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1-25-2026/"/>
    </mc:Choice>
  </mc:AlternateContent>
  <xr:revisionPtr revIDLastSave="1391" documentId="13_ncr:1_{5CF23B73-7CAE-439E-B966-1938583B006E}" xr6:coauthVersionLast="47" xr6:coauthVersionMax="47" xr10:uidLastSave="{62CFB3CD-32AF-43F2-8B07-954FBE79BE6B}"/>
  <bookViews>
    <workbookView xWindow="-28920" yWindow="-120" windowWidth="29040" windowHeight="15720" tabRatio="819" firstSheet="21" activeTab="21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Single Serve" sheetId="36" state="hidden" r:id="rId4"/>
    <sheet name="Branded vs. Private Label" sheetId="37" state="hidden" r:id="rId5"/>
    <sheet name="Flavor" sheetId="39" state="hidden" r:id="rId6"/>
    <sheet name="Fat" sheetId="40" state="hidden" r:id="rId7"/>
    <sheet name="Size" sheetId="43" state="hidden" r:id="rId8"/>
    <sheet name="White Milk Size" sheetId="54" state="hidden" r:id="rId9"/>
    <sheet name="Organic" sheetId="41" state="hidden" r:id="rId10"/>
    <sheet name="Form Data" sheetId="35" state="hidden" r:id="rId11"/>
    <sheet name="Glass Bottle" sheetId="38" state="hidden" r:id="rId12"/>
    <sheet name="Enhanced - Aggs" sheetId="42" state="hidden" r:id="rId13"/>
    <sheet name="Enhanced" sheetId="66" state="hidden" r:id="rId14"/>
    <sheet name="Trad vs Value Add" sheetId="64" state="hidden" r:id="rId15"/>
    <sheet name="Non-Dairy Alternatives" sheetId="55" state="hidden" r:id="rId16"/>
    <sheet name="Filtration" sheetId="65" state="hidden" r:id="rId17"/>
    <sheet name="IRI_UO_WorkspaceStorage" sheetId="56" state="hidden" r:id="rId18"/>
    <sheet name="cells" sheetId="63" state="hidden" r:id="rId19"/>
    <sheet name="Sheet1" sheetId="62" state="hidden" r:id="rId20"/>
    <sheet name="Names" sheetId="60" state="hidden" r:id="rId21"/>
    <sheet name="HOME PAGE" sheetId="8" r:id="rId22"/>
    <sheet name="TOTAL U.S. MULO+ with C" sheetId="45" r:id="rId23"/>
    <sheet name="TOTAL U.S. MULO+" sheetId="46" r:id="rId24"/>
    <sheet name="TOTAL U.S. FOOD" sheetId="47" r:id="rId25"/>
    <sheet name="TOTAL U.S. CONVENIENCE" sheetId="49" r:id="rId26"/>
    <sheet name="TOTAL U.S. ALL OTHER OUTLETS" sheetId="50" r:id="rId27"/>
    <sheet name="CIRCANA STANDARD REGIONS" sheetId="18" r:id="rId28"/>
    <sheet name="CIRCANA REGIONS &amp; MARKETS" sheetId="21" r:id="rId29"/>
    <sheet name="DMI SR Data" sheetId="31" state="hidden" r:id="rId30"/>
    <sheet name="DMI CUSTOM REGIONS &amp; MARKETS" sheetId="67" r:id="rId31"/>
  </sheets>
  <definedNames>
    <definedName name="___INDEX_SHEET___ASAP_Utilities">#REF!</definedName>
    <definedName name="_xlnm._FilterDatabase" localSheetId="15" hidden="1">'Non-Dairy Alternatives'!$A$1:$Q$181</definedName>
    <definedName name="IRI_WorkspaceId" hidden="1">"e4c68380769747b1a6e798c3f28501ed"</definedName>
    <definedName name="_xlnm.Print_Area" localSheetId="13">Enhanced!$A$1:$U$105</definedName>
    <definedName name="_xlnm.Print_Area" localSheetId="16">Filtration!$A$1:$U$45</definedName>
    <definedName name="_xlnm.Print_Area" localSheetId="21">'HOME PAGE'!$A$1:$M$21</definedName>
    <definedName name="_xlnm.Print_Area" localSheetId="26">'TOTAL U.S. ALL OTHER OUTLETS'!$B$2:$Q$71,'TOTAL U.S. ALL OTHER OUTLETS'!$B$156:$Q$225</definedName>
    <definedName name="_xlnm.Print_Area" localSheetId="25">'TOTAL U.S. CONVENIENCE'!$B$2:$Q$71,'TOTAL U.S. CONVENIENCE'!$B$159:$Q$225</definedName>
    <definedName name="_xlnm.Print_Area" localSheetId="24">'TOTAL U.S. FOOD'!$B$2:$Q$71,'TOTAL U.S. FOOD'!$B$156:$Q$225</definedName>
    <definedName name="_xlnm.Print_Area" localSheetId="23">'TOTAL U.S. MULO+'!$B$2:$Q$71,'TOTAL U.S. MULO+'!$B$156:$Q$225</definedName>
    <definedName name="_xlnm.Print_Area" localSheetId="22">'TOTAL U.S. MULO+ with C'!$B$2:$Q$53,'TOTAL U.S. MULO+ with C'!$B$156:$Q$225</definedName>
    <definedName name="_xlnm.Print_Area" localSheetId="14">'Trad vs Value Add'!$A$1:$U$75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4" i="50" l="1"/>
  <c r="F214" i="50"/>
  <c r="G214" i="50"/>
  <c r="H214" i="50"/>
  <c r="I214" i="50"/>
  <c r="J214" i="50"/>
  <c r="K214" i="50"/>
  <c r="L214" i="50"/>
  <c r="M214" i="50"/>
  <c r="N214" i="50"/>
  <c r="O214" i="50"/>
  <c r="P214" i="50"/>
  <c r="Q214" i="50"/>
  <c r="E215" i="50"/>
  <c r="F215" i="50"/>
  <c r="G215" i="50"/>
  <c r="H215" i="50"/>
  <c r="I215" i="50"/>
  <c r="J215" i="50"/>
  <c r="K215" i="50"/>
  <c r="L215" i="50"/>
  <c r="M215" i="50"/>
  <c r="N215" i="50"/>
  <c r="O215" i="50"/>
  <c r="P215" i="50"/>
  <c r="Q215" i="50"/>
  <c r="E216" i="50"/>
  <c r="F216" i="50"/>
  <c r="G216" i="50"/>
  <c r="H216" i="50"/>
  <c r="I216" i="50"/>
  <c r="J216" i="50"/>
  <c r="K216" i="50"/>
  <c r="L216" i="50"/>
  <c r="M216" i="50"/>
  <c r="N216" i="50"/>
  <c r="O216" i="50"/>
  <c r="P216" i="50"/>
  <c r="Q216" i="50"/>
  <c r="E217" i="50"/>
  <c r="F217" i="50"/>
  <c r="G217" i="50"/>
  <c r="H217" i="50"/>
  <c r="I217" i="50"/>
  <c r="J217" i="50"/>
  <c r="K217" i="50"/>
  <c r="L217" i="50"/>
  <c r="M217" i="50"/>
  <c r="N217" i="50"/>
  <c r="O217" i="50"/>
  <c r="P217" i="50"/>
  <c r="Q217" i="50"/>
  <c r="E218" i="50"/>
  <c r="F218" i="50"/>
  <c r="G218" i="50"/>
  <c r="H218" i="50"/>
  <c r="I218" i="50"/>
  <c r="J218" i="50"/>
  <c r="K218" i="50"/>
  <c r="L218" i="50"/>
  <c r="M218" i="50"/>
  <c r="N218" i="50"/>
  <c r="O218" i="50"/>
  <c r="P218" i="50"/>
  <c r="Q218" i="50"/>
  <c r="E219" i="50"/>
  <c r="F219" i="50"/>
  <c r="G219" i="50"/>
  <c r="H219" i="50"/>
  <c r="I219" i="50"/>
  <c r="J219" i="50"/>
  <c r="K219" i="50"/>
  <c r="L219" i="50"/>
  <c r="M219" i="50"/>
  <c r="N219" i="50"/>
  <c r="O219" i="50"/>
  <c r="P219" i="50"/>
  <c r="Q219" i="50"/>
  <c r="E220" i="50"/>
  <c r="F220" i="50"/>
  <c r="G220" i="50"/>
  <c r="H220" i="50"/>
  <c r="I220" i="50"/>
  <c r="J220" i="50"/>
  <c r="K220" i="50"/>
  <c r="L220" i="50"/>
  <c r="M220" i="50"/>
  <c r="N220" i="50"/>
  <c r="O220" i="50"/>
  <c r="P220" i="50"/>
  <c r="Q220" i="50"/>
  <c r="E221" i="50"/>
  <c r="F221" i="50"/>
  <c r="G221" i="50"/>
  <c r="H221" i="50"/>
  <c r="I221" i="50"/>
  <c r="J221" i="50"/>
  <c r="K221" i="50"/>
  <c r="L221" i="50"/>
  <c r="M221" i="50"/>
  <c r="N221" i="50"/>
  <c r="O221" i="50"/>
  <c r="P221" i="50"/>
  <c r="Q221" i="50"/>
  <c r="E222" i="50"/>
  <c r="F222" i="50"/>
  <c r="G222" i="50"/>
  <c r="H222" i="50"/>
  <c r="I222" i="50"/>
  <c r="J222" i="50"/>
  <c r="K222" i="50"/>
  <c r="L222" i="50"/>
  <c r="M222" i="50"/>
  <c r="N222" i="50"/>
  <c r="O222" i="50"/>
  <c r="P222" i="50"/>
  <c r="Q222" i="50"/>
  <c r="E223" i="50"/>
  <c r="F223" i="50"/>
  <c r="G223" i="50"/>
  <c r="H223" i="50"/>
  <c r="I223" i="50"/>
  <c r="J223" i="50"/>
  <c r="K223" i="50"/>
  <c r="L223" i="50"/>
  <c r="M223" i="50"/>
  <c r="N223" i="50"/>
  <c r="O223" i="50"/>
  <c r="P223" i="50"/>
  <c r="Q223" i="50"/>
  <c r="E224" i="50"/>
  <c r="F224" i="50"/>
  <c r="G224" i="50"/>
  <c r="H224" i="50"/>
  <c r="I224" i="50"/>
  <c r="J224" i="50"/>
  <c r="K224" i="50"/>
  <c r="L224" i="50"/>
  <c r="M224" i="50"/>
  <c r="N224" i="50"/>
  <c r="O224" i="50"/>
  <c r="P224" i="50"/>
  <c r="Q224" i="50"/>
  <c r="E225" i="50"/>
  <c r="F225" i="50"/>
  <c r="G225" i="50"/>
  <c r="H225" i="50"/>
  <c r="I225" i="50"/>
  <c r="J225" i="50"/>
  <c r="K225" i="50"/>
  <c r="L225" i="50"/>
  <c r="M225" i="50"/>
  <c r="N225" i="50"/>
  <c r="O225" i="50"/>
  <c r="P225" i="50"/>
  <c r="Q225" i="50"/>
  <c r="D216" i="50"/>
  <c r="D217" i="50"/>
  <c r="D218" i="50"/>
  <c r="D219" i="50"/>
  <c r="D220" i="50"/>
  <c r="D221" i="50"/>
  <c r="D222" i="50"/>
  <c r="D223" i="50"/>
  <c r="D224" i="50"/>
  <c r="D225" i="50"/>
  <c r="D215" i="50"/>
  <c r="D214" i="50"/>
  <c r="E137" i="50"/>
  <c r="F137" i="50"/>
  <c r="G137" i="50"/>
  <c r="H137" i="50"/>
  <c r="I137" i="50"/>
  <c r="J137" i="50"/>
  <c r="K137" i="50"/>
  <c r="L137" i="50"/>
  <c r="M137" i="50"/>
  <c r="N137" i="50"/>
  <c r="O137" i="50"/>
  <c r="P137" i="50"/>
  <c r="Q137" i="50"/>
  <c r="E138" i="50"/>
  <c r="F138" i="50"/>
  <c r="G138" i="50"/>
  <c r="H138" i="50"/>
  <c r="I138" i="50"/>
  <c r="J138" i="50"/>
  <c r="K138" i="50"/>
  <c r="L138" i="50"/>
  <c r="M138" i="50"/>
  <c r="N138" i="50"/>
  <c r="O138" i="50"/>
  <c r="P138" i="50"/>
  <c r="Q138" i="50"/>
  <c r="E139" i="50"/>
  <c r="F139" i="50"/>
  <c r="G139" i="50"/>
  <c r="H139" i="50"/>
  <c r="I139" i="50"/>
  <c r="J139" i="50"/>
  <c r="K139" i="50"/>
  <c r="L139" i="50"/>
  <c r="M139" i="50"/>
  <c r="N139" i="50"/>
  <c r="O139" i="50"/>
  <c r="P139" i="50"/>
  <c r="Q139" i="50"/>
  <c r="E140" i="50"/>
  <c r="F140" i="50"/>
  <c r="G140" i="50"/>
  <c r="H140" i="50"/>
  <c r="I140" i="50"/>
  <c r="J140" i="50"/>
  <c r="K140" i="50"/>
  <c r="L140" i="50"/>
  <c r="M140" i="50"/>
  <c r="N140" i="50"/>
  <c r="O140" i="50"/>
  <c r="P140" i="50"/>
  <c r="Q140" i="50"/>
  <c r="E141" i="50"/>
  <c r="F141" i="50"/>
  <c r="G141" i="50"/>
  <c r="H141" i="50"/>
  <c r="I141" i="50"/>
  <c r="J141" i="50"/>
  <c r="K141" i="50"/>
  <c r="L141" i="50"/>
  <c r="M141" i="50"/>
  <c r="N141" i="50"/>
  <c r="O141" i="50"/>
  <c r="P141" i="50"/>
  <c r="Q141" i="50"/>
  <c r="E142" i="50"/>
  <c r="F142" i="50"/>
  <c r="G142" i="50"/>
  <c r="H142" i="50"/>
  <c r="I142" i="50"/>
  <c r="J142" i="50"/>
  <c r="K142" i="50"/>
  <c r="L142" i="50"/>
  <c r="M142" i="50"/>
  <c r="N142" i="50"/>
  <c r="O142" i="50"/>
  <c r="P142" i="50"/>
  <c r="Q142" i="50"/>
  <c r="E143" i="50"/>
  <c r="F143" i="50"/>
  <c r="G143" i="50"/>
  <c r="H143" i="50"/>
  <c r="I143" i="50"/>
  <c r="J143" i="50"/>
  <c r="K143" i="50"/>
  <c r="L143" i="50"/>
  <c r="M143" i="50"/>
  <c r="N143" i="50"/>
  <c r="O143" i="50"/>
  <c r="P143" i="50"/>
  <c r="Q143" i="50"/>
  <c r="E144" i="50"/>
  <c r="F144" i="50"/>
  <c r="G144" i="50"/>
  <c r="H144" i="50"/>
  <c r="I144" i="50"/>
  <c r="J144" i="50"/>
  <c r="K144" i="50"/>
  <c r="L144" i="50"/>
  <c r="M144" i="50"/>
  <c r="N144" i="50"/>
  <c r="O144" i="50"/>
  <c r="P144" i="50"/>
  <c r="Q144" i="50"/>
  <c r="E145" i="50"/>
  <c r="F145" i="50"/>
  <c r="G145" i="50"/>
  <c r="H145" i="50"/>
  <c r="I145" i="50"/>
  <c r="J145" i="50"/>
  <c r="K145" i="50"/>
  <c r="L145" i="50"/>
  <c r="M145" i="50"/>
  <c r="N145" i="50"/>
  <c r="O145" i="50"/>
  <c r="P145" i="50"/>
  <c r="Q145" i="50"/>
  <c r="E146" i="50"/>
  <c r="F146" i="50"/>
  <c r="G146" i="50"/>
  <c r="H146" i="50"/>
  <c r="I146" i="50"/>
  <c r="J146" i="50"/>
  <c r="K146" i="50"/>
  <c r="L146" i="50"/>
  <c r="M146" i="50"/>
  <c r="N146" i="50"/>
  <c r="O146" i="50"/>
  <c r="P146" i="50"/>
  <c r="Q146" i="50"/>
  <c r="E147" i="50"/>
  <c r="F147" i="50"/>
  <c r="G147" i="50"/>
  <c r="H147" i="50"/>
  <c r="I147" i="50"/>
  <c r="J147" i="50"/>
  <c r="K147" i="50"/>
  <c r="L147" i="50"/>
  <c r="M147" i="50"/>
  <c r="N147" i="50"/>
  <c r="O147" i="50"/>
  <c r="P147" i="50"/>
  <c r="Q147" i="50"/>
  <c r="E148" i="50"/>
  <c r="F148" i="50"/>
  <c r="G148" i="50"/>
  <c r="H148" i="50"/>
  <c r="I148" i="50"/>
  <c r="J148" i="50"/>
  <c r="K148" i="50"/>
  <c r="L148" i="50"/>
  <c r="M148" i="50"/>
  <c r="N148" i="50"/>
  <c r="O148" i="50"/>
  <c r="P148" i="50"/>
  <c r="Q148" i="50"/>
  <c r="D139" i="50"/>
  <c r="D140" i="50"/>
  <c r="D141" i="50"/>
  <c r="D142" i="50"/>
  <c r="D143" i="50"/>
  <c r="D144" i="50"/>
  <c r="D145" i="50"/>
  <c r="D146" i="50"/>
  <c r="D147" i="50"/>
  <c r="D148" i="50"/>
  <c r="D138" i="50"/>
  <c r="D137" i="50"/>
  <c r="E60" i="50"/>
  <c r="F60" i="50"/>
  <c r="G60" i="50"/>
  <c r="H60" i="50"/>
  <c r="I60" i="50"/>
  <c r="J60" i="50"/>
  <c r="K60" i="50"/>
  <c r="L60" i="50"/>
  <c r="M60" i="50"/>
  <c r="N60" i="50"/>
  <c r="O60" i="50"/>
  <c r="P60" i="50"/>
  <c r="Q60" i="50"/>
  <c r="E61" i="50"/>
  <c r="F61" i="50"/>
  <c r="G61" i="50"/>
  <c r="H61" i="50"/>
  <c r="I61" i="50"/>
  <c r="J61" i="50"/>
  <c r="K61" i="50"/>
  <c r="L61" i="50"/>
  <c r="M61" i="50"/>
  <c r="N61" i="50"/>
  <c r="O61" i="50"/>
  <c r="P61" i="50"/>
  <c r="Q61" i="50"/>
  <c r="E62" i="50"/>
  <c r="F62" i="50"/>
  <c r="G62" i="50"/>
  <c r="H62" i="50"/>
  <c r="I62" i="50"/>
  <c r="J62" i="50"/>
  <c r="K62" i="50"/>
  <c r="L62" i="50"/>
  <c r="M62" i="50"/>
  <c r="N62" i="50"/>
  <c r="O62" i="50"/>
  <c r="P62" i="50"/>
  <c r="Q62" i="50"/>
  <c r="E63" i="50"/>
  <c r="F63" i="50"/>
  <c r="G63" i="50"/>
  <c r="H63" i="50"/>
  <c r="I63" i="50"/>
  <c r="J63" i="50"/>
  <c r="K63" i="50"/>
  <c r="L63" i="50"/>
  <c r="M63" i="50"/>
  <c r="N63" i="50"/>
  <c r="O63" i="50"/>
  <c r="P63" i="50"/>
  <c r="Q63" i="50"/>
  <c r="E64" i="50"/>
  <c r="F64" i="50"/>
  <c r="G64" i="50"/>
  <c r="H64" i="50"/>
  <c r="I64" i="50"/>
  <c r="J64" i="50"/>
  <c r="K64" i="50"/>
  <c r="L64" i="50"/>
  <c r="M64" i="50"/>
  <c r="N64" i="50"/>
  <c r="O64" i="50"/>
  <c r="P64" i="50"/>
  <c r="Q64" i="50"/>
  <c r="E65" i="50"/>
  <c r="F65" i="50"/>
  <c r="G65" i="50"/>
  <c r="H65" i="50"/>
  <c r="I65" i="50"/>
  <c r="J65" i="50"/>
  <c r="K65" i="50"/>
  <c r="L65" i="50"/>
  <c r="M65" i="50"/>
  <c r="N65" i="50"/>
  <c r="O65" i="50"/>
  <c r="P65" i="50"/>
  <c r="Q65" i="50"/>
  <c r="E66" i="50"/>
  <c r="F66" i="50"/>
  <c r="G66" i="50"/>
  <c r="H66" i="50"/>
  <c r="I66" i="50"/>
  <c r="J66" i="50"/>
  <c r="K66" i="50"/>
  <c r="L66" i="50"/>
  <c r="M66" i="50"/>
  <c r="N66" i="50"/>
  <c r="O66" i="50"/>
  <c r="P66" i="50"/>
  <c r="Q66" i="50"/>
  <c r="E67" i="50"/>
  <c r="F67" i="50"/>
  <c r="G67" i="50"/>
  <c r="H67" i="50"/>
  <c r="I67" i="50"/>
  <c r="J67" i="50"/>
  <c r="K67" i="50"/>
  <c r="L67" i="50"/>
  <c r="M67" i="50"/>
  <c r="N67" i="50"/>
  <c r="O67" i="50"/>
  <c r="P67" i="50"/>
  <c r="Q67" i="50"/>
  <c r="E68" i="50"/>
  <c r="F68" i="50"/>
  <c r="G68" i="50"/>
  <c r="H68" i="50"/>
  <c r="I68" i="50"/>
  <c r="J68" i="50"/>
  <c r="K68" i="50"/>
  <c r="L68" i="50"/>
  <c r="M68" i="50"/>
  <c r="N68" i="50"/>
  <c r="O68" i="50"/>
  <c r="P68" i="50"/>
  <c r="Q68" i="50"/>
  <c r="E69" i="50"/>
  <c r="F69" i="50"/>
  <c r="G69" i="50"/>
  <c r="H69" i="50"/>
  <c r="I69" i="50"/>
  <c r="J69" i="50"/>
  <c r="K69" i="50"/>
  <c r="L69" i="50"/>
  <c r="M69" i="50"/>
  <c r="N69" i="50"/>
  <c r="O69" i="50"/>
  <c r="P69" i="50"/>
  <c r="Q69" i="50"/>
  <c r="E70" i="50"/>
  <c r="F70" i="50"/>
  <c r="G70" i="50"/>
  <c r="H70" i="50"/>
  <c r="I70" i="50"/>
  <c r="J70" i="50"/>
  <c r="K70" i="50"/>
  <c r="L70" i="50"/>
  <c r="M70" i="50"/>
  <c r="N70" i="50"/>
  <c r="O70" i="50"/>
  <c r="P70" i="50"/>
  <c r="Q70" i="50"/>
  <c r="E71" i="50"/>
  <c r="F71" i="50"/>
  <c r="G71" i="50"/>
  <c r="H71" i="50"/>
  <c r="I71" i="50"/>
  <c r="J71" i="50"/>
  <c r="K71" i="50"/>
  <c r="L71" i="50"/>
  <c r="M71" i="50"/>
  <c r="N71" i="50"/>
  <c r="O71" i="50"/>
  <c r="P71" i="50"/>
  <c r="Q71" i="50"/>
  <c r="D62" i="50"/>
  <c r="D63" i="50"/>
  <c r="D64" i="50"/>
  <c r="D65" i="50"/>
  <c r="D66" i="50"/>
  <c r="D67" i="50"/>
  <c r="D68" i="50"/>
  <c r="D69" i="50"/>
  <c r="D70" i="50"/>
  <c r="D71" i="50"/>
  <c r="D61" i="50"/>
  <c r="D60" i="50"/>
  <c r="E214" i="49"/>
  <c r="F214" i="49"/>
  <c r="G214" i="49"/>
  <c r="H214" i="49"/>
  <c r="I214" i="49"/>
  <c r="J214" i="49"/>
  <c r="K214" i="49"/>
  <c r="L214" i="49"/>
  <c r="M214" i="49"/>
  <c r="N214" i="49"/>
  <c r="O214" i="49"/>
  <c r="P214" i="49"/>
  <c r="Q214" i="49"/>
  <c r="E215" i="49"/>
  <c r="F215" i="49"/>
  <c r="G215" i="49"/>
  <c r="H215" i="49"/>
  <c r="I215" i="49"/>
  <c r="J215" i="49"/>
  <c r="K215" i="49"/>
  <c r="L215" i="49"/>
  <c r="M215" i="49"/>
  <c r="N215" i="49"/>
  <c r="O215" i="49"/>
  <c r="P215" i="49"/>
  <c r="Q215" i="49"/>
  <c r="E216" i="49"/>
  <c r="F216" i="49"/>
  <c r="G216" i="49"/>
  <c r="H216" i="49"/>
  <c r="I216" i="49"/>
  <c r="J216" i="49"/>
  <c r="K216" i="49"/>
  <c r="L216" i="49"/>
  <c r="M216" i="49"/>
  <c r="N216" i="49"/>
  <c r="O216" i="49"/>
  <c r="P216" i="49"/>
  <c r="Q216" i="49"/>
  <c r="E217" i="49"/>
  <c r="F217" i="49"/>
  <c r="G217" i="49"/>
  <c r="H217" i="49"/>
  <c r="I217" i="49"/>
  <c r="J217" i="49"/>
  <c r="K217" i="49"/>
  <c r="L217" i="49"/>
  <c r="M217" i="49"/>
  <c r="N217" i="49"/>
  <c r="O217" i="49"/>
  <c r="P217" i="49"/>
  <c r="Q217" i="49"/>
  <c r="E218" i="49"/>
  <c r="F218" i="49"/>
  <c r="G218" i="49"/>
  <c r="H218" i="49"/>
  <c r="I218" i="49"/>
  <c r="J218" i="49"/>
  <c r="K218" i="49"/>
  <c r="L218" i="49"/>
  <c r="M218" i="49"/>
  <c r="N218" i="49"/>
  <c r="O218" i="49"/>
  <c r="P218" i="49"/>
  <c r="Q218" i="49"/>
  <c r="E219" i="49"/>
  <c r="F219" i="49"/>
  <c r="G219" i="49"/>
  <c r="H219" i="49"/>
  <c r="I219" i="49"/>
  <c r="J219" i="49"/>
  <c r="K219" i="49"/>
  <c r="L219" i="49"/>
  <c r="M219" i="49"/>
  <c r="N219" i="49"/>
  <c r="O219" i="49"/>
  <c r="P219" i="49"/>
  <c r="Q219" i="49"/>
  <c r="E220" i="49"/>
  <c r="F220" i="49"/>
  <c r="G220" i="49"/>
  <c r="H220" i="49"/>
  <c r="I220" i="49"/>
  <c r="J220" i="49"/>
  <c r="K220" i="49"/>
  <c r="L220" i="49"/>
  <c r="M220" i="49"/>
  <c r="N220" i="49"/>
  <c r="O220" i="49"/>
  <c r="P220" i="49"/>
  <c r="Q220" i="49"/>
  <c r="E221" i="49"/>
  <c r="F221" i="49"/>
  <c r="G221" i="49"/>
  <c r="H221" i="49"/>
  <c r="I221" i="49"/>
  <c r="J221" i="49"/>
  <c r="K221" i="49"/>
  <c r="L221" i="49"/>
  <c r="M221" i="49"/>
  <c r="N221" i="49"/>
  <c r="O221" i="49"/>
  <c r="P221" i="49"/>
  <c r="Q221" i="49"/>
  <c r="E222" i="49"/>
  <c r="F222" i="49"/>
  <c r="G222" i="49"/>
  <c r="H222" i="49"/>
  <c r="I222" i="49"/>
  <c r="J222" i="49"/>
  <c r="K222" i="49"/>
  <c r="L222" i="49"/>
  <c r="M222" i="49"/>
  <c r="N222" i="49"/>
  <c r="O222" i="49"/>
  <c r="P222" i="49"/>
  <c r="Q222" i="49"/>
  <c r="E223" i="49"/>
  <c r="F223" i="49"/>
  <c r="G223" i="49"/>
  <c r="H223" i="49"/>
  <c r="I223" i="49"/>
  <c r="J223" i="49"/>
  <c r="K223" i="49"/>
  <c r="L223" i="49"/>
  <c r="M223" i="49"/>
  <c r="N223" i="49"/>
  <c r="O223" i="49"/>
  <c r="P223" i="49"/>
  <c r="Q223" i="49"/>
  <c r="E224" i="49"/>
  <c r="F224" i="49"/>
  <c r="G224" i="49"/>
  <c r="H224" i="49"/>
  <c r="I224" i="49"/>
  <c r="J224" i="49"/>
  <c r="K224" i="49"/>
  <c r="L224" i="49"/>
  <c r="M224" i="49"/>
  <c r="N224" i="49"/>
  <c r="O224" i="49"/>
  <c r="P224" i="49"/>
  <c r="Q224" i="49"/>
  <c r="E225" i="49"/>
  <c r="F225" i="49"/>
  <c r="G225" i="49"/>
  <c r="H225" i="49"/>
  <c r="I225" i="49"/>
  <c r="J225" i="49"/>
  <c r="K225" i="49"/>
  <c r="L225" i="49"/>
  <c r="M225" i="49"/>
  <c r="N225" i="49"/>
  <c r="O225" i="49"/>
  <c r="P225" i="49"/>
  <c r="Q225" i="49"/>
  <c r="D216" i="49"/>
  <c r="D217" i="49"/>
  <c r="D218" i="49"/>
  <c r="D219" i="49"/>
  <c r="D220" i="49"/>
  <c r="D221" i="49"/>
  <c r="D222" i="49"/>
  <c r="D223" i="49"/>
  <c r="D224" i="49"/>
  <c r="D225" i="49"/>
  <c r="D215" i="49"/>
  <c r="D214" i="49"/>
  <c r="E137" i="49"/>
  <c r="F137" i="49"/>
  <c r="G137" i="49"/>
  <c r="H137" i="49"/>
  <c r="I137" i="49"/>
  <c r="J137" i="49"/>
  <c r="K137" i="49"/>
  <c r="L137" i="49"/>
  <c r="M137" i="49"/>
  <c r="N137" i="49"/>
  <c r="O137" i="49"/>
  <c r="P137" i="49"/>
  <c r="Q137" i="49"/>
  <c r="E138" i="49"/>
  <c r="F138" i="49"/>
  <c r="G138" i="49"/>
  <c r="H138" i="49"/>
  <c r="I138" i="49"/>
  <c r="J138" i="49"/>
  <c r="K138" i="49"/>
  <c r="L138" i="49"/>
  <c r="M138" i="49"/>
  <c r="N138" i="49"/>
  <c r="O138" i="49"/>
  <c r="P138" i="49"/>
  <c r="Q138" i="49"/>
  <c r="E139" i="49"/>
  <c r="F139" i="49"/>
  <c r="G139" i="49"/>
  <c r="H139" i="49"/>
  <c r="I139" i="49"/>
  <c r="J139" i="49"/>
  <c r="K139" i="49"/>
  <c r="L139" i="49"/>
  <c r="M139" i="49"/>
  <c r="N139" i="49"/>
  <c r="O139" i="49"/>
  <c r="P139" i="49"/>
  <c r="Q139" i="49"/>
  <c r="E140" i="49"/>
  <c r="F140" i="49"/>
  <c r="G140" i="49"/>
  <c r="H140" i="49"/>
  <c r="I140" i="49"/>
  <c r="J140" i="49"/>
  <c r="K140" i="49"/>
  <c r="L140" i="49"/>
  <c r="M140" i="49"/>
  <c r="N140" i="49"/>
  <c r="O140" i="49"/>
  <c r="P140" i="49"/>
  <c r="Q140" i="49"/>
  <c r="E141" i="49"/>
  <c r="F141" i="49"/>
  <c r="G141" i="49"/>
  <c r="H141" i="49"/>
  <c r="I141" i="49"/>
  <c r="J141" i="49"/>
  <c r="K141" i="49"/>
  <c r="L141" i="49"/>
  <c r="M141" i="49"/>
  <c r="N141" i="49"/>
  <c r="O141" i="49"/>
  <c r="P141" i="49"/>
  <c r="Q141" i="49"/>
  <c r="E142" i="49"/>
  <c r="F142" i="49"/>
  <c r="G142" i="49"/>
  <c r="H142" i="49"/>
  <c r="I142" i="49"/>
  <c r="J142" i="49"/>
  <c r="K142" i="49"/>
  <c r="L142" i="49"/>
  <c r="M142" i="49"/>
  <c r="N142" i="49"/>
  <c r="O142" i="49"/>
  <c r="P142" i="49"/>
  <c r="Q142" i="49"/>
  <c r="E143" i="49"/>
  <c r="F143" i="49"/>
  <c r="G143" i="49"/>
  <c r="H143" i="49"/>
  <c r="I143" i="49"/>
  <c r="J143" i="49"/>
  <c r="K143" i="49"/>
  <c r="L143" i="49"/>
  <c r="M143" i="49"/>
  <c r="N143" i="49"/>
  <c r="O143" i="49"/>
  <c r="P143" i="49"/>
  <c r="Q143" i="49"/>
  <c r="E144" i="49"/>
  <c r="F144" i="49"/>
  <c r="G144" i="49"/>
  <c r="H144" i="49"/>
  <c r="I144" i="49"/>
  <c r="J144" i="49"/>
  <c r="K144" i="49"/>
  <c r="L144" i="49"/>
  <c r="M144" i="49"/>
  <c r="N144" i="49"/>
  <c r="O144" i="49"/>
  <c r="P144" i="49"/>
  <c r="Q144" i="49"/>
  <c r="E145" i="49"/>
  <c r="F145" i="49"/>
  <c r="G145" i="49"/>
  <c r="H145" i="49"/>
  <c r="I145" i="49"/>
  <c r="J145" i="49"/>
  <c r="K145" i="49"/>
  <c r="L145" i="49"/>
  <c r="M145" i="49"/>
  <c r="N145" i="49"/>
  <c r="O145" i="49"/>
  <c r="P145" i="49"/>
  <c r="Q145" i="49"/>
  <c r="E146" i="49"/>
  <c r="F146" i="49"/>
  <c r="G146" i="49"/>
  <c r="H146" i="49"/>
  <c r="I146" i="49"/>
  <c r="J146" i="49"/>
  <c r="K146" i="49"/>
  <c r="L146" i="49"/>
  <c r="M146" i="49"/>
  <c r="N146" i="49"/>
  <c r="O146" i="49"/>
  <c r="P146" i="49"/>
  <c r="Q146" i="49"/>
  <c r="E147" i="49"/>
  <c r="F147" i="49"/>
  <c r="G147" i="49"/>
  <c r="H147" i="49"/>
  <c r="I147" i="49"/>
  <c r="J147" i="49"/>
  <c r="K147" i="49"/>
  <c r="L147" i="49"/>
  <c r="M147" i="49"/>
  <c r="N147" i="49"/>
  <c r="O147" i="49"/>
  <c r="P147" i="49"/>
  <c r="Q147" i="49"/>
  <c r="E148" i="49"/>
  <c r="F148" i="49"/>
  <c r="G148" i="49"/>
  <c r="H148" i="49"/>
  <c r="I148" i="49"/>
  <c r="J148" i="49"/>
  <c r="K148" i="49"/>
  <c r="L148" i="49"/>
  <c r="M148" i="49"/>
  <c r="N148" i="49"/>
  <c r="O148" i="49"/>
  <c r="P148" i="49"/>
  <c r="Q148" i="49"/>
  <c r="D139" i="49"/>
  <c r="D140" i="49"/>
  <c r="D141" i="49"/>
  <c r="D142" i="49"/>
  <c r="D143" i="49"/>
  <c r="D144" i="49"/>
  <c r="D145" i="49"/>
  <c r="D146" i="49"/>
  <c r="D147" i="49"/>
  <c r="D148" i="49"/>
  <c r="D138" i="49"/>
  <c r="D137" i="49"/>
  <c r="E60" i="49"/>
  <c r="F60" i="49"/>
  <c r="G60" i="49"/>
  <c r="H60" i="49"/>
  <c r="I60" i="49"/>
  <c r="J60" i="49"/>
  <c r="K60" i="49"/>
  <c r="L60" i="49"/>
  <c r="M60" i="49"/>
  <c r="N60" i="49"/>
  <c r="O60" i="49"/>
  <c r="P60" i="49"/>
  <c r="Q60" i="49"/>
  <c r="E61" i="49"/>
  <c r="F61" i="49"/>
  <c r="G61" i="49"/>
  <c r="H61" i="49"/>
  <c r="I61" i="49"/>
  <c r="J61" i="49"/>
  <c r="K61" i="49"/>
  <c r="L61" i="49"/>
  <c r="M61" i="49"/>
  <c r="N61" i="49"/>
  <c r="O61" i="49"/>
  <c r="P61" i="49"/>
  <c r="Q61" i="49"/>
  <c r="E62" i="49"/>
  <c r="F62" i="49"/>
  <c r="G62" i="49"/>
  <c r="H62" i="49"/>
  <c r="I62" i="49"/>
  <c r="J62" i="49"/>
  <c r="K62" i="49"/>
  <c r="L62" i="49"/>
  <c r="M62" i="49"/>
  <c r="N62" i="49"/>
  <c r="O62" i="49"/>
  <c r="P62" i="49"/>
  <c r="Q62" i="49"/>
  <c r="E63" i="49"/>
  <c r="F63" i="49"/>
  <c r="G63" i="49"/>
  <c r="H63" i="49"/>
  <c r="I63" i="49"/>
  <c r="J63" i="49"/>
  <c r="K63" i="49"/>
  <c r="L63" i="49"/>
  <c r="M63" i="49"/>
  <c r="N63" i="49"/>
  <c r="O63" i="49"/>
  <c r="P63" i="49"/>
  <c r="Q63" i="49"/>
  <c r="E64" i="49"/>
  <c r="F64" i="49"/>
  <c r="G64" i="49"/>
  <c r="H64" i="49"/>
  <c r="I64" i="49"/>
  <c r="J64" i="49"/>
  <c r="K64" i="49"/>
  <c r="L64" i="49"/>
  <c r="M64" i="49"/>
  <c r="N64" i="49"/>
  <c r="O64" i="49"/>
  <c r="P64" i="49"/>
  <c r="Q64" i="49"/>
  <c r="E65" i="49"/>
  <c r="F65" i="49"/>
  <c r="G65" i="49"/>
  <c r="H65" i="49"/>
  <c r="I65" i="49"/>
  <c r="J65" i="49"/>
  <c r="K65" i="49"/>
  <c r="L65" i="49"/>
  <c r="M65" i="49"/>
  <c r="N65" i="49"/>
  <c r="O65" i="49"/>
  <c r="P65" i="49"/>
  <c r="Q65" i="49"/>
  <c r="E66" i="49"/>
  <c r="F66" i="49"/>
  <c r="G66" i="49"/>
  <c r="H66" i="49"/>
  <c r="I66" i="49"/>
  <c r="J66" i="49"/>
  <c r="K66" i="49"/>
  <c r="L66" i="49"/>
  <c r="M66" i="49"/>
  <c r="N66" i="49"/>
  <c r="O66" i="49"/>
  <c r="P66" i="49"/>
  <c r="Q66" i="49"/>
  <c r="E67" i="49"/>
  <c r="F67" i="49"/>
  <c r="G67" i="49"/>
  <c r="H67" i="49"/>
  <c r="I67" i="49"/>
  <c r="J67" i="49"/>
  <c r="K67" i="49"/>
  <c r="L67" i="49"/>
  <c r="M67" i="49"/>
  <c r="N67" i="49"/>
  <c r="O67" i="49"/>
  <c r="P67" i="49"/>
  <c r="Q67" i="49"/>
  <c r="E68" i="49"/>
  <c r="F68" i="49"/>
  <c r="G68" i="49"/>
  <c r="H68" i="49"/>
  <c r="I68" i="49"/>
  <c r="J68" i="49"/>
  <c r="K68" i="49"/>
  <c r="L68" i="49"/>
  <c r="M68" i="49"/>
  <c r="N68" i="49"/>
  <c r="O68" i="49"/>
  <c r="P68" i="49"/>
  <c r="Q68" i="49"/>
  <c r="E69" i="49"/>
  <c r="F69" i="49"/>
  <c r="G69" i="49"/>
  <c r="H69" i="49"/>
  <c r="I69" i="49"/>
  <c r="J69" i="49"/>
  <c r="K69" i="49"/>
  <c r="L69" i="49"/>
  <c r="M69" i="49"/>
  <c r="N69" i="49"/>
  <c r="O69" i="49"/>
  <c r="P69" i="49"/>
  <c r="Q69" i="49"/>
  <c r="E70" i="49"/>
  <c r="F70" i="49"/>
  <c r="G70" i="49"/>
  <c r="H70" i="49"/>
  <c r="I70" i="49"/>
  <c r="J70" i="49"/>
  <c r="K70" i="49"/>
  <c r="L70" i="49"/>
  <c r="M70" i="49"/>
  <c r="N70" i="49"/>
  <c r="O70" i="49"/>
  <c r="P70" i="49"/>
  <c r="Q70" i="49"/>
  <c r="E71" i="49"/>
  <c r="F71" i="49"/>
  <c r="G71" i="49"/>
  <c r="H71" i="49"/>
  <c r="I71" i="49"/>
  <c r="J71" i="49"/>
  <c r="K71" i="49"/>
  <c r="L71" i="49"/>
  <c r="M71" i="49"/>
  <c r="N71" i="49"/>
  <c r="O71" i="49"/>
  <c r="P71" i="49"/>
  <c r="Q71" i="49"/>
  <c r="D62" i="49"/>
  <c r="D63" i="49"/>
  <c r="D64" i="49"/>
  <c r="D65" i="49"/>
  <c r="D66" i="49"/>
  <c r="D67" i="49"/>
  <c r="D68" i="49"/>
  <c r="D69" i="49"/>
  <c r="D70" i="49"/>
  <c r="D71" i="49"/>
  <c r="D61" i="49"/>
  <c r="D60" i="49"/>
  <c r="E214" i="47"/>
  <c r="F214" i="47"/>
  <c r="G214" i="47"/>
  <c r="H214" i="47"/>
  <c r="I214" i="47"/>
  <c r="J214" i="47"/>
  <c r="K214" i="47"/>
  <c r="L214" i="47"/>
  <c r="M214" i="47"/>
  <c r="N214" i="47"/>
  <c r="O214" i="47"/>
  <c r="P214" i="47"/>
  <c r="Q214" i="47"/>
  <c r="E215" i="47"/>
  <c r="F215" i="47"/>
  <c r="G215" i="47"/>
  <c r="H215" i="47"/>
  <c r="I215" i="47"/>
  <c r="J215" i="47"/>
  <c r="K215" i="47"/>
  <c r="L215" i="47"/>
  <c r="M215" i="47"/>
  <c r="N215" i="47"/>
  <c r="O215" i="47"/>
  <c r="P215" i="47"/>
  <c r="Q215" i="47"/>
  <c r="E216" i="47"/>
  <c r="F216" i="47"/>
  <c r="G216" i="47"/>
  <c r="H216" i="47"/>
  <c r="I216" i="47"/>
  <c r="J216" i="47"/>
  <c r="K216" i="47"/>
  <c r="L216" i="47"/>
  <c r="M216" i="47"/>
  <c r="N216" i="47"/>
  <c r="O216" i="47"/>
  <c r="P216" i="47"/>
  <c r="Q216" i="47"/>
  <c r="E217" i="47"/>
  <c r="F217" i="47"/>
  <c r="G217" i="47"/>
  <c r="H217" i="47"/>
  <c r="I217" i="47"/>
  <c r="J217" i="47"/>
  <c r="K217" i="47"/>
  <c r="L217" i="47"/>
  <c r="M217" i="47"/>
  <c r="N217" i="47"/>
  <c r="O217" i="47"/>
  <c r="P217" i="47"/>
  <c r="Q217" i="47"/>
  <c r="E218" i="47"/>
  <c r="F218" i="47"/>
  <c r="G218" i="47"/>
  <c r="H218" i="47"/>
  <c r="I218" i="47"/>
  <c r="J218" i="47"/>
  <c r="K218" i="47"/>
  <c r="L218" i="47"/>
  <c r="M218" i="47"/>
  <c r="N218" i="47"/>
  <c r="O218" i="47"/>
  <c r="P218" i="47"/>
  <c r="Q218" i="47"/>
  <c r="E219" i="47"/>
  <c r="F219" i="47"/>
  <c r="G219" i="47"/>
  <c r="H219" i="47"/>
  <c r="I219" i="47"/>
  <c r="J219" i="47"/>
  <c r="K219" i="47"/>
  <c r="L219" i="47"/>
  <c r="M219" i="47"/>
  <c r="N219" i="47"/>
  <c r="O219" i="47"/>
  <c r="P219" i="47"/>
  <c r="Q219" i="47"/>
  <c r="E220" i="47"/>
  <c r="F220" i="47"/>
  <c r="G220" i="47"/>
  <c r="H220" i="47"/>
  <c r="I220" i="47"/>
  <c r="J220" i="47"/>
  <c r="K220" i="47"/>
  <c r="L220" i="47"/>
  <c r="M220" i="47"/>
  <c r="N220" i="47"/>
  <c r="O220" i="47"/>
  <c r="P220" i="47"/>
  <c r="Q220" i="47"/>
  <c r="E221" i="47"/>
  <c r="F221" i="47"/>
  <c r="G221" i="47"/>
  <c r="H221" i="47"/>
  <c r="I221" i="47"/>
  <c r="J221" i="47"/>
  <c r="K221" i="47"/>
  <c r="L221" i="47"/>
  <c r="M221" i="47"/>
  <c r="N221" i="47"/>
  <c r="O221" i="47"/>
  <c r="P221" i="47"/>
  <c r="Q221" i="47"/>
  <c r="E222" i="47"/>
  <c r="F222" i="47"/>
  <c r="G222" i="47"/>
  <c r="H222" i="47"/>
  <c r="I222" i="47"/>
  <c r="J222" i="47"/>
  <c r="K222" i="47"/>
  <c r="L222" i="47"/>
  <c r="M222" i="47"/>
  <c r="N222" i="47"/>
  <c r="O222" i="47"/>
  <c r="P222" i="47"/>
  <c r="Q222" i="47"/>
  <c r="E223" i="47"/>
  <c r="F223" i="47"/>
  <c r="G223" i="47"/>
  <c r="H223" i="47"/>
  <c r="I223" i="47"/>
  <c r="J223" i="47"/>
  <c r="K223" i="47"/>
  <c r="L223" i="47"/>
  <c r="M223" i="47"/>
  <c r="N223" i="47"/>
  <c r="O223" i="47"/>
  <c r="P223" i="47"/>
  <c r="Q223" i="47"/>
  <c r="E224" i="47"/>
  <c r="F224" i="47"/>
  <c r="G224" i="47"/>
  <c r="H224" i="47"/>
  <c r="I224" i="47"/>
  <c r="J224" i="47"/>
  <c r="K224" i="47"/>
  <c r="L224" i="47"/>
  <c r="M224" i="47"/>
  <c r="N224" i="47"/>
  <c r="O224" i="47"/>
  <c r="P224" i="47"/>
  <c r="Q224" i="47"/>
  <c r="E225" i="47"/>
  <c r="F225" i="47"/>
  <c r="G225" i="47"/>
  <c r="H225" i="47"/>
  <c r="I225" i="47"/>
  <c r="J225" i="47"/>
  <c r="K225" i="47"/>
  <c r="L225" i="47"/>
  <c r="M225" i="47"/>
  <c r="N225" i="47"/>
  <c r="O225" i="47"/>
  <c r="P225" i="47"/>
  <c r="Q225" i="47"/>
  <c r="D216" i="47"/>
  <c r="D217" i="47"/>
  <c r="D218" i="47"/>
  <c r="D219" i="47"/>
  <c r="D220" i="47"/>
  <c r="D221" i="47"/>
  <c r="D222" i="47"/>
  <c r="D223" i="47"/>
  <c r="D224" i="47"/>
  <c r="D225" i="47"/>
  <c r="D215" i="47"/>
  <c r="D214" i="47"/>
  <c r="E137" i="47"/>
  <c r="F137" i="47"/>
  <c r="G137" i="47"/>
  <c r="H137" i="47"/>
  <c r="I137" i="47"/>
  <c r="J137" i="47"/>
  <c r="K137" i="47"/>
  <c r="L137" i="47"/>
  <c r="M137" i="47"/>
  <c r="N137" i="47"/>
  <c r="O137" i="47"/>
  <c r="P137" i="47"/>
  <c r="Q137" i="47"/>
  <c r="E138" i="47"/>
  <c r="F138" i="47"/>
  <c r="G138" i="47"/>
  <c r="H138" i="47"/>
  <c r="I138" i="47"/>
  <c r="J138" i="47"/>
  <c r="K138" i="47"/>
  <c r="L138" i="47"/>
  <c r="M138" i="47"/>
  <c r="N138" i="47"/>
  <c r="O138" i="47"/>
  <c r="P138" i="47"/>
  <c r="Q138" i="47"/>
  <c r="E139" i="47"/>
  <c r="F139" i="47"/>
  <c r="G139" i="47"/>
  <c r="H139" i="47"/>
  <c r="I139" i="47"/>
  <c r="J139" i="47"/>
  <c r="K139" i="47"/>
  <c r="L139" i="47"/>
  <c r="M139" i="47"/>
  <c r="N139" i="47"/>
  <c r="O139" i="47"/>
  <c r="P139" i="47"/>
  <c r="Q139" i="47"/>
  <c r="E140" i="47"/>
  <c r="F140" i="47"/>
  <c r="G140" i="47"/>
  <c r="H140" i="47"/>
  <c r="I140" i="47"/>
  <c r="J140" i="47"/>
  <c r="K140" i="47"/>
  <c r="L140" i="47"/>
  <c r="M140" i="47"/>
  <c r="N140" i="47"/>
  <c r="O140" i="47"/>
  <c r="P140" i="47"/>
  <c r="Q140" i="47"/>
  <c r="E141" i="47"/>
  <c r="F141" i="47"/>
  <c r="G141" i="47"/>
  <c r="H141" i="47"/>
  <c r="I141" i="47"/>
  <c r="J141" i="47"/>
  <c r="K141" i="47"/>
  <c r="L141" i="47"/>
  <c r="M141" i="47"/>
  <c r="N141" i="47"/>
  <c r="O141" i="47"/>
  <c r="P141" i="47"/>
  <c r="Q141" i="47"/>
  <c r="E142" i="47"/>
  <c r="F142" i="47"/>
  <c r="G142" i="47"/>
  <c r="H142" i="47"/>
  <c r="I142" i="47"/>
  <c r="J142" i="47"/>
  <c r="K142" i="47"/>
  <c r="L142" i="47"/>
  <c r="M142" i="47"/>
  <c r="N142" i="47"/>
  <c r="O142" i="47"/>
  <c r="P142" i="47"/>
  <c r="Q142" i="47"/>
  <c r="E143" i="47"/>
  <c r="F143" i="47"/>
  <c r="G143" i="47"/>
  <c r="H143" i="47"/>
  <c r="I143" i="47"/>
  <c r="J143" i="47"/>
  <c r="K143" i="47"/>
  <c r="L143" i="47"/>
  <c r="M143" i="47"/>
  <c r="N143" i="47"/>
  <c r="O143" i="47"/>
  <c r="P143" i="47"/>
  <c r="Q143" i="47"/>
  <c r="E144" i="47"/>
  <c r="F144" i="47"/>
  <c r="G144" i="47"/>
  <c r="H144" i="47"/>
  <c r="I144" i="47"/>
  <c r="J144" i="47"/>
  <c r="K144" i="47"/>
  <c r="L144" i="47"/>
  <c r="M144" i="47"/>
  <c r="N144" i="47"/>
  <c r="O144" i="47"/>
  <c r="P144" i="47"/>
  <c r="Q144" i="47"/>
  <c r="E145" i="47"/>
  <c r="F145" i="47"/>
  <c r="G145" i="47"/>
  <c r="H145" i="47"/>
  <c r="I145" i="47"/>
  <c r="J145" i="47"/>
  <c r="K145" i="47"/>
  <c r="L145" i="47"/>
  <c r="M145" i="47"/>
  <c r="N145" i="47"/>
  <c r="O145" i="47"/>
  <c r="P145" i="47"/>
  <c r="Q145" i="47"/>
  <c r="E146" i="47"/>
  <c r="F146" i="47"/>
  <c r="G146" i="47"/>
  <c r="H146" i="47"/>
  <c r="I146" i="47"/>
  <c r="J146" i="47"/>
  <c r="K146" i="47"/>
  <c r="L146" i="47"/>
  <c r="M146" i="47"/>
  <c r="N146" i="47"/>
  <c r="O146" i="47"/>
  <c r="P146" i="47"/>
  <c r="Q146" i="47"/>
  <c r="E147" i="47"/>
  <c r="F147" i="47"/>
  <c r="G147" i="47"/>
  <c r="H147" i="47"/>
  <c r="I147" i="47"/>
  <c r="J147" i="47"/>
  <c r="K147" i="47"/>
  <c r="L147" i="47"/>
  <c r="M147" i="47"/>
  <c r="N147" i="47"/>
  <c r="O147" i="47"/>
  <c r="P147" i="47"/>
  <c r="Q147" i="47"/>
  <c r="E148" i="47"/>
  <c r="F148" i="47"/>
  <c r="G148" i="47"/>
  <c r="H148" i="47"/>
  <c r="I148" i="47"/>
  <c r="J148" i="47"/>
  <c r="K148" i="47"/>
  <c r="L148" i="47"/>
  <c r="M148" i="47"/>
  <c r="N148" i="47"/>
  <c r="O148" i="47"/>
  <c r="P148" i="47"/>
  <c r="Q148" i="47"/>
  <c r="D139" i="47"/>
  <c r="D140" i="47"/>
  <c r="D141" i="47"/>
  <c r="D142" i="47"/>
  <c r="D143" i="47"/>
  <c r="D144" i="47"/>
  <c r="D145" i="47"/>
  <c r="D146" i="47"/>
  <c r="D147" i="47"/>
  <c r="D148" i="47"/>
  <c r="D138" i="47"/>
  <c r="D137" i="47"/>
  <c r="E60" i="47"/>
  <c r="F60" i="47"/>
  <c r="G60" i="47"/>
  <c r="H60" i="47"/>
  <c r="I60" i="47"/>
  <c r="J60" i="47"/>
  <c r="K60" i="47"/>
  <c r="L60" i="47"/>
  <c r="M60" i="47"/>
  <c r="N60" i="47"/>
  <c r="O60" i="47"/>
  <c r="P60" i="47"/>
  <c r="Q60" i="47"/>
  <c r="E61" i="47"/>
  <c r="F61" i="47"/>
  <c r="G61" i="47"/>
  <c r="H61" i="47"/>
  <c r="I61" i="47"/>
  <c r="J61" i="47"/>
  <c r="K61" i="47"/>
  <c r="L61" i="47"/>
  <c r="M61" i="47"/>
  <c r="N61" i="47"/>
  <c r="O61" i="47"/>
  <c r="P61" i="47"/>
  <c r="Q61" i="47"/>
  <c r="E62" i="47"/>
  <c r="F62" i="47"/>
  <c r="G62" i="47"/>
  <c r="H62" i="47"/>
  <c r="I62" i="47"/>
  <c r="J62" i="47"/>
  <c r="K62" i="47"/>
  <c r="L62" i="47"/>
  <c r="M62" i="47"/>
  <c r="N62" i="47"/>
  <c r="O62" i="47"/>
  <c r="P62" i="47"/>
  <c r="Q62" i="47"/>
  <c r="E63" i="47"/>
  <c r="F63" i="47"/>
  <c r="G63" i="47"/>
  <c r="H63" i="47"/>
  <c r="I63" i="47"/>
  <c r="J63" i="47"/>
  <c r="K63" i="47"/>
  <c r="L63" i="47"/>
  <c r="M63" i="47"/>
  <c r="N63" i="47"/>
  <c r="O63" i="47"/>
  <c r="P63" i="47"/>
  <c r="Q63" i="47"/>
  <c r="E64" i="47"/>
  <c r="F64" i="47"/>
  <c r="G64" i="47"/>
  <c r="H64" i="47"/>
  <c r="I64" i="47"/>
  <c r="J64" i="47"/>
  <c r="K64" i="47"/>
  <c r="L64" i="47"/>
  <c r="M64" i="47"/>
  <c r="N64" i="47"/>
  <c r="O64" i="47"/>
  <c r="P64" i="47"/>
  <c r="Q64" i="47"/>
  <c r="E65" i="47"/>
  <c r="F65" i="47"/>
  <c r="G65" i="47"/>
  <c r="H65" i="47"/>
  <c r="I65" i="47"/>
  <c r="J65" i="47"/>
  <c r="K65" i="47"/>
  <c r="L65" i="47"/>
  <c r="M65" i="47"/>
  <c r="N65" i="47"/>
  <c r="O65" i="47"/>
  <c r="P65" i="47"/>
  <c r="Q65" i="47"/>
  <c r="E66" i="47"/>
  <c r="F66" i="47"/>
  <c r="G66" i="47"/>
  <c r="H66" i="47"/>
  <c r="I66" i="47"/>
  <c r="J66" i="47"/>
  <c r="K66" i="47"/>
  <c r="L66" i="47"/>
  <c r="M66" i="47"/>
  <c r="N66" i="47"/>
  <c r="O66" i="47"/>
  <c r="P66" i="47"/>
  <c r="Q66" i="47"/>
  <c r="E67" i="47"/>
  <c r="F67" i="47"/>
  <c r="G67" i="47"/>
  <c r="H67" i="47"/>
  <c r="I67" i="47"/>
  <c r="J67" i="47"/>
  <c r="K67" i="47"/>
  <c r="L67" i="47"/>
  <c r="M67" i="47"/>
  <c r="N67" i="47"/>
  <c r="O67" i="47"/>
  <c r="P67" i="47"/>
  <c r="Q67" i="47"/>
  <c r="E68" i="47"/>
  <c r="F68" i="47"/>
  <c r="G68" i="47"/>
  <c r="H68" i="47"/>
  <c r="I68" i="47"/>
  <c r="J68" i="47"/>
  <c r="K68" i="47"/>
  <c r="L68" i="47"/>
  <c r="M68" i="47"/>
  <c r="N68" i="47"/>
  <c r="O68" i="47"/>
  <c r="P68" i="47"/>
  <c r="Q68" i="47"/>
  <c r="E69" i="47"/>
  <c r="F69" i="47"/>
  <c r="G69" i="47"/>
  <c r="H69" i="47"/>
  <c r="I69" i="47"/>
  <c r="J69" i="47"/>
  <c r="K69" i="47"/>
  <c r="L69" i="47"/>
  <c r="M69" i="47"/>
  <c r="N69" i="47"/>
  <c r="O69" i="47"/>
  <c r="P69" i="47"/>
  <c r="Q69" i="47"/>
  <c r="E70" i="47"/>
  <c r="F70" i="47"/>
  <c r="G70" i="47"/>
  <c r="H70" i="47"/>
  <c r="I70" i="47"/>
  <c r="J70" i="47"/>
  <c r="K70" i="47"/>
  <c r="L70" i="47"/>
  <c r="M70" i="47"/>
  <c r="N70" i="47"/>
  <c r="O70" i="47"/>
  <c r="P70" i="47"/>
  <c r="Q70" i="47"/>
  <c r="E71" i="47"/>
  <c r="F71" i="47"/>
  <c r="G71" i="47"/>
  <c r="H71" i="47"/>
  <c r="I71" i="47"/>
  <c r="J71" i="47"/>
  <c r="K71" i="47"/>
  <c r="L71" i="47"/>
  <c r="M71" i="47"/>
  <c r="N71" i="47"/>
  <c r="O71" i="47"/>
  <c r="P71" i="47"/>
  <c r="Q71" i="47"/>
  <c r="D71" i="47"/>
  <c r="D62" i="47"/>
  <c r="D63" i="47"/>
  <c r="D64" i="47"/>
  <c r="D65" i="47"/>
  <c r="D66" i="47"/>
  <c r="D67" i="47"/>
  <c r="D68" i="47"/>
  <c r="D69" i="47"/>
  <c r="D70" i="47"/>
  <c r="D61" i="47"/>
  <c r="D60" i="47"/>
  <c r="E214" i="46"/>
  <c r="F214" i="46"/>
  <c r="G214" i="46"/>
  <c r="H214" i="46"/>
  <c r="I214" i="46"/>
  <c r="J214" i="46"/>
  <c r="K214" i="46"/>
  <c r="L214" i="46"/>
  <c r="M214" i="46"/>
  <c r="N214" i="46"/>
  <c r="O214" i="46"/>
  <c r="P214" i="46"/>
  <c r="Q214" i="46"/>
  <c r="E215" i="46"/>
  <c r="F215" i="46"/>
  <c r="G215" i="46"/>
  <c r="H215" i="46"/>
  <c r="I215" i="46"/>
  <c r="J215" i="46"/>
  <c r="K215" i="46"/>
  <c r="L215" i="46"/>
  <c r="M215" i="46"/>
  <c r="N215" i="46"/>
  <c r="O215" i="46"/>
  <c r="P215" i="46"/>
  <c r="Q215" i="46"/>
  <c r="E216" i="46"/>
  <c r="F216" i="46"/>
  <c r="G216" i="46"/>
  <c r="H216" i="46"/>
  <c r="I216" i="46"/>
  <c r="J216" i="46"/>
  <c r="K216" i="46"/>
  <c r="L216" i="46"/>
  <c r="M216" i="46"/>
  <c r="N216" i="46"/>
  <c r="O216" i="46"/>
  <c r="P216" i="46"/>
  <c r="Q216" i="46"/>
  <c r="E217" i="46"/>
  <c r="F217" i="46"/>
  <c r="G217" i="46"/>
  <c r="H217" i="46"/>
  <c r="I217" i="46"/>
  <c r="J217" i="46"/>
  <c r="K217" i="46"/>
  <c r="L217" i="46"/>
  <c r="M217" i="46"/>
  <c r="N217" i="46"/>
  <c r="O217" i="46"/>
  <c r="P217" i="46"/>
  <c r="Q217" i="46"/>
  <c r="E218" i="46"/>
  <c r="F218" i="46"/>
  <c r="G218" i="46"/>
  <c r="H218" i="46"/>
  <c r="I218" i="46"/>
  <c r="J218" i="46"/>
  <c r="K218" i="46"/>
  <c r="L218" i="46"/>
  <c r="M218" i="46"/>
  <c r="N218" i="46"/>
  <c r="O218" i="46"/>
  <c r="P218" i="46"/>
  <c r="Q218" i="46"/>
  <c r="E219" i="46"/>
  <c r="F219" i="46"/>
  <c r="G219" i="46"/>
  <c r="H219" i="46"/>
  <c r="I219" i="46"/>
  <c r="J219" i="46"/>
  <c r="K219" i="46"/>
  <c r="L219" i="46"/>
  <c r="M219" i="46"/>
  <c r="N219" i="46"/>
  <c r="O219" i="46"/>
  <c r="P219" i="46"/>
  <c r="Q219" i="46"/>
  <c r="E220" i="46"/>
  <c r="F220" i="46"/>
  <c r="G220" i="46"/>
  <c r="H220" i="46"/>
  <c r="I220" i="46"/>
  <c r="J220" i="46"/>
  <c r="K220" i="46"/>
  <c r="L220" i="46"/>
  <c r="M220" i="46"/>
  <c r="N220" i="46"/>
  <c r="O220" i="46"/>
  <c r="P220" i="46"/>
  <c r="Q220" i="46"/>
  <c r="E221" i="46"/>
  <c r="F221" i="46"/>
  <c r="G221" i="46"/>
  <c r="H221" i="46"/>
  <c r="I221" i="46"/>
  <c r="J221" i="46"/>
  <c r="K221" i="46"/>
  <c r="L221" i="46"/>
  <c r="M221" i="46"/>
  <c r="N221" i="46"/>
  <c r="O221" i="46"/>
  <c r="P221" i="46"/>
  <c r="Q221" i="46"/>
  <c r="E222" i="46"/>
  <c r="F222" i="46"/>
  <c r="G222" i="46"/>
  <c r="H222" i="46"/>
  <c r="I222" i="46"/>
  <c r="J222" i="46"/>
  <c r="K222" i="46"/>
  <c r="L222" i="46"/>
  <c r="M222" i="46"/>
  <c r="N222" i="46"/>
  <c r="O222" i="46"/>
  <c r="P222" i="46"/>
  <c r="Q222" i="46"/>
  <c r="E223" i="46"/>
  <c r="F223" i="46"/>
  <c r="G223" i="46"/>
  <c r="H223" i="46"/>
  <c r="I223" i="46"/>
  <c r="J223" i="46"/>
  <c r="K223" i="46"/>
  <c r="L223" i="46"/>
  <c r="M223" i="46"/>
  <c r="N223" i="46"/>
  <c r="O223" i="46"/>
  <c r="P223" i="46"/>
  <c r="Q223" i="46"/>
  <c r="E224" i="46"/>
  <c r="F224" i="46"/>
  <c r="G224" i="46"/>
  <c r="H224" i="46"/>
  <c r="I224" i="46"/>
  <c r="J224" i="46"/>
  <c r="K224" i="46"/>
  <c r="L224" i="46"/>
  <c r="M224" i="46"/>
  <c r="N224" i="46"/>
  <c r="O224" i="46"/>
  <c r="P224" i="46"/>
  <c r="Q224" i="46"/>
  <c r="E225" i="46"/>
  <c r="F225" i="46"/>
  <c r="G225" i="46"/>
  <c r="H225" i="46"/>
  <c r="I225" i="46"/>
  <c r="J225" i="46"/>
  <c r="K225" i="46"/>
  <c r="L225" i="46"/>
  <c r="M225" i="46"/>
  <c r="N225" i="46"/>
  <c r="O225" i="46"/>
  <c r="P225" i="46"/>
  <c r="Q225" i="46"/>
  <c r="D216" i="46"/>
  <c r="D217" i="46"/>
  <c r="D218" i="46"/>
  <c r="D219" i="46"/>
  <c r="D220" i="46"/>
  <c r="D221" i="46"/>
  <c r="D222" i="46"/>
  <c r="D223" i="46"/>
  <c r="D224" i="46"/>
  <c r="D225" i="46"/>
  <c r="D215" i="46"/>
  <c r="D214" i="46"/>
  <c r="E137" i="46"/>
  <c r="F137" i="46"/>
  <c r="G137" i="46"/>
  <c r="H137" i="46"/>
  <c r="I137" i="46"/>
  <c r="J137" i="46"/>
  <c r="K137" i="46"/>
  <c r="L137" i="46"/>
  <c r="M137" i="46"/>
  <c r="N137" i="46"/>
  <c r="O137" i="46"/>
  <c r="P137" i="46"/>
  <c r="Q137" i="46"/>
  <c r="E138" i="46"/>
  <c r="F138" i="46"/>
  <c r="G138" i="46"/>
  <c r="H138" i="46"/>
  <c r="I138" i="46"/>
  <c r="J138" i="46"/>
  <c r="K138" i="46"/>
  <c r="L138" i="46"/>
  <c r="M138" i="46"/>
  <c r="N138" i="46"/>
  <c r="O138" i="46"/>
  <c r="P138" i="46"/>
  <c r="Q138" i="46"/>
  <c r="E139" i="46"/>
  <c r="F139" i="46"/>
  <c r="G139" i="46"/>
  <c r="H139" i="46"/>
  <c r="I139" i="46"/>
  <c r="J139" i="46"/>
  <c r="K139" i="46"/>
  <c r="L139" i="46"/>
  <c r="M139" i="46"/>
  <c r="N139" i="46"/>
  <c r="O139" i="46"/>
  <c r="P139" i="46"/>
  <c r="Q139" i="46"/>
  <c r="E140" i="46"/>
  <c r="F140" i="46"/>
  <c r="G140" i="46"/>
  <c r="H140" i="46"/>
  <c r="I140" i="46"/>
  <c r="J140" i="46"/>
  <c r="K140" i="46"/>
  <c r="L140" i="46"/>
  <c r="M140" i="46"/>
  <c r="N140" i="46"/>
  <c r="O140" i="46"/>
  <c r="P140" i="46"/>
  <c r="Q140" i="46"/>
  <c r="E141" i="46"/>
  <c r="F141" i="46"/>
  <c r="G141" i="46"/>
  <c r="H141" i="46"/>
  <c r="I141" i="46"/>
  <c r="J141" i="46"/>
  <c r="K141" i="46"/>
  <c r="L141" i="46"/>
  <c r="M141" i="46"/>
  <c r="N141" i="46"/>
  <c r="O141" i="46"/>
  <c r="P141" i="46"/>
  <c r="Q141" i="46"/>
  <c r="E142" i="46"/>
  <c r="F142" i="46"/>
  <c r="G142" i="46"/>
  <c r="H142" i="46"/>
  <c r="I142" i="46"/>
  <c r="J142" i="46"/>
  <c r="K142" i="46"/>
  <c r="L142" i="46"/>
  <c r="M142" i="46"/>
  <c r="N142" i="46"/>
  <c r="O142" i="46"/>
  <c r="P142" i="46"/>
  <c r="Q142" i="46"/>
  <c r="E143" i="46"/>
  <c r="F143" i="46"/>
  <c r="G143" i="46"/>
  <c r="H143" i="46"/>
  <c r="I143" i="46"/>
  <c r="J143" i="46"/>
  <c r="K143" i="46"/>
  <c r="L143" i="46"/>
  <c r="M143" i="46"/>
  <c r="N143" i="46"/>
  <c r="O143" i="46"/>
  <c r="P143" i="46"/>
  <c r="Q143" i="46"/>
  <c r="E144" i="46"/>
  <c r="F144" i="46"/>
  <c r="G144" i="46"/>
  <c r="H144" i="46"/>
  <c r="I144" i="46"/>
  <c r="J144" i="46"/>
  <c r="K144" i="46"/>
  <c r="L144" i="46"/>
  <c r="M144" i="46"/>
  <c r="N144" i="46"/>
  <c r="O144" i="46"/>
  <c r="P144" i="46"/>
  <c r="Q144" i="46"/>
  <c r="E145" i="46"/>
  <c r="F145" i="46"/>
  <c r="G145" i="46"/>
  <c r="H145" i="46"/>
  <c r="I145" i="46"/>
  <c r="J145" i="46"/>
  <c r="K145" i="46"/>
  <c r="L145" i="46"/>
  <c r="M145" i="46"/>
  <c r="N145" i="46"/>
  <c r="O145" i="46"/>
  <c r="P145" i="46"/>
  <c r="Q145" i="46"/>
  <c r="E146" i="46"/>
  <c r="F146" i="46"/>
  <c r="G146" i="46"/>
  <c r="H146" i="46"/>
  <c r="I146" i="46"/>
  <c r="J146" i="46"/>
  <c r="K146" i="46"/>
  <c r="L146" i="46"/>
  <c r="M146" i="46"/>
  <c r="N146" i="46"/>
  <c r="O146" i="46"/>
  <c r="P146" i="46"/>
  <c r="Q146" i="46"/>
  <c r="E147" i="46"/>
  <c r="F147" i="46"/>
  <c r="G147" i="46"/>
  <c r="H147" i="46"/>
  <c r="I147" i="46"/>
  <c r="J147" i="46"/>
  <c r="K147" i="46"/>
  <c r="L147" i="46"/>
  <c r="M147" i="46"/>
  <c r="N147" i="46"/>
  <c r="O147" i="46"/>
  <c r="P147" i="46"/>
  <c r="Q147" i="46"/>
  <c r="E148" i="46"/>
  <c r="F148" i="46"/>
  <c r="G148" i="46"/>
  <c r="H148" i="46"/>
  <c r="I148" i="46"/>
  <c r="J148" i="46"/>
  <c r="K148" i="46"/>
  <c r="L148" i="46"/>
  <c r="M148" i="46"/>
  <c r="N148" i="46"/>
  <c r="O148" i="46"/>
  <c r="P148" i="46"/>
  <c r="Q148" i="46"/>
  <c r="D139" i="46"/>
  <c r="D140" i="46"/>
  <c r="D141" i="46"/>
  <c r="D142" i="46"/>
  <c r="D143" i="46"/>
  <c r="D144" i="46"/>
  <c r="D145" i="46"/>
  <c r="D146" i="46"/>
  <c r="D147" i="46"/>
  <c r="D148" i="46"/>
  <c r="D138" i="46"/>
  <c r="D137" i="46"/>
  <c r="E60" i="46"/>
  <c r="F60" i="46"/>
  <c r="G60" i="46"/>
  <c r="H60" i="46"/>
  <c r="I60" i="46"/>
  <c r="J60" i="46"/>
  <c r="K60" i="46"/>
  <c r="L60" i="46"/>
  <c r="M60" i="46"/>
  <c r="N60" i="46"/>
  <c r="O60" i="46"/>
  <c r="P60" i="46"/>
  <c r="Q60" i="46"/>
  <c r="E61" i="46"/>
  <c r="F61" i="46"/>
  <c r="G61" i="46"/>
  <c r="H61" i="46"/>
  <c r="I61" i="46"/>
  <c r="J61" i="46"/>
  <c r="K61" i="46"/>
  <c r="L61" i="46"/>
  <c r="M61" i="46"/>
  <c r="N61" i="46"/>
  <c r="O61" i="46"/>
  <c r="P61" i="46"/>
  <c r="Q61" i="46"/>
  <c r="E62" i="46"/>
  <c r="F62" i="46"/>
  <c r="G62" i="46"/>
  <c r="H62" i="46"/>
  <c r="I62" i="46"/>
  <c r="J62" i="46"/>
  <c r="K62" i="46"/>
  <c r="L62" i="46"/>
  <c r="M62" i="46"/>
  <c r="N62" i="46"/>
  <c r="O62" i="46"/>
  <c r="P62" i="46"/>
  <c r="Q62" i="46"/>
  <c r="E63" i="46"/>
  <c r="F63" i="46"/>
  <c r="G63" i="46"/>
  <c r="H63" i="46"/>
  <c r="I63" i="46"/>
  <c r="J63" i="46"/>
  <c r="K63" i="46"/>
  <c r="L63" i="46"/>
  <c r="M63" i="46"/>
  <c r="N63" i="46"/>
  <c r="O63" i="46"/>
  <c r="P63" i="46"/>
  <c r="Q63" i="46"/>
  <c r="E64" i="46"/>
  <c r="F64" i="46"/>
  <c r="G64" i="46"/>
  <c r="H64" i="46"/>
  <c r="I64" i="46"/>
  <c r="J64" i="46"/>
  <c r="K64" i="46"/>
  <c r="L64" i="46"/>
  <c r="M64" i="46"/>
  <c r="N64" i="46"/>
  <c r="O64" i="46"/>
  <c r="P64" i="46"/>
  <c r="Q64" i="46"/>
  <c r="E65" i="46"/>
  <c r="F65" i="46"/>
  <c r="G65" i="46"/>
  <c r="H65" i="46"/>
  <c r="I65" i="46"/>
  <c r="J65" i="46"/>
  <c r="K65" i="46"/>
  <c r="L65" i="46"/>
  <c r="M65" i="46"/>
  <c r="N65" i="46"/>
  <c r="O65" i="46"/>
  <c r="P65" i="46"/>
  <c r="Q65" i="46"/>
  <c r="E66" i="46"/>
  <c r="F66" i="46"/>
  <c r="G66" i="46"/>
  <c r="H66" i="46"/>
  <c r="I66" i="46"/>
  <c r="J66" i="46"/>
  <c r="K66" i="46"/>
  <c r="L66" i="46"/>
  <c r="M66" i="46"/>
  <c r="N66" i="46"/>
  <c r="O66" i="46"/>
  <c r="P66" i="46"/>
  <c r="Q66" i="46"/>
  <c r="E67" i="46"/>
  <c r="F67" i="46"/>
  <c r="G67" i="46"/>
  <c r="H67" i="46"/>
  <c r="I67" i="46"/>
  <c r="J67" i="46"/>
  <c r="K67" i="46"/>
  <c r="L67" i="46"/>
  <c r="M67" i="46"/>
  <c r="N67" i="46"/>
  <c r="O67" i="46"/>
  <c r="P67" i="46"/>
  <c r="Q67" i="46"/>
  <c r="E68" i="46"/>
  <c r="F68" i="46"/>
  <c r="G68" i="46"/>
  <c r="H68" i="46"/>
  <c r="I68" i="46"/>
  <c r="J68" i="46"/>
  <c r="K68" i="46"/>
  <c r="L68" i="46"/>
  <c r="M68" i="46"/>
  <c r="N68" i="46"/>
  <c r="O68" i="46"/>
  <c r="P68" i="46"/>
  <c r="Q68" i="46"/>
  <c r="E69" i="46"/>
  <c r="F69" i="46"/>
  <c r="G69" i="46"/>
  <c r="H69" i="46"/>
  <c r="I69" i="46"/>
  <c r="J69" i="46"/>
  <c r="K69" i="46"/>
  <c r="L69" i="46"/>
  <c r="M69" i="46"/>
  <c r="N69" i="46"/>
  <c r="O69" i="46"/>
  <c r="P69" i="46"/>
  <c r="Q69" i="46"/>
  <c r="E70" i="46"/>
  <c r="F70" i="46"/>
  <c r="G70" i="46"/>
  <c r="H70" i="46"/>
  <c r="I70" i="46"/>
  <c r="J70" i="46"/>
  <c r="K70" i="46"/>
  <c r="L70" i="46"/>
  <c r="M70" i="46"/>
  <c r="N70" i="46"/>
  <c r="O70" i="46"/>
  <c r="P70" i="46"/>
  <c r="Q70" i="46"/>
  <c r="E71" i="46"/>
  <c r="F71" i="46"/>
  <c r="G71" i="46"/>
  <c r="H71" i="46"/>
  <c r="I71" i="46"/>
  <c r="J71" i="46"/>
  <c r="K71" i="46"/>
  <c r="L71" i="46"/>
  <c r="M71" i="46"/>
  <c r="N71" i="46"/>
  <c r="O71" i="46"/>
  <c r="P71" i="46"/>
  <c r="Q71" i="46"/>
  <c r="D62" i="46"/>
  <c r="D63" i="46"/>
  <c r="D64" i="46"/>
  <c r="D65" i="46"/>
  <c r="D66" i="46"/>
  <c r="D67" i="46"/>
  <c r="D68" i="46"/>
  <c r="D69" i="46"/>
  <c r="D70" i="46"/>
  <c r="D71" i="46"/>
  <c r="D61" i="46"/>
  <c r="D60" i="46"/>
  <c r="E214" i="45"/>
  <c r="F214" i="45"/>
  <c r="G214" i="45"/>
  <c r="H214" i="45"/>
  <c r="I214" i="45"/>
  <c r="J214" i="45"/>
  <c r="K214" i="45"/>
  <c r="L214" i="45"/>
  <c r="M214" i="45"/>
  <c r="N214" i="45"/>
  <c r="O214" i="45"/>
  <c r="P214" i="45"/>
  <c r="Q214" i="45"/>
  <c r="E215" i="45"/>
  <c r="F215" i="45"/>
  <c r="G215" i="45"/>
  <c r="H215" i="45"/>
  <c r="I215" i="45"/>
  <c r="J215" i="45"/>
  <c r="K215" i="45"/>
  <c r="L215" i="45"/>
  <c r="M215" i="45"/>
  <c r="N215" i="45"/>
  <c r="O215" i="45"/>
  <c r="P215" i="45"/>
  <c r="Q215" i="45"/>
  <c r="E216" i="45"/>
  <c r="F216" i="45"/>
  <c r="G216" i="45"/>
  <c r="H216" i="45"/>
  <c r="I216" i="45"/>
  <c r="J216" i="45"/>
  <c r="K216" i="45"/>
  <c r="L216" i="45"/>
  <c r="M216" i="45"/>
  <c r="N216" i="45"/>
  <c r="O216" i="45"/>
  <c r="P216" i="45"/>
  <c r="Q216" i="45"/>
  <c r="E217" i="45"/>
  <c r="F217" i="45"/>
  <c r="G217" i="45"/>
  <c r="H217" i="45"/>
  <c r="I217" i="45"/>
  <c r="J217" i="45"/>
  <c r="K217" i="45"/>
  <c r="L217" i="45"/>
  <c r="M217" i="45"/>
  <c r="N217" i="45"/>
  <c r="O217" i="45"/>
  <c r="P217" i="45"/>
  <c r="Q217" i="45"/>
  <c r="E218" i="45"/>
  <c r="F218" i="45"/>
  <c r="G218" i="45"/>
  <c r="H218" i="45"/>
  <c r="I218" i="45"/>
  <c r="J218" i="45"/>
  <c r="K218" i="45"/>
  <c r="L218" i="45"/>
  <c r="M218" i="45"/>
  <c r="N218" i="45"/>
  <c r="O218" i="45"/>
  <c r="P218" i="45"/>
  <c r="Q218" i="45"/>
  <c r="E219" i="45"/>
  <c r="F219" i="45"/>
  <c r="G219" i="45"/>
  <c r="H219" i="45"/>
  <c r="I219" i="45"/>
  <c r="J219" i="45"/>
  <c r="K219" i="45"/>
  <c r="L219" i="45"/>
  <c r="M219" i="45"/>
  <c r="N219" i="45"/>
  <c r="O219" i="45"/>
  <c r="P219" i="45"/>
  <c r="Q219" i="45"/>
  <c r="E220" i="45"/>
  <c r="F220" i="45"/>
  <c r="G220" i="45"/>
  <c r="H220" i="45"/>
  <c r="I220" i="45"/>
  <c r="J220" i="45"/>
  <c r="K220" i="45"/>
  <c r="L220" i="45"/>
  <c r="M220" i="45"/>
  <c r="N220" i="45"/>
  <c r="O220" i="45"/>
  <c r="P220" i="45"/>
  <c r="Q220" i="45"/>
  <c r="E221" i="45"/>
  <c r="F221" i="45"/>
  <c r="G221" i="45"/>
  <c r="H221" i="45"/>
  <c r="I221" i="45"/>
  <c r="J221" i="45"/>
  <c r="K221" i="45"/>
  <c r="L221" i="45"/>
  <c r="M221" i="45"/>
  <c r="N221" i="45"/>
  <c r="O221" i="45"/>
  <c r="P221" i="45"/>
  <c r="Q221" i="45"/>
  <c r="E222" i="45"/>
  <c r="F222" i="45"/>
  <c r="G222" i="45"/>
  <c r="H222" i="45"/>
  <c r="I222" i="45"/>
  <c r="J222" i="45"/>
  <c r="K222" i="45"/>
  <c r="L222" i="45"/>
  <c r="M222" i="45"/>
  <c r="N222" i="45"/>
  <c r="O222" i="45"/>
  <c r="P222" i="45"/>
  <c r="Q222" i="45"/>
  <c r="E223" i="45"/>
  <c r="F223" i="45"/>
  <c r="G223" i="45"/>
  <c r="H223" i="45"/>
  <c r="I223" i="45"/>
  <c r="J223" i="45"/>
  <c r="K223" i="45"/>
  <c r="L223" i="45"/>
  <c r="M223" i="45"/>
  <c r="N223" i="45"/>
  <c r="O223" i="45"/>
  <c r="P223" i="45"/>
  <c r="Q223" i="45"/>
  <c r="E224" i="45"/>
  <c r="F224" i="45"/>
  <c r="G224" i="45"/>
  <c r="H224" i="45"/>
  <c r="I224" i="45"/>
  <c r="J224" i="45"/>
  <c r="K224" i="45"/>
  <c r="L224" i="45"/>
  <c r="M224" i="45"/>
  <c r="N224" i="45"/>
  <c r="O224" i="45"/>
  <c r="P224" i="45"/>
  <c r="Q224" i="45"/>
  <c r="E225" i="45"/>
  <c r="F225" i="45"/>
  <c r="G225" i="45"/>
  <c r="H225" i="45"/>
  <c r="I225" i="45"/>
  <c r="J225" i="45"/>
  <c r="K225" i="45"/>
  <c r="L225" i="45"/>
  <c r="M225" i="45"/>
  <c r="N225" i="45"/>
  <c r="O225" i="45"/>
  <c r="P225" i="45"/>
  <c r="Q225" i="45"/>
  <c r="D216" i="45"/>
  <c r="D217" i="45"/>
  <c r="D218" i="45"/>
  <c r="D219" i="45"/>
  <c r="D220" i="45"/>
  <c r="D221" i="45"/>
  <c r="D222" i="45"/>
  <c r="D223" i="45"/>
  <c r="D224" i="45"/>
  <c r="D225" i="45"/>
  <c r="D215" i="45"/>
  <c r="D214" i="45"/>
  <c r="E137" i="45"/>
  <c r="F137" i="45"/>
  <c r="G137" i="45"/>
  <c r="H137" i="45"/>
  <c r="I137" i="45"/>
  <c r="J137" i="45"/>
  <c r="K137" i="45"/>
  <c r="L137" i="45"/>
  <c r="M137" i="45"/>
  <c r="N137" i="45"/>
  <c r="O137" i="45"/>
  <c r="P137" i="45"/>
  <c r="Q137" i="45"/>
  <c r="E138" i="45"/>
  <c r="F138" i="45"/>
  <c r="G138" i="45"/>
  <c r="H138" i="45"/>
  <c r="I138" i="45"/>
  <c r="J138" i="45"/>
  <c r="K138" i="45"/>
  <c r="L138" i="45"/>
  <c r="M138" i="45"/>
  <c r="N138" i="45"/>
  <c r="O138" i="45"/>
  <c r="P138" i="45"/>
  <c r="Q138" i="45"/>
  <c r="E139" i="45"/>
  <c r="F139" i="45"/>
  <c r="G139" i="45"/>
  <c r="H139" i="45"/>
  <c r="I139" i="45"/>
  <c r="J139" i="45"/>
  <c r="K139" i="45"/>
  <c r="L139" i="45"/>
  <c r="M139" i="45"/>
  <c r="N139" i="45"/>
  <c r="O139" i="45"/>
  <c r="P139" i="45"/>
  <c r="Q139" i="45"/>
  <c r="E140" i="45"/>
  <c r="F140" i="45"/>
  <c r="G140" i="45"/>
  <c r="H140" i="45"/>
  <c r="I140" i="45"/>
  <c r="J140" i="45"/>
  <c r="K140" i="45"/>
  <c r="L140" i="45"/>
  <c r="M140" i="45"/>
  <c r="N140" i="45"/>
  <c r="O140" i="45"/>
  <c r="P140" i="45"/>
  <c r="Q140" i="45"/>
  <c r="E141" i="45"/>
  <c r="F141" i="45"/>
  <c r="G141" i="45"/>
  <c r="H141" i="45"/>
  <c r="I141" i="45"/>
  <c r="J141" i="45"/>
  <c r="K141" i="45"/>
  <c r="L141" i="45"/>
  <c r="M141" i="45"/>
  <c r="N141" i="45"/>
  <c r="O141" i="45"/>
  <c r="P141" i="45"/>
  <c r="Q141" i="45"/>
  <c r="E142" i="45"/>
  <c r="F142" i="45"/>
  <c r="G142" i="45"/>
  <c r="H142" i="45"/>
  <c r="I142" i="45"/>
  <c r="J142" i="45"/>
  <c r="K142" i="45"/>
  <c r="L142" i="45"/>
  <c r="M142" i="45"/>
  <c r="N142" i="45"/>
  <c r="O142" i="45"/>
  <c r="P142" i="45"/>
  <c r="Q142" i="45"/>
  <c r="E143" i="45"/>
  <c r="F143" i="45"/>
  <c r="G143" i="45"/>
  <c r="H143" i="45"/>
  <c r="I143" i="45"/>
  <c r="J143" i="45"/>
  <c r="K143" i="45"/>
  <c r="L143" i="45"/>
  <c r="M143" i="45"/>
  <c r="N143" i="45"/>
  <c r="O143" i="45"/>
  <c r="P143" i="45"/>
  <c r="Q143" i="45"/>
  <c r="E144" i="45"/>
  <c r="F144" i="45"/>
  <c r="G144" i="45"/>
  <c r="H144" i="45"/>
  <c r="I144" i="45"/>
  <c r="J144" i="45"/>
  <c r="K144" i="45"/>
  <c r="L144" i="45"/>
  <c r="M144" i="45"/>
  <c r="N144" i="45"/>
  <c r="O144" i="45"/>
  <c r="P144" i="45"/>
  <c r="Q144" i="45"/>
  <c r="E145" i="45"/>
  <c r="F145" i="45"/>
  <c r="G145" i="45"/>
  <c r="H145" i="45"/>
  <c r="I145" i="45"/>
  <c r="J145" i="45"/>
  <c r="K145" i="45"/>
  <c r="L145" i="45"/>
  <c r="M145" i="45"/>
  <c r="N145" i="45"/>
  <c r="O145" i="45"/>
  <c r="P145" i="45"/>
  <c r="Q145" i="45"/>
  <c r="E146" i="45"/>
  <c r="F146" i="45"/>
  <c r="G146" i="45"/>
  <c r="H146" i="45"/>
  <c r="I146" i="45"/>
  <c r="J146" i="45"/>
  <c r="K146" i="45"/>
  <c r="L146" i="45"/>
  <c r="M146" i="45"/>
  <c r="N146" i="45"/>
  <c r="O146" i="45"/>
  <c r="P146" i="45"/>
  <c r="Q146" i="45"/>
  <c r="E147" i="45"/>
  <c r="F147" i="45"/>
  <c r="G147" i="45"/>
  <c r="H147" i="45"/>
  <c r="I147" i="45"/>
  <c r="J147" i="45"/>
  <c r="K147" i="45"/>
  <c r="L147" i="45"/>
  <c r="M147" i="45"/>
  <c r="N147" i="45"/>
  <c r="O147" i="45"/>
  <c r="P147" i="45"/>
  <c r="Q147" i="45"/>
  <c r="E148" i="45"/>
  <c r="F148" i="45"/>
  <c r="G148" i="45"/>
  <c r="H148" i="45"/>
  <c r="I148" i="45"/>
  <c r="J148" i="45"/>
  <c r="K148" i="45"/>
  <c r="L148" i="45"/>
  <c r="M148" i="45"/>
  <c r="N148" i="45"/>
  <c r="O148" i="45"/>
  <c r="P148" i="45"/>
  <c r="Q148" i="45"/>
  <c r="D139" i="45"/>
  <c r="D140" i="45"/>
  <c r="D141" i="45"/>
  <c r="D142" i="45"/>
  <c r="D143" i="45"/>
  <c r="D144" i="45"/>
  <c r="D145" i="45"/>
  <c r="D146" i="45"/>
  <c r="D147" i="45"/>
  <c r="D148" i="45"/>
  <c r="D138" i="45"/>
  <c r="D137" i="45"/>
  <c r="E61" i="45"/>
  <c r="F61" i="45"/>
  <c r="G61" i="45"/>
  <c r="H61" i="45"/>
  <c r="I61" i="45"/>
  <c r="J61" i="45"/>
  <c r="K61" i="45"/>
  <c r="L61" i="45"/>
  <c r="M61" i="45"/>
  <c r="N61" i="45"/>
  <c r="O61" i="45"/>
  <c r="P61" i="45"/>
  <c r="Q61" i="45"/>
  <c r="E62" i="45"/>
  <c r="F62" i="45"/>
  <c r="G62" i="45"/>
  <c r="H62" i="45"/>
  <c r="I62" i="45"/>
  <c r="J62" i="45"/>
  <c r="K62" i="45"/>
  <c r="L62" i="45"/>
  <c r="M62" i="45"/>
  <c r="N62" i="45"/>
  <c r="O62" i="45"/>
  <c r="P62" i="45"/>
  <c r="Q62" i="45"/>
  <c r="E63" i="45"/>
  <c r="F63" i="45"/>
  <c r="G63" i="45"/>
  <c r="H63" i="45"/>
  <c r="I63" i="45"/>
  <c r="J63" i="45"/>
  <c r="K63" i="45"/>
  <c r="L63" i="45"/>
  <c r="M63" i="45"/>
  <c r="N63" i="45"/>
  <c r="O63" i="45"/>
  <c r="P63" i="45"/>
  <c r="Q63" i="45"/>
  <c r="E64" i="45"/>
  <c r="F64" i="45"/>
  <c r="G64" i="45"/>
  <c r="H64" i="45"/>
  <c r="I64" i="45"/>
  <c r="J64" i="45"/>
  <c r="K64" i="45"/>
  <c r="L64" i="45"/>
  <c r="M64" i="45"/>
  <c r="N64" i="45"/>
  <c r="O64" i="45"/>
  <c r="P64" i="45"/>
  <c r="Q64" i="45"/>
  <c r="E65" i="45"/>
  <c r="F65" i="45"/>
  <c r="G65" i="45"/>
  <c r="H65" i="45"/>
  <c r="I65" i="45"/>
  <c r="J65" i="45"/>
  <c r="K65" i="45"/>
  <c r="L65" i="45"/>
  <c r="M65" i="45"/>
  <c r="N65" i="45"/>
  <c r="O65" i="45"/>
  <c r="P65" i="45"/>
  <c r="Q65" i="45"/>
  <c r="E66" i="45"/>
  <c r="F66" i="45"/>
  <c r="G66" i="45"/>
  <c r="H66" i="45"/>
  <c r="I66" i="45"/>
  <c r="J66" i="45"/>
  <c r="K66" i="45"/>
  <c r="L66" i="45"/>
  <c r="M66" i="45"/>
  <c r="N66" i="45"/>
  <c r="O66" i="45"/>
  <c r="P66" i="45"/>
  <c r="Q66" i="45"/>
  <c r="E67" i="45"/>
  <c r="F67" i="45"/>
  <c r="G67" i="45"/>
  <c r="H67" i="45"/>
  <c r="I67" i="45"/>
  <c r="J67" i="45"/>
  <c r="K67" i="45"/>
  <c r="L67" i="45"/>
  <c r="M67" i="45"/>
  <c r="N67" i="45"/>
  <c r="O67" i="45"/>
  <c r="P67" i="45"/>
  <c r="Q67" i="45"/>
  <c r="E68" i="45"/>
  <c r="F68" i="45"/>
  <c r="G68" i="45"/>
  <c r="H68" i="45"/>
  <c r="I68" i="45"/>
  <c r="J68" i="45"/>
  <c r="K68" i="45"/>
  <c r="L68" i="45"/>
  <c r="M68" i="45"/>
  <c r="N68" i="45"/>
  <c r="O68" i="45"/>
  <c r="P68" i="45"/>
  <c r="Q68" i="45"/>
  <c r="E69" i="45"/>
  <c r="F69" i="45"/>
  <c r="G69" i="45"/>
  <c r="H69" i="45"/>
  <c r="I69" i="45"/>
  <c r="J69" i="45"/>
  <c r="K69" i="45"/>
  <c r="L69" i="45"/>
  <c r="M69" i="45"/>
  <c r="N69" i="45"/>
  <c r="O69" i="45"/>
  <c r="P69" i="45"/>
  <c r="Q69" i="45"/>
  <c r="E70" i="45"/>
  <c r="F70" i="45"/>
  <c r="G70" i="45"/>
  <c r="H70" i="45"/>
  <c r="I70" i="45"/>
  <c r="J70" i="45"/>
  <c r="K70" i="45"/>
  <c r="L70" i="45"/>
  <c r="M70" i="45"/>
  <c r="N70" i="45"/>
  <c r="O70" i="45"/>
  <c r="P70" i="45"/>
  <c r="Q70" i="45"/>
  <c r="E71" i="45"/>
  <c r="F71" i="45"/>
  <c r="G71" i="45"/>
  <c r="H71" i="45"/>
  <c r="I71" i="45"/>
  <c r="J71" i="45"/>
  <c r="K71" i="45"/>
  <c r="L71" i="45"/>
  <c r="M71" i="45"/>
  <c r="N71" i="45"/>
  <c r="O71" i="45"/>
  <c r="P71" i="45"/>
  <c r="Q71" i="45"/>
  <c r="D62" i="45"/>
  <c r="D63" i="45"/>
  <c r="D64" i="45"/>
  <c r="D65" i="45"/>
  <c r="D66" i="45"/>
  <c r="D67" i="45"/>
  <c r="D68" i="45"/>
  <c r="D69" i="45"/>
  <c r="D70" i="45"/>
  <c r="D71" i="45"/>
  <c r="B108" i="67"/>
  <c r="B55" i="67"/>
  <c r="B3" i="67"/>
  <c r="L151" i="67"/>
  <c r="M151" i="67"/>
  <c r="N151" i="67"/>
  <c r="O151" i="67"/>
  <c r="P151" i="67"/>
  <c r="L152" i="67"/>
  <c r="M152" i="67"/>
  <c r="N152" i="67"/>
  <c r="O152" i="67"/>
  <c r="P152" i="67"/>
  <c r="L153" i="67"/>
  <c r="M153" i="67"/>
  <c r="N153" i="67"/>
  <c r="O153" i="67"/>
  <c r="P153" i="67"/>
  <c r="L154" i="67"/>
  <c r="M154" i="67"/>
  <c r="N154" i="67"/>
  <c r="O154" i="67"/>
  <c r="P154" i="67"/>
  <c r="L155" i="67"/>
  <c r="M155" i="67"/>
  <c r="N155" i="67"/>
  <c r="O155" i="67"/>
  <c r="P155" i="67"/>
  <c r="K155" i="67"/>
  <c r="K154" i="67"/>
  <c r="K153" i="67"/>
  <c r="K152" i="67"/>
  <c r="K151" i="67"/>
  <c r="L143" i="67"/>
  <c r="M143" i="67"/>
  <c r="N143" i="67"/>
  <c r="O143" i="67"/>
  <c r="P143" i="67"/>
  <c r="L144" i="67"/>
  <c r="M144" i="67"/>
  <c r="N144" i="67"/>
  <c r="O144" i="67"/>
  <c r="P144" i="67"/>
  <c r="K144" i="67"/>
  <c r="K143" i="67"/>
  <c r="L137" i="67"/>
  <c r="M137" i="67"/>
  <c r="N137" i="67"/>
  <c r="O137" i="67"/>
  <c r="P137" i="67"/>
  <c r="L138" i="67"/>
  <c r="M138" i="67"/>
  <c r="N138" i="67"/>
  <c r="O138" i="67"/>
  <c r="P138" i="67"/>
  <c r="L139" i="67"/>
  <c r="M139" i="67"/>
  <c r="N139" i="67"/>
  <c r="O139" i="67"/>
  <c r="P139" i="67"/>
  <c r="K139" i="67"/>
  <c r="K138" i="67"/>
  <c r="K137" i="67"/>
  <c r="L128" i="67"/>
  <c r="M128" i="67"/>
  <c r="N128" i="67"/>
  <c r="O128" i="67"/>
  <c r="P128" i="67"/>
  <c r="L129" i="67"/>
  <c r="M129" i="67"/>
  <c r="N129" i="67"/>
  <c r="O129" i="67"/>
  <c r="P129" i="67"/>
  <c r="L130" i="67"/>
  <c r="M130" i="67"/>
  <c r="N130" i="67"/>
  <c r="O130" i="67"/>
  <c r="P130" i="67"/>
  <c r="L131" i="67"/>
  <c r="M131" i="67"/>
  <c r="N131" i="67"/>
  <c r="O131" i="67"/>
  <c r="P131" i="67"/>
  <c r="L132" i="67"/>
  <c r="M132" i="67"/>
  <c r="N132" i="67"/>
  <c r="O132" i="67"/>
  <c r="P132" i="67"/>
  <c r="L133" i="67"/>
  <c r="M133" i="67"/>
  <c r="N133" i="67"/>
  <c r="O133" i="67"/>
  <c r="P133" i="67"/>
  <c r="K130" i="67"/>
  <c r="K131" i="67"/>
  <c r="K132" i="67"/>
  <c r="K133" i="67"/>
  <c r="K129" i="67"/>
  <c r="K128" i="67"/>
  <c r="L120" i="67"/>
  <c r="M120" i="67"/>
  <c r="N120" i="67"/>
  <c r="O120" i="67"/>
  <c r="P120" i="67"/>
  <c r="L121" i="67"/>
  <c r="M121" i="67"/>
  <c r="N121" i="67"/>
  <c r="O121" i="67"/>
  <c r="P121" i="67"/>
  <c r="L122" i="67"/>
  <c r="M122" i="67"/>
  <c r="N122" i="67"/>
  <c r="O122" i="67"/>
  <c r="P122" i="67"/>
  <c r="L123" i="67"/>
  <c r="M123" i="67"/>
  <c r="N123" i="67"/>
  <c r="O123" i="67"/>
  <c r="P123" i="67"/>
  <c r="L124" i="67"/>
  <c r="M124" i="67"/>
  <c r="N124" i="67"/>
  <c r="O124" i="67"/>
  <c r="P124" i="67"/>
  <c r="K122" i="67"/>
  <c r="K123" i="67"/>
  <c r="K124" i="67"/>
  <c r="K121" i="67"/>
  <c r="K120" i="67"/>
  <c r="L111" i="67"/>
  <c r="M111" i="67"/>
  <c r="N111" i="67"/>
  <c r="O111" i="67"/>
  <c r="P111" i="67"/>
  <c r="L112" i="67"/>
  <c r="M112" i="67"/>
  <c r="N112" i="67"/>
  <c r="O112" i="67"/>
  <c r="P112" i="67"/>
  <c r="L113" i="67"/>
  <c r="M113" i="67"/>
  <c r="N113" i="67"/>
  <c r="O113" i="67"/>
  <c r="P113" i="67"/>
  <c r="L114" i="67"/>
  <c r="M114" i="67"/>
  <c r="N114" i="67"/>
  <c r="O114" i="67"/>
  <c r="P114" i="67"/>
  <c r="L115" i="67"/>
  <c r="M115" i="67"/>
  <c r="N115" i="67"/>
  <c r="O115" i="67"/>
  <c r="P115" i="67"/>
  <c r="L116" i="67"/>
  <c r="M116" i="67"/>
  <c r="N116" i="67"/>
  <c r="O116" i="67"/>
  <c r="P116" i="67"/>
  <c r="K113" i="67"/>
  <c r="K114" i="67"/>
  <c r="K115" i="67"/>
  <c r="K116" i="67"/>
  <c r="K112" i="67"/>
  <c r="K111" i="67"/>
  <c r="D140" i="67"/>
  <c r="E140" i="67"/>
  <c r="F140" i="67"/>
  <c r="G140" i="67"/>
  <c r="H140" i="67"/>
  <c r="D141" i="67"/>
  <c r="E141" i="67"/>
  <c r="F141" i="67"/>
  <c r="G141" i="67"/>
  <c r="H141" i="67"/>
  <c r="D142" i="67"/>
  <c r="E142" i="67"/>
  <c r="F142" i="67"/>
  <c r="G142" i="67"/>
  <c r="H142" i="67"/>
  <c r="D143" i="67"/>
  <c r="E143" i="67"/>
  <c r="F143" i="67"/>
  <c r="G143" i="67"/>
  <c r="H143" i="67"/>
  <c r="D144" i="67"/>
  <c r="E144" i="67"/>
  <c r="F144" i="67"/>
  <c r="G144" i="67"/>
  <c r="H144" i="67"/>
  <c r="D145" i="67"/>
  <c r="E145" i="67"/>
  <c r="F145" i="67"/>
  <c r="G145" i="67"/>
  <c r="H145" i="67"/>
  <c r="D146" i="67"/>
  <c r="E146" i="67"/>
  <c r="F146" i="67"/>
  <c r="G146" i="67"/>
  <c r="H146" i="67"/>
  <c r="D147" i="67"/>
  <c r="E147" i="67"/>
  <c r="F147" i="67"/>
  <c r="G147" i="67"/>
  <c r="H147" i="67"/>
  <c r="D148" i="67"/>
  <c r="E148" i="67"/>
  <c r="F148" i="67"/>
  <c r="G148" i="67"/>
  <c r="H148" i="67"/>
  <c r="D149" i="67"/>
  <c r="E149" i="67"/>
  <c r="F149" i="67"/>
  <c r="G149" i="67"/>
  <c r="H149" i="67"/>
  <c r="D150" i="67"/>
  <c r="E150" i="67"/>
  <c r="F150" i="67"/>
  <c r="G150" i="67"/>
  <c r="H150" i="67"/>
  <c r="C142" i="67"/>
  <c r="C143" i="67"/>
  <c r="C144" i="67"/>
  <c r="C145" i="67"/>
  <c r="C146" i="67"/>
  <c r="C147" i="67"/>
  <c r="C148" i="67"/>
  <c r="C149" i="67"/>
  <c r="C150" i="67"/>
  <c r="C141" i="67"/>
  <c r="C140" i="67"/>
  <c r="D128" i="67"/>
  <c r="E128" i="67"/>
  <c r="F128" i="67"/>
  <c r="G128" i="67"/>
  <c r="H128" i="67"/>
  <c r="D129" i="67"/>
  <c r="E129" i="67"/>
  <c r="F129" i="67"/>
  <c r="G129" i="67"/>
  <c r="H129" i="67"/>
  <c r="D130" i="67"/>
  <c r="E130" i="67"/>
  <c r="F130" i="67"/>
  <c r="G130" i="67"/>
  <c r="H130" i="67"/>
  <c r="D131" i="67"/>
  <c r="E131" i="67"/>
  <c r="F131" i="67"/>
  <c r="G131" i="67"/>
  <c r="H131" i="67"/>
  <c r="D132" i="67"/>
  <c r="E132" i="67"/>
  <c r="F132" i="67"/>
  <c r="G132" i="67"/>
  <c r="H132" i="67"/>
  <c r="D133" i="67"/>
  <c r="E133" i="67"/>
  <c r="F133" i="67"/>
  <c r="G133" i="67"/>
  <c r="H133" i="67"/>
  <c r="D134" i="67"/>
  <c r="E134" i="67"/>
  <c r="F134" i="67"/>
  <c r="G134" i="67"/>
  <c r="H134" i="67"/>
  <c r="D135" i="67"/>
  <c r="E135" i="67"/>
  <c r="F135" i="67"/>
  <c r="G135" i="67"/>
  <c r="H135" i="67"/>
  <c r="D136" i="67"/>
  <c r="E136" i="67"/>
  <c r="F136" i="67"/>
  <c r="G136" i="67"/>
  <c r="H136" i="67"/>
  <c r="C130" i="67"/>
  <c r="C131" i="67"/>
  <c r="C132" i="67"/>
  <c r="C133" i="67"/>
  <c r="C134" i="67"/>
  <c r="C135" i="67"/>
  <c r="C136" i="67"/>
  <c r="C129" i="67"/>
  <c r="C128" i="67"/>
  <c r="D117" i="67"/>
  <c r="E117" i="67"/>
  <c r="F117" i="67"/>
  <c r="G117" i="67"/>
  <c r="H117" i="67"/>
  <c r="D118" i="67"/>
  <c r="E118" i="67"/>
  <c r="F118" i="67"/>
  <c r="G118" i="67"/>
  <c r="H118" i="67"/>
  <c r="D119" i="67"/>
  <c r="E119" i="67"/>
  <c r="F119" i="67"/>
  <c r="G119" i="67"/>
  <c r="H119" i="67"/>
  <c r="D120" i="67"/>
  <c r="E120" i="67"/>
  <c r="F120" i="67"/>
  <c r="G120" i="67"/>
  <c r="H120" i="67"/>
  <c r="D121" i="67"/>
  <c r="E121" i="67"/>
  <c r="F121" i="67"/>
  <c r="G121" i="67"/>
  <c r="H121" i="67"/>
  <c r="D122" i="67"/>
  <c r="E122" i="67"/>
  <c r="F122" i="67"/>
  <c r="G122" i="67"/>
  <c r="H122" i="67"/>
  <c r="D123" i="67"/>
  <c r="E123" i="67"/>
  <c r="F123" i="67"/>
  <c r="G123" i="67"/>
  <c r="H123" i="67"/>
  <c r="D124" i="67"/>
  <c r="E124" i="67"/>
  <c r="F124" i="67"/>
  <c r="G124" i="67"/>
  <c r="H124" i="67"/>
  <c r="C119" i="67"/>
  <c r="C120" i="67"/>
  <c r="C121" i="67"/>
  <c r="C122" i="67"/>
  <c r="C123" i="67"/>
  <c r="C124" i="67"/>
  <c r="C118" i="67"/>
  <c r="C117" i="67"/>
  <c r="D111" i="67"/>
  <c r="E111" i="67"/>
  <c r="F111" i="67"/>
  <c r="G111" i="67"/>
  <c r="H111" i="67"/>
  <c r="D112" i="67"/>
  <c r="E112" i="67"/>
  <c r="F112" i="67"/>
  <c r="G112" i="67"/>
  <c r="H112" i="67"/>
  <c r="D113" i="67"/>
  <c r="E113" i="67"/>
  <c r="F113" i="67"/>
  <c r="G113" i="67"/>
  <c r="H113" i="67"/>
  <c r="C113" i="67"/>
  <c r="C112" i="67"/>
  <c r="C111" i="67"/>
  <c r="L99" i="67"/>
  <c r="M99" i="67"/>
  <c r="N99" i="67"/>
  <c r="O99" i="67"/>
  <c r="P99" i="67"/>
  <c r="L100" i="67"/>
  <c r="M100" i="67"/>
  <c r="N100" i="67"/>
  <c r="O100" i="67"/>
  <c r="P100" i="67"/>
  <c r="L101" i="67"/>
  <c r="M101" i="67"/>
  <c r="N101" i="67"/>
  <c r="O101" i="67"/>
  <c r="P101" i="67"/>
  <c r="L102" i="67"/>
  <c r="M102" i="67"/>
  <c r="N102" i="67"/>
  <c r="O102" i="67"/>
  <c r="P102" i="67"/>
  <c r="L103" i="67"/>
  <c r="M103" i="67"/>
  <c r="N103" i="67"/>
  <c r="O103" i="67"/>
  <c r="P103" i="67"/>
  <c r="K103" i="67"/>
  <c r="K102" i="67"/>
  <c r="K101" i="67"/>
  <c r="K100" i="67"/>
  <c r="K99" i="67"/>
  <c r="L91" i="67"/>
  <c r="M91" i="67"/>
  <c r="N91" i="67"/>
  <c r="O91" i="67"/>
  <c r="P91" i="67"/>
  <c r="L92" i="67"/>
  <c r="M92" i="67"/>
  <c r="N92" i="67"/>
  <c r="O92" i="67"/>
  <c r="P92" i="67"/>
  <c r="K92" i="67"/>
  <c r="K91" i="67"/>
  <c r="L85" i="67"/>
  <c r="M85" i="67"/>
  <c r="N85" i="67"/>
  <c r="O85" i="67"/>
  <c r="P85" i="67"/>
  <c r="L86" i="67"/>
  <c r="M86" i="67"/>
  <c r="N86" i="67"/>
  <c r="O86" i="67"/>
  <c r="P86" i="67"/>
  <c r="L87" i="67"/>
  <c r="M87" i="67"/>
  <c r="N87" i="67"/>
  <c r="O87" i="67"/>
  <c r="P87" i="67"/>
  <c r="K87" i="67"/>
  <c r="K86" i="67"/>
  <c r="K85" i="67"/>
  <c r="L76" i="67"/>
  <c r="M76" i="67"/>
  <c r="N76" i="67"/>
  <c r="O76" i="67"/>
  <c r="P76" i="67"/>
  <c r="L77" i="67"/>
  <c r="M77" i="67"/>
  <c r="N77" i="67"/>
  <c r="O77" i="67"/>
  <c r="P77" i="67"/>
  <c r="L78" i="67"/>
  <c r="M78" i="67"/>
  <c r="N78" i="67"/>
  <c r="O78" i="67"/>
  <c r="P78" i="67"/>
  <c r="L79" i="67"/>
  <c r="M79" i="67"/>
  <c r="N79" i="67"/>
  <c r="O79" i="67"/>
  <c r="P79" i="67"/>
  <c r="L80" i="67"/>
  <c r="M80" i="67"/>
  <c r="N80" i="67"/>
  <c r="O80" i="67"/>
  <c r="P80" i="67"/>
  <c r="L81" i="67"/>
  <c r="M81" i="67"/>
  <c r="N81" i="67"/>
  <c r="O81" i="67"/>
  <c r="P81" i="67"/>
  <c r="K78" i="67"/>
  <c r="K79" i="67"/>
  <c r="K80" i="67"/>
  <c r="K81" i="67"/>
  <c r="K77" i="67"/>
  <c r="K76" i="67"/>
  <c r="L68" i="67"/>
  <c r="M68" i="67"/>
  <c r="N68" i="67"/>
  <c r="O68" i="67"/>
  <c r="P68" i="67"/>
  <c r="L69" i="67"/>
  <c r="M69" i="67"/>
  <c r="N69" i="67"/>
  <c r="O69" i="67"/>
  <c r="P69" i="67"/>
  <c r="L70" i="67"/>
  <c r="M70" i="67"/>
  <c r="N70" i="67"/>
  <c r="O70" i="67"/>
  <c r="P70" i="67"/>
  <c r="L71" i="67"/>
  <c r="M71" i="67"/>
  <c r="N71" i="67"/>
  <c r="O71" i="67"/>
  <c r="P71" i="67"/>
  <c r="L72" i="67"/>
  <c r="M72" i="67"/>
  <c r="N72" i="67"/>
  <c r="O72" i="67"/>
  <c r="P72" i="67"/>
  <c r="K70" i="67"/>
  <c r="K71" i="67"/>
  <c r="K72" i="67"/>
  <c r="K69" i="67"/>
  <c r="K68" i="67"/>
  <c r="L59" i="67"/>
  <c r="M59" i="67"/>
  <c r="N59" i="67"/>
  <c r="O59" i="67"/>
  <c r="P59" i="67"/>
  <c r="L60" i="67"/>
  <c r="M60" i="67"/>
  <c r="N60" i="67"/>
  <c r="O60" i="67"/>
  <c r="P60" i="67"/>
  <c r="L61" i="67"/>
  <c r="M61" i="67"/>
  <c r="N61" i="67"/>
  <c r="O61" i="67"/>
  <c r="P61" i="67"/>
  <c r="L62" i="67"/>
  <c r="M62" i="67"/>
  <c r="N62" i="67"/>
  <c r="O62" i="67"/>
  <c r="P62" i="67"/>
  <c r="L63" i="67"/>
  <c r="M63" i="67"/>
  <c r="N63" i="67"/>
  <c r="O63" i="67"/>
  <c r="P63" i="67"/>
  <c r="L64" i="67"/>
  <c r="M64" i="67"/>
  <c r="N64" i="67"/>
  <c r="O64" i="67"/>
  <c r="P64" i="67"/>
  <c r="K61" i="67"/>
  <c r="K62" i="67"/>
  <c r="K63" i="67"/>
  <c r="K64" i="67"/>
  <c r="K60" i="67"/>
  <c r="K59" i="67"/>
  <c r="D88" i="67"/>
  <c r="E88" i="67"/>
  <c r="F88" i="67"/>
  <c r="G88" i="67"/>
  <c r="H88" i="67"/>
  <c r="D89" i="67"/>
  <c r="E89" i="67"/>
  <c r="F89" i="67"/>
  <c r="G89" i="67"/>
  <c r="H89" i="67"/>
  <c r="D90" i="67"/>
  <c r="E90" i="67"/>
  <c r="F90" i="67"/>
  <c r="G90" i="67"/>
  <c r="H90" i="67"/>
  <c r="D91" i="67"/>
  <c r="E91" i="67"/>
  <c r="F91" i="67"/>
  <c r="G91" i="67"/>
  <c r="H91" i="67"/>
  <c r="D92" i="67"/>
  <c r="E92" i="67"/>
  <c r="F92" i="67"/>
  <c r="G92" i="67"/>
  <c r="H92" i="67"/>
  <c r="D93" i="67"/>
  <c r="E93" i="67"/>
  <c r="F93" i="67"/>
  <c r="G93" i="67"/>
  <c r="H93" i="67"/>
  <c r="D94" i="67"/>
  <c r="E94" i="67"/>
  <c r="F94" i="67"/>
  <c r="G94" i="67"/>
  <c r="H94" i="67"/>
  <c r="D95" i="67"/>
  <c r="E95" i="67"/>
  <c r="F95" i="67"/>
  <c r="G95" i="67"/>
  <c r="H95" i="67"/>
  <c r="D96" i="67"/>
  <c r="E96" i="67"/>
  <c r="F96" i="67"/>
  <c r="G96" i="67"/>
  <c r="H96" i="67"/>
  <c r="D97" i="67"/>
  <c r="E97" i="67"/>
  <c r="F97" i="67"/>
  <c r="G97" i="67"/>
  <c r="H97" i="67"/>
  <c r="D98" i="67"/>
  <c r="E98" i="67"/>
  <c r="F98" i="67"/>
  <c r="G98" i="67"/>
  <c r="H98" i="67"/>
  <c r="C90" i="67"/>
  <c r="C91" i="67"/>
  <c r="C92" i="67"/>
  <c r="C93" i="67"/>
  <c r="C94" i="67"/>
  <c r="C95" i="67"/>
  <c r="C96" i="67"/>
  <c r="C97" i="67"/>
  <c r="C98" i="67"/>
  <c r="C89" i="67"/>
  <c r="C88" i="67"/>
  <c r="D76" i="67"/>
  <c r="E76" i="67"/>
  <c r="F76" i="67"/>
  <c r="G76" i="67"/>
  <c r="H76" i="67"/>
  <c r="D77" i="67"/>
  <c r="E77" i="67"/>
  <c r="F77" i="67"/>
  <c r="G77" i="67"/>
  <c r="H77" i="67"/>
  <c r="D78" i="67"/>
  <c r="E78" i="67"/>
  <c r="F78" i="67"/>
  <c r="G78" i="67"/>
  <c r="H78" i="67"/>
  <c r="D79" i="67"/>
  <c r="E79" i="67"/>
  <c r="F79" i="67"/>
  <c r="G79" i="67"/>
  <c r="H79" i="67"/>
  <c r="D80" i="67"/>
  <c r="E80" i="67"/>
  <c r="F80" i="67"/>
  <c r="G80" i="67"/>
  <c r="H80" i="67"/>
  <c r="D81" i="67"/>
  <c r="E81" i="67"/>
  <c r="F81" i="67"/>
  <c r="G81" i="67"/>
  <c r="H81" i="67"/>
  <c r="D82" i="67"/>
  <c r="E82" i="67"/>
  <c r="F82" i="67"/>
  <c r="G82" i="67"/>
  <c r="H82" i="67"/>
  <c r="D83" i="67"/>
  <c r="E83" i="67"/>
  <c r="F83" i="67"/>
  <c r="G83" i="67"/>
  <c r="H83" i="67"/>
  <c r="D84" i="67"/>
  <c r="E84" i="67"/>
  <c r="F84" i="67"/>
  <c r="G84" i="67"/>
  <c r="H84" i="67"/>
  <c r="C78" i="67"/>
  <c r="C79" i="67"/>
  <c r="C80" i="67"/>
  <c r="C81" i="67"/>
  <c r="C82" i="67"/>
  <c r="C83" i="67"/>
  <c r="C84" i="67"/>
  <c r="C77" i="67"/>
  <c r="C76" i="67"/>
  <c r="D65" i="67"/>
  <c r="E65" i="67"/>
  <c r="F65" i="67"/>
  <c r="G65" i="67"/>
  <c r="H65" i="67"/>
  <c r="D66" i="67"/>
  <c r="E66" i="67"/>
  <c r="F66" i="67"/>
  <c r="G66" i="67"/>
  <c r="H66" i="67"/>
  <c r="D67" i="67"/>
  <c r="E67" i="67"/>
  <c r="F67" i="67"/>
  <c r="G67" i="67"/>
  <c r="H67" i="67"/>
  <c r="D68" i="67"/>
  <c r="E68" i="67"/>
  <c r="F68" i="67"/>
  <c r="G68" i="67"/>
  <c r="H68" i="67"/>
  <c r="D69" i="67"/>
  <c r="E69" i="67"/>
  <c r="F69" i="67"/>
  <c r="G69" i="67"/>
  <c r="H69" i="67"/>
  <c r="D70" i="67"/>
  <c r="E70" i="67"/>
  <c r="F70" i="67"/>
  <c r="G70" i="67"/>
  <c r="H70" i="67"/>
  <c r="D71" i="67"/>
  <c r="E71" i="67"/>
  <c r="F71" i="67"/>
  <c r="G71" i="67"/>
  <c r="H71" i="67"/>
  <c r="D72" i="67"/>
  <c r="E72" i="67"/>
  <c r="F72" i="67"/>
  <c r="G72" i="67"/>
  <c r="H72" i="67"/>
  <c r="C67" i="67"/>
  <c r="C68" i="67"/>
  <c r="C69" i="67"/>
  <c r="C70" i="67"/>
  <c r="C71" i="67"/>
  <c r="C72" i="67"/>
  <c r="C66" i="67"/>
  <c r="C65" i="67"/>
  <c r="D59" i="67"/>
  <c r="E59" i="67"/>
  <c r="F59" i="67"/>
  <c r="G59" i="67"/>
  <c r="H59" i="67"/>
  <c r="D60" i="67"/>
  <c r="E60" i="67"/>
  <c r="F60" i="67"/>
  <c r="G60" i="67"/>
  <c r="H60" i="67"/>
  <c r="D61" i="67"/>
  <c r="E61" i="67"/>
  <c r="F61" i="67"/>
  <c r="G61" i="67"/>
  <c r="H61" i="67"/>
  <c r="C61" i="67"/>
  <c r="C60" i="67"/>
  <c r="C59" i="67"/>
  <c r="L46" i="67"/>
  <c r="M46" i="67"/>
  <c r="N46" i="67"/>
  <c r="O46" i="67"/>
  <c r="P46" i="67"/>
  <c r="L47" i="67"/>
  <c r="M47" i="67"/>
  <c r="N47" i="67"/>
  <c r="O47" i="67"/>
  <c r="P47" i="67"/>
  <c r="L48" i="67"/>
  <c r="M48" i="67"/>
  <c r="N48" i="67"/>
  <c r="O48" i="67"/>
  <c r="P48" i="67"/>
  <c r="L49" i="67"/>
  <c r="M49" i="67"/>
  <c r="N49" i="67"/>
  <c r="O49" i="67"/>
  <c r="P49" i="67"/>
  <c r="L50" i="67"/>
  <c r="M50" i="67"/>
  <c r="N50" i="67"/>
  <c r="O50" i="67"/>
  <c r="P50" i="67"/>
  <c r="K50" i="67"/>
  <c r="K49" i="67"/>
  <c r="K48" i="67"/>
  <c r="K47" i="67"/>
  <c r="K46" i="67"/>
  <c r="L38" i="67"/>
  <c r="M38" i="67"/>
  <c r="N38" i="67"/>
  <c r="O38" i="67"/>
  <c r="P38" i="67"/>
  <c r="L39" i="67"/>
  <c r="M39" i="67"/>
  <c r="N39" i="67"/>
  <c r="O39" i="67"/>
  <c r="P39" i="67"/>
  <c r="K39" i="67"/>
  <c r="K38" i="67"/>
  <c r="L32" i="67"/>
  <c r="M32" i="67"/>
  <c r="N32" i="67"/>
  <c r="O32" i="67"/>
  <c r="P32" i="67"/>
  <c r="L33" i="67"/>
  <c r="M33" i="67"/>
  <c r="N33" i="67"/>
  <c r="O33" i="67"/>
  <c r="P33" i="67"/>
  <c r="L34" i="67"/>
  <c r="M34" i="67"/>
  <c r="N34" i="67"/>
  <c r="O34" i="67"/>
  <c r="P34" i="67"/>
  <c r="K34" i="67"/>
  <c r="K33" i="67"/>
  <c r="K32" i="67"/>
  <c r="L23" i="67"/>
  <c r="M23" i="67"/>
  <c r="N23" i="67"/>
  <c r="O23" i="67"/>
  <c r="P23" i="67"/>
  <c r="L24" i="67"/>
  <c r="M24" i="67"/>
  <c r="N24" i="67"/>
  <c r="O24" i="67"/>
  <c r="P24" i="67"/>
  <c r="L25" i="67"/>
  <c r="M25" i="67"/>
  <c r="N25" i="67"/>
  <c r="O25" i="67"/>
  <c r="P25" i="67"/>
  <c r="L26" i="67"/>
  <c r="M26" i="67"/>
  <c r="N26" i="67"/>
  <c r="O26" i="67"/>
  <c r="P26" i="67"/>
  <c r="L27" i="67"/>
  <c r="M27" i="67"/>
  <c r="N27" i="67"/>
  <c r="O27" i="67"/>
  <c r="P27" i="67"/>
  <c r="L28" i="67"/>
  <c r="M28" i="67"/>
  <c r="N28" i="67"/>
  <c r="O28" i="67"/>
  <c r="P28" i="67"/>
  <c r="K25" i="67"/>
  <c r="K26" i="67"/>
  <c r="K27" i="67"/>
  <c r="K28" i="67"/>
  <c r="K24" i="67"/>
  <c r="K23" i="67"/>
  <c r="L15" i="67"/>
  <c r="M15" i="67"/>
  <c r="N15" i="67"/>
  <c r="O15" i="67"/>
  <c r="P15" i="67"/>
  <c r="L16" i="67"/>
  <c r="M16" i="67"/>
  <c r="N16" i="67"/>
  <c r="O16" i="67"/>
  <c r="P16" i="67"/>
  <c r="L17" i="67"/>
  <c r="M17" i="67"/>
  <c r="N17" i="67"/>
  <c r="O17" i="67"/>
  <c r="P17" i="67"/>
  <c r="L18" i="67"/>
  <c r="M18" i="67"/>
  <c r="N18" i="67"/>
  <c r="O18" i="67"/>
  <c r="P18" i="67"/>
  <c r="L19" i="67"/>
  <c r="M19" i="67"/>
  <c r="N19" i="67"/>
  <c r="O19" i="67"/>
  <c r="P19" i="67"/>
  <c r="K17" i="67"/>
  <c r="K18" i="67"/>
  <c r="K19" i="67"/>
  <c r="K16" i="67"/>
  <c r="K15" i="67"/>
  <c r="L6" i="67"/>
  <c r="M6" i="67"/>
  <c r="N6" i="67"/>
  <c r="O6" i="67"/>
  <c r="P6" i="67"/>
  <c r="L7" i="67"/>
  <c r="M7" i="67"/>
  <c r="N7" i="67"/>
  <c r="O7" i="67"/>
  <c r="P7" i="67"/>
  <c r="L8" i="67"/>
  <c r="M8" i="67"/>
  <c r="N8" i="67"/>
  <c r="O8" i="67"/>
  <c r="P8" i="67"/>
  <c r="L9" i="67"/>
  <c r="M9" i="67"/>
  <c r="N9" i="67"/>
  <c r="O9" i="67"/>
  <c r="P9" i="67"/>
  <c r="L10" i="67"/>
  <c r="M10" i="67"/>
  <c r="N10" i="67"/>
  <c r="O10" i="67"/>
  <c r="P10" i="67"/>
  <c r="L11" i="67"/>
  <c r="M11" i="67"/>
  <c r="N11" i="67"/>
  <c r="O11" i="67"/>
  <c r="P11" i="67"/>
  <c r="K8" i="67"/>
  <c r="K9" i="67"/>
  <c r="K10" i="67"/>
  <c r="K11" i="67"/>
  <c r="K7" i="67"/>
  <c r="K6" i="67"/>
  <c r="D35" i="67"/>
  <c r="E35" i="67"/>
  <c r="F35" i="67"/>
  <c r="G35" i="67"/>
  <c r="H35" i="67"/>
  <c r="D36" i="67"/>
  <c r="E36" i="67"/>
  <c r="F36" i="67"/>
  <c r="G36" i="67"/>
  <c r="H36" i="67"/>
  <c r="D37" i="67"/>
  <c r="E37" i="67"/>
  <c r="F37" i="67"/>
  <c r="G37" i="67"/>
  <c r="H37" i="67"/>
  <c r="D38" i="67"/>
  <c r="E38" i="67"/>
  <c r="F38" i="67"/>
  <c r="G38" i="67"/>
  <c r="H38" i="67"/>
  <c r="D39" i="67"/>
  <c r="E39" i="67"/>
  <c r="F39" i="67"/>
  <c r="G39" i="67"/>
  <c r="H39" i="67"/>
  <c r="D40" i="67"/>
  <c r="E40" i="67"/>
  <c r="F40" i="67"/>
  <c r="G40" i="67"/>
  <c r="H40" i="67"/>
  <c r="D41" i="67"/>
  <c r="E41" i="67"/>
  <c r="F41" i="67"/>
  <c r="G41" i="67"/>
  <c r="H41" i="67"/>
  <c r="D42" i="67"/>
  <c r="E42" i="67"/>
  <c r="F42" i="67"/>
  <c r="G42" i="67"/>
  <c r="H42" i="67"/>
  <c r="D43" i="67"/>
  <c r="E43" i="67"/>
  <c r="F43" i="67"/>
  <c r="G43" i="67"/>
  <c r="H43" i="67"/>
  <c r="D44" i="67"/>
  <c r="E44" i="67"/>
  <c r="F44" i="67"/>
  <c r="G44" i="67"/>
  <c r="H44" i="67"/>
  <c r="D45" i="67"/>
  <c r="E45" i="67"/>
  <c r="F45" i="67"/>
  <c r="G45" i="67"/>
  <c r="H45" i="67"/>
  <c r="C45" i="67"/>
  <c r="C37" i="67"/>
  <c r="C38" i="67"/>
  <c r="C39" i="67"/>
  <c r="C40" i="67"/>
  <c r="C41" i="67"/>
  <c r="C42" i="67"/>
  <c r="C43" i="67"/>
  <c r="C44" i="67"/>
  <c r="C36" i="67"/>
  <c r="C35" i="67"/>
  <c r="D23" i="67"/>
  <c r="E23" i="67"/>
  <c r="F23" i="67"/>
  <c r="G23" i="67"/>
  <c r="H23" i="67"/>
  <c r="D24" i="67"/>
  <c r="E24" i="67"/>
  <c r="F24" i="67"/>
  <c r="G24" i="67"/>
  <c r="H24" i="67"/>
  <c r="D25" i="67"/>
  <c r="E25" i="67"/>
  <c r="F25" i="67"/>
  <c r="G25" i="67"/>
  <c r="H25" i="67"/>
  <c r="D26" i="67"/>
  <c r="E26" i="67"/>
  <c r="F26" i="67"/>
  <c r="G26" i="67"/>
  <c r="H26" i="67"/>
  <c r="D27" i="67"/>
  <c r="E27" i="67"/>
  <c r="F27" i="67"/>
  <c r="G27" i="67"/>
  <c r="H27" i="67"/>
  <c r="D28" i="67"/>
  <c r="E28" i="67"/>
  <c r="F28" i="67"/>
  <c r="G28" i="67"/>
  <c r="H28" i="67"/>
  <c r="D29" i="67"/>
  <c r="E29" i="67"/>
  <c r="F29" i="67"/>
  <c r="G29" i="67"/>
  <c r="H29" i="67"/>
  <c r="D30" i="67"/>
  <c r="E30" i="67"/>
  <c r="F30" i="67"/>
  <c r="G30" i="67"/>
  <c r="H30" i="67"/>
  <c r="D31" i="67"/>
  <c r="E31" i="67"/>
  <c r="F31" i="67"/>
  <c r="G31" i="67"/>
  <c r="H31" i="67"/>
  <c r="C25" i="67"/>
  <c r="C26" i="67"/>
  <c r="C27" i="67"/>
  <c r="C28" i="67"/>
  <c r="C29" i="67"/>
  <c r="C30" i="67"/>
  <c r="C31" i="67"/>
  <c r="C24" i="67"/>
  <c r="C23" i="67"/>
  <c r="D12" i="67"/>
  <c r="E12" i="67"/>
  <c r="F12" i="67"/>
  <c r="G12" i="67"/>
  <c r="H12" i="67"/>
  <c r="D13" i="67"/>
  <c r="E13" i="67"/>
  <c r="F13" i="67"/>
  <c r="G13" i="67"/>
  <c r="H13" i="67"/>
  <c r="D14" i="67"/>
  <c r="E14" i="67"/>
  <c r="F14" i="67"/>
  <c r="G14" i="67"/>
  <c r="H14" i="67"/>
  <c r="D15" i="67"/>
  <c r="E15" i="67"/>
  <c r="F15" i="67"/>
  <c r="G15" i="67"/>
  <c r="H15" i="67"/>
  <c r="D16" i="67"/>
  <c r="E16" i="67"/>
  <c r="F16" i="67"/>
  <c r="G16" i="67"/>
  <c r="H16" i="67"/>
  <c r="D17" i="67"/>
  <c r="E17" i="67"/>
  <c r="F17" i="67"/>
  <c r="G17" i="67"/>
  <c r="H17" i="67"/>
  <c r="D18" i="67"/>
  <c r="E18" i="67"/>
  <c r="F18" i="67"/>
  <c r="G18" i="67"/>
  <c r="H18" i="67"/>
  <c r="D19" i="67"/>
  <c r="E19" i="67"/>
  <c r="F19" i="67"/>
  <c r="G19" i="67"/>
  <c r="H19" i="67"/>
  <c r="C14" i="67"/>
  <c r="C15" i="67"/>
  <c r="C16" i="67"/>
  <c r="C17" i="67"/>
  <c r="C18" i="67"/>
  <c r="C19" i="67"/>
  <c r="C13" i="67"/>
  <c r="C12" i="67"/>
  <c r="D6" i="67"/>
  <c r="E6" i="67"/>
  <c r="F6" i="67"/>
  <c r="G6" i="67"/>
  <c r="H6" i="67"/>
  <c r="D7" i="67"/>
  <c r="E7" i="67"/>
  <c r="F7" i="67"/>
  <c r="G7" i="67"/>
  <c r="H7" i="67"/>
  <c r="D8" i="67"/>
  <c r="E8" i="67"/>
  <c r="F8" i="67"/>
  <c r="G8" i="67"/>
  <c r="H8" i="67"/>
  <c r="C8" i="67"/>
  <c r="C7" i="67"/>
  <c r="C6" i="67"/>
  <c r="E60" i="45" l="1"/>
  <c r="F60" i="45"/>
  <c r="G60" i="45"/>
  <c r="H60" i="45"/>
  <c r="I60" i="45"/>
  <c r="J60" i="45"/>
  <c r="K60" i="45"/>
  <c r="L60" i="45"/>
  <c r="M60" i="45"/>
  <c r="N60" i="45"/>
  <c r="O60" i="45"/>
  <c r="P60" i="45"/>
  <c r="Q60" i="45"/>
  <c r="D61" i="45"/>
  <c r="Q173" i="50"/>
  <c r="Q174" i="50"/>
  <c r="Q175" i="50"/>
  <c r="Q161" i="50"/>
  <c r="Q162" i="50"/>
  <c r="Q163" i="50"/>
  <c r="Q164" i="50"/>
  <c r="Q96" i="50"/>
  <c r="Q97" i="50"/>
  <c r="Q98" i="50"/>
  <c r="Q84" i="50"/>
  <c r="Q85" i="50"/>
  <c r="Q86" i="50"/>
  <c r="Q87" i="50"/>
  <c r="Q19" i="50"/>
  <c r="Q20" i="50"/>
  <c r="Q21" i="50"/>
  <c r="Q7" i="50"/>
  <c r="Q8" i="50"/>
  <c r="Q9" i="50"/>
  <c r="Q10" i="50"/>
  <c r="Q173" i="49"/>
  <c r="Q174" i="49"/>
  <c r="Q175" i="49"/>
  <c r="Q161" i="49"/>
  <c r="Q162" i="49"/>
  <c r="Q163" i="49"/>
  <c r="Q164" i="49"/>
  <c r="Q96" i="49"/>
  <c r="Q97" i="49"/>
  <c r="Q98" i="49"/>
  <c r="Q84" i="49"/>
  <c r="Q85" i="49"/>
  <c r="Q86" i="49"/>
  <c r="Q87" i="49"/>
  <c r="Q19" i="49"/>
  <c r="Q20" i="49"/>
  <c r="Q21" i="49"/>
  <c r="Q7" i="49"/>
  <c r="Q8" i="49"/>
  <c r="Q9" i="49"/>
  <c r="Q10" i="49"/>
  <c r="Q173" i="47"/>
  <c r="Q174" i="47"/>
  <c r="Q175" i="47"/>
  <c r="Q161" i="47"/>
  <c r="Q162" i="47"/>
  <c r="Q163" i="47"/>
  <c r="Q164" i="47"/>
  <c r="Q96" i="47"/>
  <c r="Q97" i="47"/>
  <c r="Q98" i="47"/>
  <c r="Q84" i="47"/>
  <c r="Q85" i="47"/>
  <c r="Q86" i="47"/>
  <c r="Q87" i="47"/>
  <c r="Q19" i="47"/>
  <c r="Q20" i="47"/>
  <c r="Q21" i="47"/>
  <c r="Q7" i="47"/>
  <c r="Q8" i="47"/>
  <c r="Q9" i="47"/>
  <c r="Q10" i="47"/>
  <c r="Q173" i="46"/>
  <c r="Q174" i="46"/>
  <c r="Q175" i="46"/>
  <c r="Q161" i="46"/>
  <c r="Q162" i="46"/>
  <c r="Q163" i="46"/>
  <c r="Q164" i="46"/>
  <c r="Q96" i="46"/>
  <c r="Q97" i="46"/>
  <c r="Q98" i="46"/>
  <c r="Q84" i="46"/>
  <c r="Q85" i="46"/>
  <c r="Q86" i="46"/>
  <c r="Q87" i="46"/>
  <c r="Q19" i="46"/>
  <c r="Q20" i="46"/>
  <c r="Q21" i="46"/>
  <c r="Q7" i="46"/>
  <c r="Q8" i="46"/>
  <c r="Q9" i="46"/>
  <c r="Q10" i="46"/>
  <c r="Q173" i="45"/>
  <c r="Q174" i="45"/>
  <c r="Q175" i="45"/>
  <c r="Q161" i="45"/>
  <c r="Q162" i="45"/>
  <c r="Q163" i="45"/>
  <c r="Q164" i="45"/>
  <c r="Q96" i="45"/>
  <c r="Q97" i="45"/>
  <c r="Q98" i="45"/>
  <c r="Q84" i="45"/>
  <c r="Q85" i="45"/>
  <c r="Q86" i="45"/>
  <c r="Q87" i="45"/>
  <c r="Q19" i="45"/>
  <c r="Q20" i="45"/>
  <c r="Q21" i="45"/>
  <c r="Q7" i="45"/>
  <c r="Q8" i="45"/>
  <c r="Q9" i="45"/>
  <c r="Q10" i="45"/>
  <c r="P173" i="50"/>
  <c r="P174" i="50"/>
  <c r="P175" i="50"/>
  <c r="P161" i="50"/>
  <c r="P162" i="50"/>
  <c r="P163" i="50"/>
  <c r="P164" i="50"/>
  <c r="P96" i="50"/>
  <c r="P97" i="50"/>
  <c r="P98" i="50"/>
  <c r="P84" i="50"/>
  <c r="P85" i="50"/>
  <c r="P86" i="50"/>
  <c r="P87" i="50"/>
  <c r="P19" i="50"/>
  <c r="P20" i="50"/>
  <c r="P21" i="50"/>
  <c r="P7" i="50"/>
  <c r="P8" i="50"/>
  <c r="P9" i="50"/>
  <c r="P10" i="50"/>
  <c r="P173" i="49"/>
  <c r="P174" i="49"/>
  <c r="P175" i="49"/>
  <c r="P161" i="49"/>
  <c r="P162" i="49"/>
  <c r="P163" i="49"/>
  <c r="P164" i="49"/>
  <c r="N96" i="49"/>
  <c r="O96" i="49"/>
  <c r="P96" i="49"/>
  <c r="N97" i="49"/>
  <c r="O97" i="49"/>
  <c r="P97" i="49"/>
  <c r="N98" i="49"/>
  <c r="O98" i="49"/>
  <c r="P98" i="49"/>
  <c r="P84" i="49"/>
  <c r="P85" i="49"/>
  <c r="P86" i="49"/>
  <c r="P87" i="49"/>
  <c r="P19" i="49"/>
  <c r="P20" i="49"/>
  <c r="P21" i="49"/>
  <c r="P7" i="49"/>
  <c r="P8" i="49"/>
  <c r="P9" i="49"/>
  <c r="P10" i="49"/>
  <c r="D165" i="45"/>
  <c r="P98" i="47"/>
  <c r="P97" i="47"/>
  <c r="P96" i="47"/>
  <c r="P175" i="47"/>
  <c r="P174" i="47"/>
  <c r="P173" i="47"/>
  <c r="P164" i="47"/>
  <c r="P163" i="47"/>
  <c r="P162" i="47"/>
  <c r="P161" i="47"/>
  <c r="P87" i="47"/>
  <c r="P86" i="47"/>
  <c r="P85" i="47"/>
  <c r="P84" i="47"/>
  <c r="P21" i="47"/>
  <c r="P20" i="47"/>
  <c r="P19" i="47"/>
  <c r="P10" i="47"/>
  <c r="P9" i="47"/>
  <c r="P8" i="47"/>
  <c r="P7" i="47"/>
  <c r="P175" i="46"/>
  <c r="P174" i="46"/>
  <c r="P173" i="46"/>
  <c r="P164" i="46"/>
  <c r="P163" i="46"/>
  <c r="P162" i="46"/>
  <c r="P161" i="46"/>
  <c r="P98" i="46"/>
  <c r="P97" i="46"/>
  <c r="P96" i="46"/>
  <c r="P87" i="46"/>
  <c r="P86" i="46"/>
  <c r="P85" i="46"/>
  <c r="P84" i="46"/>
  <c r="P21" i="46"/>
  <c r="P20" i="46"/>
  <c r="P19" i="46"/>
  <c r="P10" i="46"/>
  <c r="P9" i="46"/>
  <c r="P8" i="46"/>
  <c r="P7" i="46"/>
  <c r="P174" i="45"/>
  <c r="P175" i="45"/>
  <c r="P173" i="45"/>
  <c r="P163" i="45"/>
  <c r="P164" i="45"/>
  <c r="P162" i="45"/>
  <c r="P161" i="45"/>
  <c r="P97" i="45"/>
  <c r="P98" i="45"/>
  <c r="P96" i="45"/>
  <c r="P86" i="45"/>
  <c r="P87" i="45"/>
  <c r="P85" i="45"/>
  <c r="P84" i="45"/>
  <c r="P20" i="45"/>
  <c r="P21" i="45"/>
  <c r="P19" i="45"/>
  <c r="P10" i="45"/>
  <c r="P9" i="45"/>
  <c r="P8" i="45"/>
  <c r="P7" i="45"/>
  <c r="I7" i="45"/>
  <c r="J7" i="45"/>
  <c r="K7" i="45"/>
  <c r="L7" i="45"/>
  <c r="M7" i="45"/>
  <c r="N7" i="45"/>
  <c r="I8" i="45"/>
  <c r="J8" i="45"/>
  <c r="K8" i="45"/>
  <c r="L8" i="45"/>
  <c r="M8" i="45"/>
  <c r="N8" i="45"/>
  <c r="I9" i="45"/>
  <c r="J9" i="45"/>
  <c r="K9" i="45"/>
  <c r="L9" i="45"/>
  <c r="M9" i="45"/>
  <c r="N9" i="45"/>
  <c r="I10" i="45"/>
  <c r="J10" i="45"/>
  <c r="K10" i="45"/>
  <c r="L10" i="45"/>
  <c r="M10" i="45"/>
  <c r="N10" i="45"/>
  <c r="O175" i="50" l="1"/>
  <c r="O174" i="50"/>
  <c r="O173" i="50"/>
  <c r="N175" i="50"/>
  <c r="N174" i="50"/>
  <c r="N173" i="50"/>
  <c r="M175" i="50"/>
  <c r="M174" i="50"/>
  <c r="M173" i="50"/>
  <c r="L175" i="50"/>
  <c r="L174" i="50"/>
  <c r="L173" i="50"/>
  <c r="K175" i="50"/>
  <c r="K174" i="50"/>
  <c r="K173" i="50"/>
  <c r="J175" i="50"/>
  <c r="J174" i="50"/>
  <c r="J173" i="50"/>
  <c r="I175" i="50"/>
  <c r="I174" i="50"/>
  <c r="I173" i="50"/>
  <c r="O164" i="50"/>
  <c r="O163" i="50"/>
  <c r="O162" i="50"/>
  <c r="O161" i="50"/>
  <c r="N164" i="50"/>
  <c r="N163" i="50"/>
  <c r="N162" i="50"/>
  <c r="N161" i="50"/>
  <c r="M164" i="50"/>
  <c r="M163" i="50"/>
  <c r="M162" i="50"/>
  <c r="M161" i="50"/>
  <c r="L164" i="50"/>
  <c r="L163" i="50"/>
  <c r="L162" i="50"/>
  <c r="L161" i="50"/>
  <c r="K164" i="50"/>
  <c r="K163" i="50"/>
  <c r="K162" i="50"/>
  <c r="K161" i="50"/>
  <c r="J164" i="50"/>
  <c r="J163" i="50"/>
  <c r="J162" i="50"/>
  <c r="J161" i="50"/>
  <c r="I164" i="50"/>
  <c r="I163" i="50"/>
  <c r="I162" i="50"/>
  <c r="I161" i="50"/>
  <c r="O98" i="50"/>
  <c r="O97" i="50"/>
  <c r="O96" i="50"/>
  <c r="N98" i="50"/>
  <c r="N97" i="50"/>
  <c r="N96" i="50"/>
  <c r="M98" i="50"/>
  <c r="M97" i="50"/>
  <c r="M96" i="50"/>
  <c r="L98" i="50"/>
  <c r="L97" i="50"/>
  <c r="L96" i="50"/>
  <c r="K98" i="50"/>
  <c r="K97" i="50"/>
  <c r="K96" i="50"/>
  <c r="J98" i="50"/>
  <c r="J97" i="50"/>
  <c r="J96" i="50"/>
  <c r="I98" i="50"/>
  <c r="I97" i="50"/>
  <c r="I96" i="50"/>
  <c r="O87" i="50"/>
  <c r="O86" i="50"/>
  <c r="O85" i="50"/>
  <c r="O84" i="50"/>
  <c r="N87" i="50"/>
  <c r="N86" i="50"/>
  <c r="N85" i="50"/>
  <c r="N84" i="50"/>
  <c r="M87" i="50"/>
  <c r="M86" i="50"/>
  <c r="M85" i="50"/>
  <c r="M84" i="50"/>
  <c r="L87" i="50"/>
  <c r="L86" i="50"/>
  <c r="L85" i="50"/>
  <c r="L84" i="50"/>
  <c r="K87" i="50"/>
  <c r="K86" i="50"/>
  <c r="K85" i="50"/>
  <c r="K84" i="50"/>
  <c r="J87" i="50"/>
  <c r="J86" i="50"/>
  <c r="J85" i="50"/>
  <c r="J84" i="50"/>
  <c r="I87" i="50"/>
  <c r="I86" i="50"/>
  <c r="I85" i="50"/>
  <c r="I84" i="50"/>
  <c r="O21" i="50"/>
  <c r="O20" i="50"/>
  <c r="O19" i="50"/>
  <c r="N21" i="50"/>
  <c r="N20" i="50"/>
  <c r="N19" i="50"/>
  <c r="M21" i="50"/>
  <c r="M20" i="50"/>
  <c r="M19" i="50"/>
  <c r="L21" i="50"/>
  <c r="L20" i="50"/>
  <c r="L19" i="50"/>
  <c r="K21" i="50"/>
  <c r="K20" i="50"/>
  <c r="K19" i="50"/>
  <c r="J21" i="50"/>
  <c r="J20" i="50"/>
  <c r="J19" i="50"/>
  <c r="I21" i="50"/>
  <c r="I20" i="50"/>
  <c r="I19" i="50"/>
  <c r="O10" i="50"/>
  <c r="O9" i="50"/>
  <c r="O8" i="50"/>
  <c r="O7" i="50"/>
  <c r="N10" i="50"/>
  <c r="N9" i="50"/>
  <c r="N8" i="50"/>
  <c r="N7" i="50"/>
  <c r="M10" i="50"/>
  <c r="M9" i="50"/>
  <c r="M8" i="50"/>
  <c r="M7" i="50"/>
  <c r="L10" i="50"/>
  <c r="L9" i="50"/>
  <c r="L8" i="50"/>
  <c r="L7" i="50"/>
  <c r="K10" i="50"/>
  <c r="K9" i="50"/>
  <c r="K8" i="50"/>
  <c r="K7" i="50"/>
  <c r="J10" i="50"/>
  <c r="J9" i="50"/>
  <c r="J8" i="50"/>
  <c r="J7" i="50"/>
  <c r="I10" i="50"/>
  <c r="I9" i="50"/>
  <c r="I8" i="50"/>
  <c r="I7" i="50"/>
  <c r="O175" i="49"/>
  <c r="O174" i="49"/>
  <c r="O173" i="49"/>
  <c r="N175" i="49"/>
  <c r="N174" i="49"/>
  <c r="N173" i="49"/>
  <c r="M175" i="49"/>
  <c r="M174" i="49"/>
  <c r="M173" i="49"/>
  <c r="L175" i="49"/>
  <c r="L174" i="49"/>
  <c r="L173" i="49"/>
  <c r="K175" i="49"/>
  <c r="K174" i="49"/>
  <c r="K173" i="49"/>
  <c r="J175" i="49"/>
  <c r="J174" i="49"/>
  <c r="J173" i="49"/>
  <c r="I175" i="49"/>
  <c r="I174" i="49"/>
  <c r="I173" i="49"/>
  <c r="O164" i="49"/>
  <c r="O163" i="49"/>
  <c r="O162" i="49"/>
  <c r="O161" i="49"/>
  <c r="N164" i="49"/>
  <c r="N163" i="49"/>
  <c r="N162" i="49"/>
  <c r="N161" i="49"/>
  <c r="M164" i="49"/>
  <c r="M163" i="49"/>
  <c r="M162" i="49"/>
  <c r="M161" i="49"/>
  <c r="L164" i="49"/>
  <c r="L163" i="49"/>
  <c r="L162" i="49"/>
  <c r="L161" i="49"/>
  <c r="K164" i="49"/>
  <c r="K163" i="49"/>
  <c r="K162" i="49"/>
  <c r="K161" i="49"/>
  <c r="J164" i="49"/>
  <c r="J163" i="49"/>
  <c r="J162" i="49"/>
  <c r="J161" i="49"/>
  <c r="I164" i="49"/>
  <c r="I163" i="49"/>
  <c r="I162" i="49"/>
  <c r="I161" i="49"/>
  <c r="O87" i="49"/>
  <c r="O86" i="49"/>
  <c r="O85" i="49"/>
  <c r="O84" i="49"/>
  <c r="N87" i="49"/>
  <c r="N86" i="49"/>
  <c r="N85" i="49"/>
  <c r="N84" i="49"/>
  <c r="M87" i="49"/>
  <c r="M86" i="49"/>
  <c r="M85" i="49"/>
  <c r="M84" i="49"/>
  <c r="L87" i="49"/>
  <c r="L86" i="49"/>
  <c r="L85" i="49"/>
  <c r="L84" i="49"/>
  <c r="K87" i="49"/>
  <c r="K86" i="49"/>
  <c r="K85" i="49"/>
  <c r="K84" i="49"/>
  <c r="J87" i="49"/>
  <c r="J86" i="49"/>
  <c r="J85" i="49"/>
  <c r="J84" i="49"/>
  <c r="I87" i="49"/>
  <c r="I86" i="49"/>
  <c r="I85" i="49"/>
  <c r="I84" i="49"/>
  <c r="O21" i="49"/>
  <c r="O20" i="49"/>
  <c r="O19" i="49"/>
  <c r="N21" i="49"/>
  <c r="N20" i="49"/>
  <c r="N19" i="49"/>
  <c r="M21" i="49"/>
  <c r="M20" i="49"/>
  <c r="M19" i="49"/>
  <c r="L21" i="49"/>
  <c r="L20" i="49"/>
  <c r="L19" i="49"/>
  <c r="K21" i="49"/>
  <c r="K20" i="49"/>
  <c r="K19" i="49"/>
  <c r="J21" i="49"/>
  <c r="J20" i="49"/>
  <c r="J19" i="49"/>
  <c r="I21" i="49"/>
  <c r="I20" i="49"/>
  <c r="I19" i="49"/>
  <c r="O10" i="49"/>
  <c r="O9" i="49"/>
  <c r="O8" i="49"/>
  <c r="O7" i="49"/>
  <c r="N10" i="49"/>
  <c r="N9" i="49"/>
  <c r="N8" i="49"/>
  <c r="N7" i="49"/>
  <c r="M10" i="49"/>
  <c r="M9" i="49"/>
  <c r="M8" i="49"/>
  <c r="M7" i="49"/>
  <c r="L10" i="49"/>
  <c r="L9" i="49"/>
  <c r="L8" i="49"/>
  <c r="L7" i="49"/>
  <c r="K10" i="49"/>
  <c r="K9" i="49"/>
  <c r="K8" i="49"/>
  <c r="K7" i="49"/>
  <c r="J10" i="49"/>
  <c r="J9" i="49"/>
  <c r="J8" i="49"/>
  <c r="J7" i="49"/>
  <c r="I10" i="49"/>
  <c r="I9" i="49"/>
  <c r="I8" i="49"/>
  <c r="I7" i="49"/>
  <c r="D149" i="47"/>
  <c r="E149" i="47"/>
  <c r="F149" i="47"/>
  <c r="G149" i="47"/>
  <c r="H149" i="47"/>
  <c r="I149" i="47"/>
  <c r="J149" i="47"/>
  <c r="K149" i="47"/>
  <c r="L149" i="47"/>
  <c r="M149" i="47"/>
  <c r="N149" i="47"/>
  <c r="O149" i="47"/>
  <c r="P149" i="47"/>
  <c r="Q149" i="47"/>
  <c r="D150" i="47"/>
  <c r="E150" i="47"/>
  <c r="F150" i="47"/>
  <c r="G150" i="47"/>
  <c r="H150" i="47"/>
  <c r="I150" i="47"/>
  <c r="J150" i="47"/>
  <c r="K150" i="47"/>
  <c r="L150" i="47"/>
  <c r="M150" i="47"/>
  <c r="N150" i="47"/>
  <c r="O150" i="47"/>
  <c r="P150" i="47"/>
  <c r="Q150" i="47"/>
  <c r="D151" i="47"/>
  <c r="E151" i="47"/>
  <c r="F151" i="47"/>
  <c r="G151" i="47"/>
  <c r="H151" i="47"/>
  <c r="I151" i="47"/>
  <c r="J151" i="47"/>
  <c r="K151" i="47"/>
  <c r="L151" i="47"/>
  <c r="M151" i="47"/>
  <c r="N151" i="47"/>
  <c r="O151" i="47"/>
  <c r="P151" i="47"/>
  <c r="Q151" i="47"/>
  <c r="D152" i="47"/>
  <c r="E152" i="47"/>
  <c r="F152" i="47"/>
  <c r="G152" i="47"/>
  <c r="H152" i="47"/>
  <c r="I152" i="47"/>
  <c r="J152" i="47"/>
  <c r="K152" i="47"/>
  <c r="L152" i="47"/>
  <c r="M152" i="47"/>
  <c r="N152" i="47"/>
  <c r="O152" i="47"/>
  <c r="P152" i="47"/>
  <c r="Q152" i="47"/>
  <c r="D153" i="47"/>
  <c r="E153" i="47"/>
  <c r="F153" i="47"/>
  <c r="G153" i="47"/>
  <c r="H153" i="47"/>
  <c r="I153" i="47"/>
  <c r="J153" i="47"/>
  <c r="K153" i="47"/>
  <c r="L153" i="47"/>
  <c r="M153" i="47"/>
  <c r="N153" i="47"/>
  <c r="O153" i="47"/>
  <c r="P153" i="47"/>
  <c r="Q153" i="47"/>
  <c r="D154" i="47"/>
  <c r="E154" i="47"/>
  <c r="F154" i="47"/>
  <c r="G154" i="47"/>
  <c r="H154" i="47"/>
  <c r="I154" i="47"/>
  <c r="J154" i="47"/>
  <c r="K154" i="47"/>
  <c r="L154" i="47"/>
  <c r="M154" i="47"/>
  <c r="N154" i="47"/>
  <c r="O154" i="47"/>
  <c r="P154" i="47"/>
  <c r="Q154" i="47"/>
  <c r="O175" i="47" l="1"/>
  <c r="O174" i="47"/>
  <c r="O173" i="47"/>
  <c r="N175" i="47"/>
  <c r="N174" i="47"/>
  <c r="N173" i="47"/>
  <c r="M175" i="47"/>
  <c r="M174" i="47"/>
  <c r="M173" i="47"/>
  <c r="L175" i="47"/>
  <c r="L174" i="47"/>
  <c r="L173" i="47"/>
  <c r="K175" i="47"/>
  <c r="K174" i="47"/>
  <c r="K173" i="47"/>
  <c r="J175" i="47"/>
  <c r="J174" i="47"/>
  <c r="J173" i="47"/>
  <c r="I175" i="47"/>
  <c r="I174" i="47"/>
  <c r="I173" i="47"/>
  <c r="O164" i="47"/>
  <c r="O163" i="47"/>
  <c r="O162" i="47"/>
  <c r="O161" i="47"/>
  <c r="N164" i="47"/>
  <c r="N163" i="47"/>
  <c r="N162" i="47"/>
  <c r="N161" i="47"/>
  <c r="M164" i="47"/>
  <c r="M163" i="47"/>
  <c r="M162" i="47"/>
  <c r="M161" i="47"/>
  <c r="L164" i="47"/>
  <c r="L163" i="47"/>
  <c r="L162" i="47"/>
  <c r="L161" i="47"/>
  <c r="K164" i="47"/>
  <c r="K163" i="47"/>
  <c r="K162" i="47"/>
  <c r="K161" i="47"/>
  <c r="J164" i="47"/>
  <c r="J163" i="47"/>
  <c r="J162" i="47"/>
  <c r="J161" i="47"/>
  <c r="I164" i="47"/>
  <c r="I163" i="47"/>
  <c r="I162" i="47"/>
  <c r="I161" i="47"/>
  <c r="O98" i="47"/>
  <c r="O97" i="47"/>
  <c r="O96" i="47"/>
  <c r="N98" i="47"/>
  <c r="N97" i="47"/>
  <c r="N96" i="47"/>
  <c r="M98" i="47"/>
  <c r="M97" i="47"/>
  <c r="M96" i="47"/>
  <c r="L98" i="47"/>
  <c r="L97" i="47"/>
  <c r="L96" i="47"/>
  <c r="K98" i="47"/>
  <c r="K97" i="47"/>
  <c r="K96" i="47"/>
  <c r="J98" i="47"/>
  <c r="J97" i="47"/>
  <c r="J96" i="47"/>
  <c r="I98" i="47"/>
  <c r="I97" i="47"/>
  <c r="I96" i="47"/>
  <c r="O87" i="47"/>
  <c r="O86" i="47"/>
  <c r="O85" i="47"/>
  <c r="O84" i="47"/>
  <c r="N87" i="47"/>
  <c r="N86" i="47"/>
  <c r="N85" i="47"/>
  <c r="N84" i="47"/>
  <c r="M87" i="47"/>
  <c r="M86" i="47"/>
  <c r="M85" i="47"/>
  <c r="M84" i="47"/>
  <c r="L87" i="47"/>
  <c r="L86" i="47"/>
  <c r="L85" i="47"/>
  <c r="L84" i="47"/>
  <c r="K87" i="47"/>
  <c r="K86" i="47"/>
  <c r="K85" i="47"/>
  <c r="K84" i="47"/>
  <c r="J87" i="47"/>
  <c r="J86" i="47"/>
  <c r="J85" i="47"/>
  <c r="J84" i="47"/>
  <c r="I87" i="47"/>
  <c r="I86" i="47"/>
  <c r="I85" i="47"/>
  <c r="I84" i="47"/>
  <c r="O21" i="47"/>
  <c r="O20" i="47"/>
  <c r="O19" i="47"/>
  <c r="N21" i="47"/>
  <c r="N20" i="47"/>
  <c r="N19" i="47"/>
  <c r="M21" i="47"/>
  <c r="M20" i="47"/>
  <c r="M19" i="47"/>
  <c r="L21" i="47"/>
  <c r="L20" i="47"/>
  <c r="L19" i="47"/>
  <c r="K21" i="47"/>
  <c r="K20" i="47"/>
  <c r="K19" i="47"/>
  <c r="J21" i="47"/>
  <c r="J20" i="47"/>
  <c r="J19" i="47"/>
  <c r="I21" i="47"/>
  <c r="I20" i="47"/>
  <c r="I19" i="47"/>
  <c r="O10" i="47"/>
  <c r="O9" i="47"/>
  <c r="O8" i="47"/>
  <c r="O7" i="47"/>
  <c r="N10" i="47"/>
  <c r="N9" i="47"/>
  <c r="N8" i="47"/>
  <c r="N7" i="47"/>
  <c r="M10" i="47"/>
  <c r="M9" i="47"/>
  <c r="M8" i="47"/>
  <c r="M7" i="47"/>
  <c r="L10" i="47"/>
  <c r="L9" i="47"/>
  <c r="L8" i="47"/>
  <c r="L7" i="47"/>
  <c r="K10" i="47"/>
  <c r="K9" i="47"/>
  <c r="K8" i="47"/>
  <c r="K7" i="47"/>
  <c r="J10" i="47"/>
  <c r="J9" i="47"/>
  <c r="J8" i="47"/>
  <c r="J7" i="47"/>
  <c r="I10" i="47"/>
  <c r="I9" i="47"/>
  <c r="I8" i="47"/>
  <c r="I7" i="47"/>
  <c r="O175" i="46"/>
  <c r="O174" i="46"/>
  <c r="O173" i="46"/>
  <c r="N175" i="46"/>
  <c r="N174" i="46"/>
  <c r="N173" i="46"/>
  <c r="M175" i="46"/>
  <c r="M174" i="46"/>
  <c r="M173" i="46"/>
  <c r="L175" i="46"/>
  <c r="L174" i="46"/>
  <c r="L173" i="46"/>
  <c r="K175" i="46"/>
  <c r="K174" i="46"/>
  <c r="K173" i="46"/>
  <c r="J175" i="46"/>
  <c r="J174" i="46"/>
  <c r="J173" i="46"/>
  <c r="I175" i="46"/>
  <c r="I174" i="46"/>
  <c r="I173" i="46"/>
  <c r="O164" i="46"/>
  <c r="O163" i="46"/>
  <c r="O162" i="46"/>
  <c r="O161" i="46"/>
  <c r="N164" i="46"/>
  <c r="N163" i="46"/>
  <c r="N162" i="46"/>
  <c r="N161" i="46"/>
  <c r="M164" i="46"/>
  <c r="M163" i="46"/>
  <c r="M162" i="46"/>
  <c r="M161" i="46"/>
  <c r="L164" i="46"/>
  <c r="L163" i="46"/>
  <c r="L162" i="46"/>
  <c r="L161" i="46"/>
  <c r="K164" i="46"/>
  <c r="K163" i="46"/>
  <c r="K162" i="46"/>
  <c r="K161" i="46"/>
  <c r="J164" i="46"/>
  <c r="J163" i="46"/>
  <c r="J162" i="46"/>
  <c r="J161" i="46"/>
  <c r="I164" i="46"/>
  <c r="I163" i="46"/>
  <c r="I162" i="46"/>
  <c r="I161" i="46"/>
  <c r="O98" i="46"/>
  <c r="O97" i="46"/>
  <c r="O96" i="46"/>
  <c r="N98" i="46"/>
  <c r="N97" i="46"/>
  <c r="N96" i="46"/>
  <c r="M98" i="46"/>
  <c r="M97" i="46"/>
  <c r="M96" i="46"/>
  <c r="L98" i="46"/>
  <c r="L97" i="46"/>
  <c r="L96" i="46"/>
  <c r="K98" i="46"/>
  <c r="K97" i="46"/>
  <c r="K96" i="46"/>
  <c r="J98" i="46"/>
  <c r="J97" i="46"/>
  <c r="J96" i="46"/>
  <c r="I98" i="46"/>
  <c r="I97" i="46"/>
  <c r="I96" i="46"/>
  <c r="O87" i="46"/>
  <c r="O86" i="46"/>
  <c r="O85" i="46"/>
  <c r="O84" i="46"/>
  <c r="N87" i="46"/>
  <c r="N86" i="46"/>
  <c r="N85" i="46"/>
  <c r="N84" i="46"/>
  <c r="M87" i="46"/>
  <c r="M86" i="46"/>
  <c r="M85" i="46"/>
  <c r="M84" i="46"/>
  <c r="L87" i="46"/>
  <c r="L86" i="46"/>
  <c r="L85" i="46"/>
  <c r="L84" i="46"/>
  <c r="K87" i="46"/>
  <c r="K86" i="46"/>
  <c r="K85" i="46"/>
  <c r="K84" i="46"/>
  <c r="J87" i="46"/>
  <c r="J86" i="46"/>
  <c r="J85" i="46"/>
  <c r="J84" i="46"/>
  <c r="I87" i="46"/>
  <c r="I86" i="46"/>
  <c r="I85" i="46"/>
  <c r="I84" i="46"/>
  <c r="O21" i="46"/>
  <c r="O20" i="46"/>
  <c r="O19" i="46"/>
  <c r="N21" i="46"/>
  <c r="N20" i="46"/>
  <c r="N19" i="46"/>
  <c r="M21" i="46"/>
  <c r="M20" i="46"/>
  <c r="M19" i="46"/>
  <c r="L21" i="46"/>
  <c r="L20" i="46"/>
  <c r="L19" i="46"/>
  <c r="K21" i="46"/>
  <c r="K20" i="46"/>
  <c r="K19" i="46"/>
  <c r="J21" i="46"/>
  <c r="J20" i="46"/>
  <c r="J19" i="46"/>
  <c r="I21" i="46"/>
  <c r="I20" i="46"/>
  <c r="I19" i="46"/>
  <c r="O10" i="46"/>
  <c r="O9" i="46"/>
  <c r="O8" i="46"/>
  <c r="O7" i="46"/>
  <c r="N10" i="46"/>
  <c r="N9" i="46"/>
  <c r="N8" i="46"/>
  <c r="N7" i="46"/>
  <c r="M10" i="46"/>
  <c r="M9" i="46"/>
  <c r="M8" i="46"/>
  <c r="M7" i="46"/>
  <c r="L10" i="46"/>
  <c r="L9" i="46"/>
  <c r="L8" i="46"/>
  <c r="L7" i="46"/>
  <c r="K10" i="46"/>
  <c r="K9" i="46"/>
  <c r="K8" i="46"/>
  <c r="K7" i="46"/>
  <c r="J10" i="46"/>
  <c r="J9" i="46"/>
  <c r="J8" i="46"/>
  <c r="J7" i="46"/>
  <c r="I10" i="46"/>
  <c r="I9" i="46"/>
  <c r="I8" i="46"/>
  <c r="I7" i="46"/>
  <c r="O175" i="45"/>
  <c r="O174" i="45"/>
  <c r="O173" i="45"/>
  <c r="N175" i="45"/>
  <c r="N174" i="45"/>
  <c r="N173" i="45"/>
  <c r="M175" i="45"/>
  <c r="M174" i="45"/>
  <c r="M173" i="45"/>
  <c r="L175" i="45"/>
  <c r="L174" i="45"/>
  <c r="L173" i="45"/>
  <c r="K175" i="45"/>
  <c r="K174" i="45"/>
  <c r="K173" i="45"/>
  <c r="J175" i="45"/>
  <c r="J174" i="45"/>
  <c r="J173" i="45"/>
  <c r="I175" i="45"/>
  <c r="I174" i="45"/>
  <c r="I173" i="45"/>
  <c r="O164" i="45"/>
  <c r="O163" i="45"/>
  <c r="O162" i="45"/>
  <c r="O161" i="45"/>
  <c r="N164" i="45"/>
  <c r="N163" i="45"/>
  <c r="N162" i="45"/>
  <c r="N161" i="45"/>
  <c r="M164" i="45"/>
  <c r="M163" i="45"/>
  <c r="M162" i="45"/>
  <c r="M161" i="45"/>
  <c r="L164" i="45"/>
  <c r="L163" i="45"/>
  <c r="L162" i="45"/>
  <c r="L161" i="45"/>
  <c r="K164" i="45"/>
  <c r="K163" i="45"/>
  <c r="K162" i="45"/>
  <c r="K161" i="45"/>
  <c r="J164" i="45"/>
  <c r="J163" i="45"/>
  <c r="J162" i="45"/>
  <c r="J161" i="45"/>
  <c r="I164" i="45"/>
  <c r="I163" i="45"/>
  <c r="I162" i="45"/>
  <c r="I161" i="45"/>
  <c r="O98" i="45"/>
  <c r="O97" i="45"/>
  <c r="O96" i="45"/>
  <c r="N98" i="45"/>
  <c r="N97" i="45"/>
  <c r="N96" i="45"/>
  <c r="M98" i="45"/>
  <c r="M97" i="45"/>
  <c r="M96" i="45"/>
  <c r="L98" i="45"/>
  <c r="L97" i="45"/>
  <c r="L96" i="45"/>
  <c r="K98" i="45"/>
  <c r="K97" i="45"/>
  <c r="K96" i="45"/>
  <c r="J98" i="45"/>
  <c r="J97" i="45"/>
  <c r="J96" i="45"/>
  <c r="I98" i="45"/>
  <c r="I97" i="45"/>
  <c r="I96" i="45"/>
  <c r="O87" i="45"/>
  <c r="O86" i="45"/>
  <c r="O85" i="45"/>
  <c r="O84" i="45"/>
  <c r="N87" i="45"/>
  <c r="N86" i="45"/>
  <c r="N85" i="45"/>
  <c r="N84" i="45"/>
  <c r="M87" i="45"/>
  <c r="M86" i="45"/>
  <c r="M85" i="45"/>
  <c r="M84" i="45"/>
  <c r="L87" i="45"/>
  <c r="L86" i="45"/>
  <c r="L85" i="45"/>
  <c r="L84" i="45"/>
  <c r="K87" i="45"/>
  <c r="K86" i="45"/>
  <c r="K85" i="45"/>
  <c r="K84" i="45"/>
  <c r="J87" i="45"/>
  <c r="J86" i="45"/>
  <c r="J85" i="45"/>
  <c r="J84" i="45"/>
  <c r="I87" i="45"/>
  <c r="I86" i="45"/>
  <c r="I85" i="45"/>
  <c r="I84" i="45"/>
  <c r="O21" i="45"/>
  <c r="O20" i="45"/>
  <c r="O19" i="45"/>
  <c r="N21" i="45"/>
  <c r="N20" i="45"/>
  <c r="N19" i="45"/>
  <c r="M21" i="45"/>
  <c r="M20" i="45"/>
  <c r="M19" i="45"/>
  <c r="L21" i="45"/>
  <c r="L20" i="45"/>
  <c r="L19" i="45"/>
  <c r="K21" i="45"/>
  <c r="K20" i="45"/>
  <c r="K19" i="45"/>
  <c r="J21" i="45"/>
  <c r="J20" i="45"/>
  <c r="J19" i="45"/>
  <c r="I21" i="45"/>
  <c r="I20" i="45"/>
  <c r="I19" i="45"/>
  <c r="O10" i="45"/>
  <c r="O9" i="45"/>
  <c r="O8" i="45"/>
  <c r="O7" i="45"/>
  <c r="E19" i="50"/>
  <c r="F19" i="50"/>
  <c r="G19" i="50"/>
  <c r="H19" i="50"/>
  <c r="E20" i="50"/>
  <c r="F20" i="50"/>
  <c r="G20" i="50"/>
  <c r="H20" i="50"/>
  <c r="E21" i="50"/>
  <c r="F21" i="50"/>
  <c r="G21" i="50"/>
  <c r="H21" i="50"/>
  <c r="E7" i="50"/>
  <c r="F7" i="50"/>
  <c r="G7" i="50"/>
  <c r="H7" i="50"/>
  <c r="E8" i="50"/>
  <c r="F8" i="50"/>
  <c r="G8" i="50"/>
  <c r="H8" i="50"/>
  <c r="E9" i="50"/>
  <c r="F9" i="50"/>
  <c r="G9" i="50"/>
  <c r="H9" i="50"/>
  <c r="E10" i="50"/>
  <c r="F10" i="50"/>
  <c r="G10" i="50"/>
  <c r="H10" i="50"/>
  <c r="E96" i="50"/>
  <c r="F96" i="50"/>
  <c r="G96" i="50"/>
  <c r="H96" i="50"/>
  <c r="E97" i="50"/>
  <c r="F97" i="50"/>
  <c r="G97" i="50"/>
  <c r="H97" i="50"/>
  <c r="E98" i="50"/>
  <c r="F98" i="50"/>
  <c r="G98" i="50"/>
  <c r="H98" i="50"/>
  <c r="E84" i="50"/>
  <c r="F84" i="50"/>
  <c r="G84" i="50"/>
  <c r="H84" i="50"/>
  <c r="E85" i="50"/>
  <c r="F85" i="50"/>
  <c r="G85" i="50"/>
  <c r="H85" i="50"/>
  <c r="E86" i="50"/>
  <c r="F86" i="50"/>
  <c r="G86" i="50"/>
  <c r="H86" i="50"/>
  <c r="E87" i="50"/>
  <c r="F87" i="50"/>
  <c r="G87" i="50"/>
  <c r="H87" i="50"/>
  <c r="E173" i="50"/>
  <c r="F173" i="50"/>
  <c r="G173" i="50"/>
  <c r="H173" i="50"/>
  <c r="E174" i="50"/>
  <c r="F174" i="50"/>
  <c r="G174" i="50"/>
  <c r="H174" i="50"/>
  <c r="E175" i="50"/>
  <c r="F175" i="50"/>
  <c r="G175" i="50"/>
  <c r="H175" i="50"/>
  <c r="E161" i="50"/>
  <c r="F161" i="50"/>
  <c r="G161" i="50"/>
  <c r="H161" i="50"/>
  <c r="E162" i="50"/>
  <c r="F162" i="50"/>
  <c r="G162" i="50"/>
  <c r="H162" i="50"/>
  <c r="E163" i="50"/>
  <c r="F163" i="50"/>
  <c r="G163" i="50"/>
  <c r="H163" i="50"/>
  <c r="E164" i="50"/>
  <c r="F164" i="50"/>
  <c r="G164" i="50"/>
  <c r="H164" i="50"/>
  <c r="E173" i="49"/>
  <c r="F173" i="49"/>
  <c r="G173" i="49"/>
  <c r="H173" i="49"/>
  <c r="E174" i="49"/>
  <c r="F174" i="49"/>
  <c r="G174" i="49"/>
  <c r="H174" i="49"/>
  <c r="E175" i="49"/>
  <c r="F175" i="49"/>
  <c r="G175" i="49"/>
  <c r="H175" i="49"/>
  <c r="E161" i="49"/>
  <c r="F161" i="49"/>
  <c r="G161" i="49"/>
  <c r="H161" i="49"/>
  <c r="E162" i="49"/>
  <c r="F162" i="49"/>
  <c r="G162" i="49"/>
  <c r="H162" i="49"/>
  <c r="E163" i="49"/>
  <c r="F163" i="49"/>
  <c r="G163" i="49"/>
  <c r="H163" i="49"/>
  <c r="E164" i="49"/>
  <c r="F164" i="49"/>
  <c r="G164" i="49"/>
  <c r="H164" i="49"/>
  <c r="E96" i="49"/>
  <c r="F96" i="49"/>
  <c r="G96" i="49"/>
  <c r="H96" i="49"/>
  <c r="I96" i="49"/>
  <c r="J96" i="49"/>
  <c r="K96" i="49"/>
  <c r="L96" i="49"/>
  <c r="M96" i="49"/>
  <c r="E97" i="49"/>
  <c r="F97" i="49"/>
  <c r="G97" i="49"/>
  <c r="H97" i="49"/>
  <c r="I97" i="49"/>
  <c r="J97" i="49"/>
  <c r="K97" i="49"/>
  <c r="L97" i="49"/>
  <c r="M97" i="49"/>
  <c r="E98" i="49"/>
  <c r="F98" i="49"/>
  <c r="G98" i="49"/>
  <c r="H98" i="49"/>
  <c r="I98" i="49"/>
  <c r="J98" i="49"/>
  <c r="K98" i="49"/>
  <c r="L98" i="49"/>
  <c r="M98" i="49"/>
  <c r="E84" i="49"/>
  <c r="F84" i="49"/>
  <c r="G84" i="49"/>
  <c r="H84" i="49"/>
  <c r="E85" i="49"/>
  <c r="F85" i="49"/>
  <c r="G85" i="49"/>
  <c r="H85" i="49"/>
  <c r="E86" i="49"/>
  <c r="F86" i="49"/>
  <c r="G86" i="49"/>
  <c r="H86" i="49"/>
  <c r="E87" i="49"/>
  <c r="F87" i="49"/>
  <c r="G87" i="49"/>
  <c r="H87" i="49"/>
  <c r="E19" i="49"/>
  <c r="F19" i="49"/>
  <c r="G19" i="49"/>
  <c r="H19" i="49"/>
  <c r="E20" i="49"/>
  <c r="F20" i="49"/>
  <c r="G20" i="49"/>
  <c r="H20" i="49"/>
  <c r="E21" i="49"/>
  <c r="F21" i="49"/>
  <c r="G21" i="49"/>
  <c r="H21" i="49"/>
  <c r="E7" i="49"/>
  <c r="F7" i="49"/>
  <c r="G7" i="49"/>
  <c r="H7" i="49"/>
  <c r="E8" i="49"/>
  <c r="F8" i="49"/>
  <c r="G8" i="49"/>
  <c r="H8" i="49"/>
  <c r="E9" i="49"/>
  <c r="F9" i="49"/>
  <c r="G9" i="49"/>
  <c r="H9" i="49"/>
  <c r="E10" i="49"/>
  <c r="F10" i="49"/>
  <c r="G10" i="49"/>
  <c r="H10" i="49"/>
  <c r="E173" i="47"/>
  <c r="F173" i="47"/>
  <c r="G173" i="47"/>
  <c r="H173" i="47"/>
  <c r="E174" i="47"/>
  <c r="F174" i="47"/>
  <c r="G174" i="47"/>
  <c r="H174" i="47"/>
  <c r="E175" i="47"/>
  <c r="F175" i="47"/>
  <c r="G175" i="47"/>
  <c r="H175" i="47"/>
  <c r="E161" i="47"/>
  <c r="F161" i="47"/>
  <c r="G161" i="47"/>
  <c r="H161" i="47"/>
  <c r="E162" i="47"/>
  <c r="F162" i="47"/>
  <c r="G162" i="47"/>
  <c r="H162" i="47"/>
  <c r="E163" i="47"/>
  <c r="F163" i="47"/>
  <c r="G163" i="47"/>
  <c r="H163" i="47"/>
  <c r="E164" i="47"/>
  <c r="F164" i="47"/>
  <c r="G164" i="47"/>
  <c r="H164" i="47"/>
  <c r="E96" i="47"/>
  <c r="F96" i="47"/>
  <c r="G96" i="47"/>
  <c r="H96" i="47"/>
  <c r="E97" i="47"/>
  <c r="F97" i="47"/>
  <c r="G97" i="47"/>
  <c r="H97" i="47"/>
  <c r="E98" i="47"/>
  <c r="F98" i="47"/>
  <c r="G98" i="47"/>
  <c r="H98" i="47"/>
  <c r="E84" i="47"/>
  <c r="F84" i="47"/>
  <c r="G84" i="47"/>
  <c r="H84" i="47"/>
  <c r="E85" i="47"/>
  <c r="F85" i="47"/>
  <c r="G85" i="47"/>
  <c r="H85" i="47"/>
  <c r="E86" i="47"/>
  <c r="F86" i="47"/>
  <c r="G86" i="47"/>
  <c r="H86" i="47"/>
  <c r="E87" i="47"/>
  <c r="F87" i="47"/>
  <c r="G87" i="47"/>
  <c r="H87" i="47"/>
  <c r="E19" i="47"/>
  <c r="F19" i="47"/>
  <c r="G19" i="47"/>
  <c r="H19" i="47"/>
  <c r="E20" i="47"/>
  <c r="F20" i="47"/>
  <c r="G20" i="47"/>
  <c r="H20" i="47"/>
  <c r="E21" i="47"/>
  <c r="F21" i="47"/>
  <c r="G21" i="47"/>
  <c r="H21" i="47"/>
  <c r="E7" i="47"/>
  <c r="F7" i="47"/>
  <c r="G7" i="47"/>
  <c r="H7" i="47"/>
  <c r="E8" i="47"/>
  <c r="F8" i="47"/>
  <c r="G8" i="47"/>
  <c r="H8" i="47"/>
  <c r="E9" i="47"/>
  <c r="F9" i="47"/>
  <c r="G9" i="47"/>
  <c r="H9" i="47"/>
  <c r="E10" i="47"/>
  <c r="F10" i="47"/>
  <c r="G10" i="47"/>
  <c r="H10" i="47"/>
  <c r="E173" i="46"/>
  <c r="F173" i="46"/>
  <c r="G173" i="46"/>
  <c r="H173" i="46"/>
  <c r="E174" i="46"/>
  <c r="F174" i="46"/>
  <c r="G174" i="46"/>
  <c r="H174" i="46"/>
  <c r="E175" i="46"/>
  <c r="F175" i="46"/>
  <c r="G175" i="46"/>
  <c r="H175" i="46"/>
  <c r="E161" i="46"/>
  <c r="F161" i="46"/>
  <c r="G161" i="46"/>
  <c r="H161" i="46"/>
  <c r="E162" i="46"/>
  <c r="F162" i="46"/>
  <c r="G162" i="46"/>
  <c r="H162" i="46"/>
  <c r="E163" i="46"/>
  <c r="F163" i="46"/>
  <c r="G163" i="46"/>
  <c r="H163" i="46"/>
  <c r="E164" i="46"/>
  <c r="F164" i="46"/>
  <c r="G164" i="46"/>
  <c r="H164" i="46"/>
  <c r="E96" i="46"/>
  <c r="F96" i="46"/>
  <c r="G96" i="46"/>
  <c r="H96" i="46"/>
  <c r="E97" i="46"/>
  <c r="F97" i="46"/>
  <c r="G97" i="46"/>
  <c r="H97" i="46"/>
  <c r="E98" i="46"/>
  <c r="F98" i="46"/>
  <c r="G98" i="46"/>
  <c r="H98" i="46"/>
  <c r="E84" i="46"/>
  <c r="F84" i="46"/>
  <c r="G84" i="46"/>
  <c r="H84" i="46"/>
  <c r="E85" i="46"/>
  <c r="F85" i="46"/>
  <c r="G85" i="46"/>
  <c r="H85" i="46"/>
  <c r="E86" i="46"/>
  <c r="F86" i="46"/>
  <c r="G86" i="46"/>
  <c r="H86" i="46"/>
  <c r="E87" i="46"/>
  <c r="F87" i="46"/>
  <c r="G87" i="46"/>
  <c r="H87" i="46"/>
  <c r="E19" i="46"/>
  <c r="F19" i="46"/>
  <c r="G19" i="46"/>
  <c r="H19" i="46"/>
  <c r="E20" i="46"/>
  <c r="F20" i="46"/>
  <c r="G20" i="46"/>
  <c r="H20" i="46"/>
  <c r="E21" i="46"/>
  <c r="F21" i="46"/>
  <c r="G21" i="46"/>
  <c r="H21" i="46"/>
  <c r="E7" i="46"/>
  <c r="F7" i="46"/>
  <c r="G7" i="46"/>
  <c r="H7" i="46"/>
  <c r="E8" i="46"/>
  <c r="F8" i="46"/>
  <c r="G8" i="46"/>
  <c r="H8" i="46"/>
  <c r="E9" i="46"/>
  <c r="F9" i="46"/>
  <c r="G9" i="46"/>
  <c r="H9" i="46"/>
  <c r="E10" i="46"/>
  <c r="F10" i="46"/>
  <c r="G10" i="46"/>
  <c r="H10" i="46"/>
  <c r="E173" i="45"/>
  <c r="F173" i="45"/>
  <c r="G173" i="45"/>
  <c r="H173" i="45"/>
  <c r="E174" i="45"/>
  <c r="F174" i="45"/>
  <c r="G174" i="45"/>
  <c r="H174" i="45"/>
  <c r="E175" i="45"/>
  <c r="F175" i="45"/>
  <c r="G175" i="45"/>
  <c r="H175" i="45"/>
  <c r="E161" i="45"/>
  <c r="F161" i="45"/>
  <c r="G161" i="45"/>
  <c r="H161" i="45"/>
  <c r="E162" i="45"/>
  <c r="F162" i="45"/>
  <c r="G162" i="45"/>
  <c r="H162" i="45"/>
  <c r="E163" i="45"/>
  <c r="F163" i="45"/>
  <c r="G163" i="45"/>
  <c r="H163" i="45"/>
  <c r="E164" i="45"/>
  <c r="F164" i="45"/>
  <c r="G164" i="45"/>
  <c r="H164" i="45"/>
  <c r="E96" i="45"/>
  <c r="F96" i="45"/>
  <c r="G96" i="45"/>
  <c r="H96" i="45"/>
  <c r="E97" i="45"/>
  <c r="F97" i="45"/>
  <c r="G97" i="45"/>
  <c r="H97" i="45"/>
  <c r="E98" i="45"/>
  <c r="F98" i="45"/>
  <c r="G98" i="45"/>
  <c r="H98" i="45"/>
  <c r="E84" i="45"/>
  <c r="F84" i="45"/>
  <c r="G84" i="45"/>
  <c r="H84" i="45"/>
  <c r="E85" i="45"/>
  <c r="F85" i="45"/>
  <c r="G85" i="45"/>
  <c r="H85" i="45"/>
  <c r="E86" i="45"/>
  <c r="F86" i="45"/>
  <c r="G86" i="45"/>
  <c r="H86" i="45"/>
  <c r="E87" i="45"/>
  <c r="F87" i="45"/>
  <c r="G87" i="45"/>
  <c r="H87" i="45"/>
  <c r="E19" i="45"/>
  <c r="F19" i="45"/>
  <c r="G19" i="45"/>
  <c r="H19" i="45"/>
  <c r="E20" i="45"/>
  <c r="F20" i="45"/>
  <c r="G20" i="45"/>
  <c r="H20" i="45"/>
  <c r="E21" i="45"/>
  <c r="F21" i="45"/>
  <c r="G21" i="45"/>
  <c r="H21" i="45"/>
  <c r="E7" i="45"/>
  <c r="F7" i="45"/>
  <c r="G7" i="45"/>
  <c r="H7" i="45"/>
  <c r="E8" i="45"/>
  <c r="F8" i="45"/>
  <c r="G8" i="45"/>
  <c r="H8" i="45"/>
  <c r="E9" i="45"/>
  <c r="F9" i="45"/>
  <c r="G9" i="45"/>
  <c r="H9" i="45"/>
  <c r="E10" i="45"/>
  <c r="F10" i="45"/>
  <c r="G10" i="45"/>
  <c r="H10" i="45"/>
  <c r="E165" i="50"/>
  <c r="F165" i="50"/>
  <c r="G165" i="50"/>
  <c r="H165" i="50"/>
  <c r="I165" i="50"/>
  <c r="J165" i="50"/>
  <c r="K165" i="50"/>
  <c r="L165" i="50"/>
  <c r="M165" i="50"/>
  <c r="N165" i="50"/>
  <c r="O165" i="50"/>
  <c r="P165" i="50"/>
  <c r="Q165" i="50"/>
  <c r="E166" i="50"/>
  <c r="F166" i="50"/>
  <c r="G166" i="50"/>
  <c r="H166" i="50"/>
  <c r="I166" i="50"/>
  <c r="J166" i="50"/>
  <c r="K166" i="50"/>
  <c r="L166" i="50"/>
  <c r="M166" i="50"/>
  <c r="N166" i="50"/>
  <c r="O166" i="50"/>
  <c r="P166" i="50"/>
  <c r="Q166" i="50"/>
  <c r="E167" i="50"/>
  <c r="F167" i="50"/>
  <c r="G167" i="50"/>
  <c r="H167" i="50"/>
  <c r="I167" i="50"/>
  <c r="J167" i="50"/>
  <c r="K167" i="50"/>
  <c r="L167" i="50"/>
  <c r="M167" i="50"/>
  <c r="N167" i="50"/>
  <c r="O167" i="50"/>
  <c r="P167" i="50"/>
  <c r="Q167" i="50"/>
  <c r="E168" i="50"/>
  <c r="F168" i="50"/>
  <c r="G168" i="50"/>
  <c r="H168" i="50"/>
  <c r="I168" i="50"/>
  <c r="J168" i="50"/>
  <c r="K168" i="50"/>
  <c r="L168" i="50"/>
  <c r="M168" i="50"/>
  <c r="N168" i="50"/>
  <c r="O168" i="50"/>
  <c r="P168" i="50"/>
  <c r="Q168" i="50"/>
  <c r="E169" i="50"/>
  <c r="F169" i="50"/>
  <c r="G169" i="50"/>
  <c r="H169" i="50"/>
  <c r="I169" i="50"/>
  <c r="J169" i="50"/>
  <c r="K169" i="50"/>
  <c r="L169" i="50"/>
  <c r="M169" i="50"/>
  <c r="N169" i="50"/>
  <c r="O169" i="50"/>
  <c r="P169" i="50"/>
  <c r="Q169" i="50"/>
  <c r="E170" i="50"/>
  <c r="F170" i="50"/>
  <c r="G170" i="50"/>
  <c r="H170" i="50"/>
  <c r="I170" i="50"/>
  <c r="J170" i="50"/>
  <c r="K170" i="50"/>
  <c r="L170" i="50"/>
  <c r="M170" i="50"/>
  <c r="N170" i="50"/>
  <c r="O170" i="50"/>
  <c r="P170" i="50"/>
  <c r="Q170" i="50"/>
  <c r="E171" i="50"/>
  <c r="F171" i="50"/>
  <c r="G171" i="50"/>
  <c r="H171" i="50"/>
  <c r="I171" i="50"/>
  <c r="J171" i="50"/>
  <c r="K171" i="50"/>
  <c r="L171" i="50"/>
  <c r="M171" i="50"/>
  <c r="N171" i="50"/>
  <c r="O171" i="50"/>
  <c r="P171" i="50"/>
  <c r="Q171" i="50"/>
  <c r="E172" i="50"/>
  <c r="F172" i="50"/>
  <c r="G172" i="50"/>
  <c r="H172" i="50"/>
  <c r="I172" i="50"/>
  <c r="J172" i="50"/>
  <c r="K172" i="50"/>
  <c r="L172" i="50"/>
  <c r="M172" i="50"/>
  <c r="N172" i="50"/>
  <c r="O172" i="50"/>
  <c r="P172" i="50"/>
  <c r="Q172" i="50"/>
  <c r="E176" i="50"/>
  <c r="F176" i="50"/>
  <c r="G176" i="50"/>
  <c r="H176" i="50"/>
  <c r="I176" i="50"/>
  <c r="J176" i="50"/>
  <c r="K176" i="50"/>
  <c r="L176" i="50"/>
  <c r="M176" i="50"/>
  <c r="N176" i="50"/>
  <c r="O176" i="50"/>
  <c r="P176" i="50"/>
  <c r="Q176" i="50"/>
  <c r="E177" i="50"/>
  <c r="F177" i="50"/>
  <c r="G177" i="50"/>
  <c r="H177" i="50"/>
  <c r="I177" i="50"/>
  <c r="J177" i="50"/>
  <c r="K177" i="50"/>
  <c r="L177" i="50"/>
  <c r="M177" i="50"/>
  <c r="N177" i="50"/>
  <c r="O177" i="50"/>
  <c r="P177" i="50"/>
  <c r="Q177" i="50"/>
  <c r="E178" i="50"/>
  <c r="F178" i="50"/>
  <c r="G178" i="50"/>
  <c r="H178" i="50"/>
  <c r="I178" i="50"/>
  <c r="J178" i="50"/>
  <c r="K178" i="50"/>
  <c r="L178" i="50"/>
  <c r="M178" i="50"/>
  <c r="N178" i="50"/>
  <c r="O178" i="50"/>
  <c r="P178" i="50"/>
  <c r="Q178" i="50"/>
  <c r="E179" i="50"/>
  <c r="F179" i="50"/>
  <c r="G179" i="50"/>
  <c r="H179" i="50"/>
  <c r="I179" i="50"/>
  <c r="J179" i="50"/>
  <c r="K179" i="50"/>
  <c r="L179" i="50"/>
  <c r="M179" i="50"/>
  <c r="N179" i="50"/>
  <c r="O179" i="50"/>
  <c r="P179" i="50"/>
  <c r="Q179" i="50"/>
  <c r="E180" i="50"/>
  <c r="F180" i="50"/>
  <c r="G180" i="50"/>
  <c r="H180" i="50"/>
  <c r="I180" i="50"/>
  <c r="J180" i="50"/>
  <c r="K180" i="50"/>
  <c r="L180" i="50"/>
  <c r="M180" i="50"/>
  <c r="N180" i="50"/>
  <c r="O180" i="50"/>
  <c r="P180" i="50"/>
  <c r="Q180" i="50"/>
  <c r="E181" i="50"/>
  <c r="F181" i="50"/>
  <c r="G181" i="50"/>
  <c r="H181" i="50"/>
  <c r="I181" i="50"/>
  <c r="J181" i="50"/>
  <c r="K181" i="50"/>
  <c r="L181" i="50"/>
  <c r="M181" i="50"/>
  <c r="N181" i="50"/>
  <c r="O181" i="50"/>
  <c r="P181" i="50"/>
  <c r="Q181" i="50"/>
  <c r="E182" i="50"/>
  <c r="F182" i="50"/>
  <c r="G182" i="50"/>
  <c r="H182" i="50"/>
  <c r="I182" i="50"/>
  <c r="J182" i="50"/>
  <c r="K182" i="50"/>
  <c r="L182" i="50"/>
  <c r="M182" i="50"/>
  <c r="N182" i="50"/>
  <c r="O182" i="50"/>
  <c r="P182" i="50"/>
  <c r="Q182" i="50"/>
  <c r="E183" i="50"/>
  <c r="F183" i="50"/>
  <c r="G183" i="50"/>
  <c r="H183" i="50"/>
  <c r="I183" i="50"/>
  <c r="J183" i="50"/>
  <c r="K183" i="50"/>
  <c r="L183" i="50"/>
  <c r="M183" i="50"/>
  <c r="N183" i="50"/>
  <c r="O183" i="50"/>
  <c r="P183" i="50"/>
  <c r="Q183" i="50"/>
  <c r="E184" i="50"/>
  <c r="F184" i="50"/>
  <c r="G184" i="50"/>
  <c r="H184" i="50"/>
  <c r="I184" i="50"/>
  <c r="J184" i="50"/>
  <c r="K184" i="50"/>
  <c r="L184" i="50"/>
  <c r="M184" i="50"/>
  <c r="N184" i="50"/>
  <c r="O184" i="50"/>
  <c r="P184" i="50"/>
  <c r="Q184" i="50"/>
  <c r="E185" i="50"/>
  <c r="F185" i="50"/>
  <c r="G185" i="50"/>
  <c r="H185" i="50"/>
  <c r="I185" i="50"/>
  <c r="J185" i="50"/>
  <c r="K185" i="50"/>
  <c r="L185" i="50"/>
  <c r="M185" i="50"/>
  <c r="N185" i="50"/>
  <c r="O185" i="50"/>
  <c r="P185" i="50"/>
  <c r="Q185" i="50"/>
  <c r="E186" i="50"/>
  <c r="F186" i="50"/>
  <c r="G186" i="50"/>
  <c r="H186" i="50"/>
  <c r="I186" i="50"/>
  <c r="J186" i="50"/>
  <c r="K186" i="50"/>
  <c r="L186" i="50"/>
  <c r="M186" i="50"/>
  <c r="N186" i="50"/>
  <c r="O186" i="50"/>
  <c r="P186" i="50"/>
  <c r="Q186" i="50"/>
  <c r="E187" i="50"/>
  <c r="F187" i="50"/>
  <c r="G187" i="50"/>
  <c r="H187" i="50"/>
  <c r="I187" i="50"/>
  <c r="J187" i="50"/>
  <c r="K187" i="50"/>
  <c r="L187" i="50"/>
  <c r="M187" i="50"/>
  <c r="N187" i="50"/>
  <c r="O187" i="50"/>
  <c r="P187" i="50"/>
  <c r="Q187" i="50"/>
  <c r="E188" i="50"/>
  <c r="F188" i="50"/>
  <c r="G188" i="50"/>
  <c r="H188" i="50"/>
  <c r="I188" i="50"/>
  <c r="J188" i="50"/>
  <c r="K188" i="50"/>
  <c r="L188" i="50"/>
  <c r="M188" i="50"/>
  <c r="N188" i="50"/>
  <c r="O188" i="50"/>
  <c r="P188" i="50"/>
  <c r="Q188" i="50"/>
  <c r="E189" i="50"/>
  <c r="F189" i="50"/>
  <c r="G189" i="50"/>
  <c r="H189" i="50"/>
  <c r="I189" i="50"/>
  <c r="J189" i="50"/>
  <c r="K189" i="50"/>
  <c r="L189" i="50"/>
  <c r="M189" i="50"/>
  <c r="N189" i="50"/>
  <c r="O189" i="50"/>
  <c r="P189" i="50"/>
  <c r="Q189" i="50"/>
  <c r="E190" i="50"/>
  <c r="F190" i="50"/>
  <c r="G190" i="50"/>
  <c r="H190" i="50"/>
  <c r="I190" i="50"/>
  <c r="J190" i="50"/>
  <c r="K190" i="50"/>
  <c r="L190" i="50"/>
  <c r="M190" i="50"/>
  <c r="N190" i="50"/>
  <c r="O190" i="50"/>
  <c r="P190" i="50"/>
  <c r="Q190" i="50"/>
  <c r="E191" i="50"/>
  <c r="F191" i="50"/>
  <c r="G191" i="50"/>
  <c r="H191" i="50"/>
  <c r="I191" i="50"/>
  <c r="J191" i="50"/>
  <c r="K191" i="50"/>
  <c r="L191" i="50"/>
  <c r="M191" i="50"/>
  <c r="N191" i="50"/>
  <c r="O191" i="50"/>
  <c r="P191" i="50"/>
  <c r="Q191" i="50"/>
  <c r="E192" i="50"/>
  <c r="F192" i="50"/>
  <c r="G192" i="50"/>
  <c r="H192" i="50"/>
  <c r="I192" i="50"/>
  <c r="J192" i="50"/>
  <c r="K192" i="50"/>
  <c r="L192" i="50"/>
  <c r="M192" i="50"/>
  <c r="N192" i="50"/>
  <c r="O192" i="50"/>
  <c r="P192" i="50"/>
  <c r="Q192" i="50"/>
  <c r="E193" i="50"/>
  <c r="F193" i="50"/>
  <c r="G193" i="50"/>
  <c r="H193" i="50"/>
  <c r="I193" i="50"/>
  <c r="J193" i="50"/>
  <c r="K193" i="50"/>
  <c r="L193" i="50"/>
  <c r="M193" i="50"/>
  <c r="N193" i="50"/>
  <c r="O193" i="50"/>
  <c r="P193" i="50"/>
  <c r="Q193" i="50"/>
  <c r="E194" i="50"/>
  <c r="F194" i="50"/>
  <c r="G194" i="50"/>
  <c r="H194" i="50"/>
  <c r="I194" i="50"/>
  <c r="J194" i="50"/>
  <c r="K194" i="50"/>
  <c r="L194" i="50"/>
  <c r="M194" i="50"/>
  <c r="N194" i="50"/>
  <c r="O194" i="50"/>
  <c r="P194" i="50"/>
  <c r="Q194" i="50"/>
  <c r="E195" i="50"/>
  <c r="F195" i="50"/>
  <c r="G195" i="50"/>
  <c r="H195" i="50"/>
  <c r="I195" i="50"/>
  <c r="J195" i="50"/>
  <c r="K195" i="50"/>
  <c r="L195" i="50"/>
  <c r="M195" i="50"/>
  <c r="N195" i="50"/>
  <c r="O195" i="50"/>
  <c r="P195" i="50"/>
  <c r="Q195" i="50"/>
  <c r="E196" i="50"/>
  <c r="F196" i="50"/>
  <c r="G196" i="50"/>
  <c r="H196" i="50"/>
  <c r="I196" i="50"/>
  <c r="J196" i="50"/>
  <c r="K196" i="50"/>
  <c r="L196" i="50"/>
  <c r="M196" i="50"/>
  <c r="N196" i="50"/>
  <c r="O196" i="50"/>
  <c r="P196" i="50"/>
  <c r="Q196" i="50"/>
  <c r="E197" i="50"/>
  <c r="F197" i="50"/>
  <c r="G197" i="50"/>
  <c r="H197" i="50"/>
  <c r="I197" i="50"/>
  <c r="J197" i="50"/>
  <c r="K197" i="50"/>
  <c r="L197" i="50"/>
  <c r="M197" i="50"/>
  <c r="N197" i="50"/>
  <c r="O197" i="50"/>
  <c r="P197" i="50"/>
  <c r="Q197" i="50"/>
  <c r="E198" i="50"/>
  <c r="F198" i="50"/>
  <c r="G198" i="50"/>
  <c r="H198" i="50"/>
  <c r="I198" i="50"/>
  <c r="J198" i="50"/>
  <c r="K198" i="50"/>
  <c r="L198" i="50"/>
  <c r="M198" i="50"/>
  <c r="N198" i="50"/>
  <c r="O198" i="50"/>
  <c r="P198" i="50"/>
  <c r="Q198" i="50"/>
  <c r="E199" i="50"/>
  <c r="F199" i="50"/>
  <c r="G199" i="50"/>
  <c r="H199" i="50"/>
  <c r="I199" i="50"/>
  <c r="J199" i="50"/>
  <c r="K199" i="50"/>
  <c r="L199" i="50"/>
  <c r="M199" i="50"/>
  <c r="N199" i="50"/>
  <c r="O199" i="50"/>
  <c r="P199" i="50"/>
  <c r="Q199" i="50"/>
  <c r="E200" i="50"/>
  <c r="F200" i="50"/>
  <c r="G200" i="50"/>
  <c r="H200" i="50"/>
  <c r="I200" i="50"/>
  <c r="J200" i="50"/>
  <c r="K200" i="50"/>
  <c r="L200" i="50"/>
  <c r="M200" i="50"/>
  <c r="N200" i="50"/>
  <c r="O200" i="50"/>
  <c r="P200" i="50"/>
  <c r="Q200" i="50"/>
  <c r="E201" i="50"/>
  <c r="F201" i="50"/>
  <c r="G201" i="50"/>
  <c r="H201" i="50"/>
  <c r="I201" i="50"/>
  <c r="J201" i="50"/>
  <c r="K201" i="50"/>
  <c r="L201" i="50"/>
  <c r="M201" i="50"/>
  <c r="N201" i="50"/>
  <c r="O201" i="50"/>
  <c r="P201" i="50"/>
  <c r="Q201" i="50"/>
  <c r="E202" i="50"/>
  <c r="F202" i="50"/>
  <c r="G202" i="50"/>
  <c r="H202" i="50"/>
  <c r="I202" i="50"/>
  <c r="J202" i="50"/>
  <c r="K202" i="50"/>
  <c r="L202" i="50"/>
  <c r="M202" i="50"/>
  <c r="N202" i="50"/>
  <c r="O202" i="50"/>
  <c r="P202" i="50"/>
  <c r="Q202" i="50"/>
  <c r="E203" i="50"/>
  <c r="F203" i="50"/>
  <c r="G203" i="50"/>
  <c r="H203" i="50"/>
  <c r="I203" i="50"/>
  <c r="J203" i="50"/>
  <c r="K203" i="50"/>
  <c r="L203" i="50"/>
  <c r="M203" i="50"/>
  <c r="N203" i="50"/>
  <c r="O203" i="50"/>
  <c r="P203" i="50"/>
  <c r="Q203" i="50"/>
  <c r="E204" i="50"/>
  <c r="F204" i="50"/>
  <c r="G204" i="50"/>
  <c r="H204" i="50"/>
  <c r="I204" i="50"/>
  <c r="J204" i="50"/>
  <c r="K204" i="50"/>
  <c r="L204" i="50"/>
  <c r="M204" i="50"/>
  <c r="N204" i="50"/>
  <c r="O204" i="50"/>
  <c r="P204" i="50"/>
  <c r="Q204" i="50"/>
  <c r="E205" i="50"/>
  <c r="F205" i="50"/>
  <c r="G205" i="50"/>
  <c r="H205" i="50"/>
  <c r="I205" i="50"/>
  <c r="J205" i="50"/>
  <c r="K205" i="50"/>
  <c r="L205" i="50"/>
  <c r="M205" i="50"/>
  <c r="N205" i="50"/>
  <c r="O205" i="50"/>
  <c r="P205" i="50"/>
  <c r="Q205" i="50"/>
  <c r="E206" i="50"/>
  <c r="F206" i="50"/>
  <c r="G206" i="50"/>
  <c r="H206" i="50"/>
  <c r="I206" i="50"/>
  <c r="J206" i="50"/>
  <c r="K206" i="50"/>
  <c r="L206" i="50"/>
  <c r="M206" i="50"/>
  <c r="N206" i="50"/>
  <c r="O206" i="50"/>
  <c r="P206" i="50"/>
  <c r="Q206" i="50"/>
  <c r="E207" i="50"/>
  <c r="F207" i="50"/>
  <c r="G207" i="50"/>
  <c r="H207" i="50"/>
  <c r="I207" i="50"/>
  <c r="J207" i="50"/>
  <c r="K207" i="50"/>
  <c r="L207" i="50"/>
  <c r="M207" i="50"/>
  <c r="N207" i="50"/>
  <c r="O207" i="50"/>
  <c r="P207" i="50"/>
  <c r="Q207" i="50"/>
  <c r="E208" i="50"/>
  <c r="F208" i="50"/>
  <c r="G208" i="50"/>
  <c r="H208" i="50"/>
  <c r="I208" i="50"/>
  <c r="J208" i="50"/>
  <c r="K208" i="50"/>
  <c r="L208" i="50"/>
  <c r="M208" i="50"/>
  <c r="N208" i="50"/>
  <c r="O208" i="50"/>
  <c r="P208" i="50"/>
  <c r="Q208" i="50"/>
  <c r="E209" i="50"/>
  <c r="F209" i="50"/>
  <c r="G209" i="50"/>
  <c r="H209" i="50"/>
  <c r="I209" i="50"/>
  <c r="J209" i="50"/>
  <c r="K209" i="50"/>
  <c r="L209" i="50"/>
  <c r="M209" i="50"/>
  <c r="N209" i="50"/>
  <c r="O209" i="50"/>
  <c r="P209" i="50"/>
  <c r="Q209" i="50"/>
  <c r="E210" i="50"/>
  <c r="F210" i="50"/>
  <c r="G210" i="50"/>
  <c r="H210" i="50"/>
  <c r="I210" i="50"/>
  <c r="J210" i="50"/>
  <c r="K210" i="50"/>
  <c r="L210" i="50"/>
  <c r="M210" i="50"/>
  <c r="N210" i="50"/>
  <c r="O210" i="50"/>
  <c r="P210" i="50"/>
  <c r="Q210" i="50"/>
  <c r="E211" i="50"/>
  <c r="F211" i="50"/>
  <c r="G211" i="50"/>
  <c r="H211" i="50"/>
  <c r="I211" i="50"/>
  <c r="J211" i="50"/>
  <c r="K211" i="50"/>
  <c r="L211" i="50"/>
  <c r="M211" i="50"/>
  <c r="N211" i="50"/>
  <c r="O211" i="50"/>
  <c r="P211" i="50"/>
  <c r="Q211" i="50"/>
  <c r="E212" i="50"/>
  <c r="F212" i="50"/>
  <c r="G212" i="50"/>
  <c r="H212" i="50"/>
  <c r="I212" i="50"/>
  <c r="J212" i="50"/>
  <c r="K212" i="50"/>
  <c r="L212" i="50"/>
  <c r="M212" i="50"/>
  <c r="N212" i="50"/>
  <c r="O212" i="50"/>
  <c r="P212" i="50"/>
  <c r="Q212" i="50"/>
  <c r="E213" i="50"/>
  <c r="F213" i="50"/>
  <c r="G213" i="50"/>
  <c r="H213" i="50"/>
  <c r="I213" i="50"/>
  <c r="J213" i="50"/>
  <c r="K213" i="50"/>
  <c r="L213" i="50"/>
  <c r="M213" i="50"/>
  <c r="N213" i="50"/>
  <c r="O213" i="50"/>
  <c r="P213" i="50"/>
  <c r="Q213" i="50"/>
  <c r="E226" i="50"/>
  <c r="F226" i="50"/>
  <c r="G226" i="50"/>
  <c r="H226" i="50"/>
  <c r="I226" i="50"/>
  <c r="J226" i="50"/>
  <c r="K226" i="50"/>
  <c r="L226" i="50"/>
  <c r="M226" i="50"/>
  <c r="N226" i="50"/>
  <c r="O226" i="50"/>
  <c r="P226" i="50"/>
  <c r="Q226" i="50"/>
  <c r="E227" i="50"/>
  <c r="F227" i="50"/>
  <c r="G227" i="50"/>
  <c r="H227" i="50"/>
  <c r="I227" i="50"/>
  <c r="J227" i="50"/>
  <c r="K227" i="50"/>
  <c r="L227" i="50"/>
  <c r="M227" i="50"/>
  <c r="N227" i="50"/>
  <c r="O227" i="50"/>
  <c r="P227" i="50"/>
  <c r="Q227" i="50"/>
  <c r="E228" i="50"/>
  <c r="F228" i="50"/>
  <c r="G228" i="50"/>
  <c r="H228" i="50"/>
  <c r="I228" i="50"/>
  <c r="J228" i="50"/>
  <c r="K228" i="50"/>
  <c r="L228" i="50"/>
  <c r="M228" i="50"/>
  <c r="N228" i="50"/>
  <c r="O228" i="50"/>
  <c r="P228" i="50"/>
  <c r="Q228" i="50"/>
  <c r="E229" i="50"/>
  <c r="F229" i="50"/>
  <c r="G229" i="50"/>
  <c r="H229" i="50"/>
  <c r="I229" i="50"/>
  <c r="J229" i="50"/>
  <c r="K229" i="50"/>
  <c r="L229" i="50"/>
  <c r="M229" i="50"/>
  <c r="N229" i="50"/>
  <c r="O229" i="50"/>
  <c r="P229" i="50"/>
  <c r="Q229" i="50"/>
  <c r="E230" i="50"/>
  <c r="F230" i="50"/>
  <c r="G230" i="50"/>
  <c r="H230" i="50"/>
  <c r="I230" i="50"/>
  <c r="J230" i="50"/>
  <c r="K230" i="50"/>
  <c r="L230" i="50"/>
  <c r="M230" i="50"/>
  <c r="N230" i="50"/>
  <c r="O230" i="50"/>
  <c r="P230" i="50"/>
  <c r="Q230" i="50"/>
  <c r="E231" i="50"/>
  <c r="F231" i="50"/>
  <c r="G231" i="50"/>
  <c r="H231" i="50"/>
  <c r="I231" i="50"/>
  <c r="J231" i="50"/>
  <c r="K231" i="50"/>
  <c r="L231" i="50"/>
  <c r="M231" i="50"/>
  <c r="N231" i="50"/>
  <c r="O231" i="50"/>
  <c r="P231" i="50"/>
  <c r="Q231" i="50"/>
  <c r="E88" i="50"/>
  <c r="F88" i="50"/>
  <c r="G88" i="50"/>
  <c r="H88" i="50"/>
  <c r="I88" i="50"/>
  <c r="J88" i="50"/>
  <c r="K88" i="50"/>
  <c r="L88" i="50"/>
  <c r="M88" i="50"/>
  <c r="N88" i="50"/>
  <c r="O88" i="50"/>
  <c r="P88" i="50"/>
  <c r="Q88" i="50"/>
  <c r="E89" i="50"/>
  <c r="F89" i="50"/>
  <c r="G89" i="50"/>
  <c r="H89" i="50"/>
  <c r="I89" i="50"/>
  <c r="J89" i="50"/>
  <c r="K89" i="50"/>
  <c r="L89" i="50"/>
  <c r="M89" i="50"/>
  <c r="N89" i="50"/>
  <c r="O89" i="50"/>
  <c r="P89" i="50"/>
  <c r="Q89" i="50"/>
  <c r="E90" i="50"/>
  <c r="F90" i="50"/>
  <c r="G90" i="50"/>
  <c r="H90" i="50"/>
  <c r="I90" i="50"/>
  <c r="J90" i="50"/>
  <c r="K90" i="50"/>
  <c r="L90" i="50"/>
  <c r="M90" i="50"/>
  <c r="N90" i="50"/>
  <c r="O90" i="50"/>
  <c r="P90" i="50"/>
  <c r="Q90" i="50"/>
  <c r="E91" i="50"/>
  <c r="F91" i="50"/>
  <c r="G91" i="50"/>
  <c r="H91" i="50"/>
  <c r="I91" i="50"/>
  <c r="J91" i="50"/>
  <c r="K91" i="50"/>
  <c r="L91" i="50"/>
  <c r="M91" i="50"/>
  <c r="N91" i="50"/>
  <c r="O91" i="50"/>
  <c r="P91" i="50"/>
  <c r="Q91" i="50"/>
  <c r="E92" i="50"/>
  <c r="F92" i="50"/>
  <c r="G92" i="50"/>
  <c r="H92" i="50"/>
  <c r="I92" i="50"/>
  <c r="J92" i="50"/>
  <c r="K92" i="50"/>
  <c r="L92" i="50"/>
  <c r="M92" i="50"/>
  <c r="N92" i="50"/>
  <c r="O92" i="50"/>
  <c r="P92" i="50"/>
  <c r="Q92" i="50"/>
  <c r="E93" i="50"/>
  <c r="F93" i="50"/>
  <c r="G93" i="50"/>
  <c r="H93" i="50"/>
  <c r="I93" i="50"/>
  <c r="J93" i="50"/>
  <c r="K93" i="50"/>
  <c r="L93" i="50"/>
  <c r="M93" i="50"/>
  <c r="N93" i="50"/>
  <c r="O93" i="50"/>
  <c r="P93" i="50"/>
  <c r="Q93" i="50"/>
  <c r="E94" i="50"/>
  <c r="F94" i="50"/>
  <c r="G94" i="50"/>
  <c r="H94" i="50"/>
  <c r="I94" i="50"/>
  <c r="J94" i="50"/>
  <c r="K94" i="50"/>
  <c r="L94" i="50"/>
  <c r="M94" i="50"/>
  <c r="N94" i="50"/>
  <c r="O94" i="50"/>
  <c r="P94" i="50"/>
  <c r="Q94" i="50"/>
  <c r="E95" i="50"/>
  <c r="F95" i="50"/>
  <c r="G95" i="50"/>
  <c r="H95" i="50"/>
  <c r="I95" i="50"/>
  <c r="J95" i="50"/>
  <c r="K95" i="50"/>
  <c r="L95" i="50"/>
  <c r="M95" i="50"/>
  <c r="N95" i="50"/>
  <c r="O95" i="50"/>
  <c r="P95" i="50"/>
  <c r="Q95" i="50"/>
  <c r="E99" i="50"/>
  <c r="F99" i="50"/>
  <c r="G99" i="50"/>
  <c r="H99" i="50"/>
  <c r="I99" i="50"/>
  <c r="J99" i="50"/>
  <c r="K99" i="50"/>
  <c r="L99" i="50"/>
  <c r="M99" i="50"/>
  <c r="N99" i="50"/>
  <c r="O99" i="50"/>
  <c r="P99" i="50"/>
  <c r="Q99" i="50"/>
  <c r="E100" i="50"/>
  <c r="F100" i="50"/>
  <c r="G100" i="50"/>
  <c r="H100" i="50"/>
  <c r="I100" i="50"/>
  <c r="J100" i="50"/>
  <c r="K100" i="50"/>
  <c r="L100" i="50"/>
  <c r="M100" i="50"/>
  <c r="N100" i="50"/>
  <c r="O100" i="50"/>
  <c r="P100" i="50"/>
  <c r="Q100" i="50"/>
  <c r="E101" i="50"/>
  <c r="F101" i="50"/>
  <c r="G101" i="50"/>
  <c r="H101" i="50"/>
  <c r="I101" i="50"/>
  <c r="J101" i="50"/>
  <c r="K101" i="50"/>
  <c r="L101" i="50"/>
  <c r="M101" i="50"/>
  <c r="N101" i="50"/>
  <c r="O101" i="50"/>
  <c r="P101" i="50"/>
  <c r="Q101" i="50"/>
  <c r="E102" i="50"/>
  <c r="F102" i="50"/>
  <c r="G102" i="50"/>
  <c r="H102" i="50"/>
  <c r="I102" i="50"/>
  <c r="J102" i="50"/>
  <c r="K102" i="50"/>
  <c r="L102" i="50"/>
  <c r="M102" i="50"/>
  <c r="N102" i="50"/>
  <c r="O102" i="50"/>
  <c r="P102" i="50"/>
  <c r="Q102" i="50"/>
  <c r="E103" i="50"/>
  <c r="F103" i="50"/>
  <c r="G103" i="50"/>
  <c r="H103" i="50"/>
  <c r="I103" i="50"/>
  <c r="J103" i="50"/>
  <c r="K103" i="50"/>
  <c r="L103" i="50"/>
  <c r="M103" i="50"/>
  <c r="N103" i="50"/>
  <c r="O103" i="50"/>
  <c r="P103" i="50"/>
  <c r="Q103" i="50"/>
  <c r="E104" i="50"/>
  <c r="F104" i="50"/>
  <c r="G104" i="50"/>
  <c r="H104" i="50"/>
  <c r="I104" i="50"/>
  <c r="J104" i="50"/>
  <c r="K104" i="50"/>
  <c r="L104" i="50"/>
  <c r="M104" i="50"/>
  <c r="N104" i="50"/>
  <c r="O104" i="50"/>
  <c r="P104" i="50"/>
  <c r="Q104" i="50"/>
  <c r="E105" i="50"/>
  <c r="F105" i="50"/>
  <c r="G105" i="50"/>
  <c r="H105" i="50"/>
  <c r="I105" i="50"/>
  <c r="J105" i="50"/>
  <c r="K105" i="50"/>
  <c r="L105" i="50"/>
  <c r="M105" i="50"/>
  <c r="N105" i="50"/>
  <c r="O105" i="50"/>
  <c r="P105" i="50"/>
  <c r="Q105" i="50"/>
  <c r="E106" i="50"/>
  <c r="F106" i="50"/>
  <c r="G106" i="50"/>
  <c r="H106" i="50"/>
  <c r="I106" i="50"/>
  <c r="J106" i="50"/>
  <c r="K106" i="50"/>
  <c r="L106" i="50"/>
  <c r="M106" i="50"/>
  <c r="N106" i="50"/>
  <c r="O106" i="50"/>
  <c r="P106" i="50"/>
  <c r="Q106" i="50"/>
  <c r="E107" i="50"/>
  <c r="F107" i="50"/>
  <c r="G107" i="50"/>
  <c r="H107" i="50"/>
  <c r="I107" i="50"/>
  <c r="J107" i="50"/>
  <c r="K107" i="50"/>
  <c r="L107" i="50"/>
  <c r="M107" i="50"/>
  <c r="N107" i="50"/>
  <c r="O107" i="50"/>
  <c r="P107" i="50"/>
  <c r="Q107" i="50"/>
  <c r="E108" i="50"/>
  <c r="F108" i="50"/>
  <c r="G108" i="50"/>
  <c r="H108" i="50"/>
  <c r="I108" i="50"/>
  <c r="J108" i="50"/>
  <c r="K108" i="50"/>
  <c r="L108" i="50"/>
  <c r="M108" i="50"/>
  <c r="N108" i="50"/>
  <c r="O108" i="50"/>
  <c r="P108" i="50"/>
  <c r="Q108" i="50"/>
  <c r="E109" i="50"/>
  <c r="F109" i="50"/>
  <c r="G109" i="50"/>
  <c r="H109" i="50"/>
  <c r="I109" i="50"/>
  <c r="J109" i="50"/>
  <c r="K109" i="50"/>
  <c r="L109" i="50"/>
  <c r="M109" i="50"/>
  <c r="N109" i="50"/>
  <c r="O109" i="50"/>
  <c r="P109" i="50"/>
  <c r="Q109" i="50"/>
  <c r="E110" i="50"/>
  <c r="F110" i="50"/>
  <c r="G110" i="50"/>
  <c r="H110" i="50"/>
  <c r="I110" i="50"/>
  <c r="J110" i="50"/>
  <c r="K110" i="50"/>
  <c r="L110" i="50"/>
  <c r="M110" i="50"/>
  <c r="N110" i="50"/>
  <c r="O110" i="50"/>
  <c r="P110" i="50"/>
  <c r="Q110" i="50"/>
  <c r="E111" i="50"/>
  <c r="F111" i="50"/>
  <c r="G111" i="50"/>
  <c r="H111" i="50"/>
  <c r="I111" i="50"/>
  <c r="J111" i="50"/>
  <c r="K111" i="50"/>
  <c r="L111" i="50"/>
  <c r="M111" i="50"/>
  <c r="N111" i="50"/>
  <c r="O111" i="50"/>
  <c r="P111" i="50"/>
  <c r="Q111" i="50"/>
  <c r="E112" i="50"/>
  <c r="F112" i="50"/>
  <c r="G112" i="50"/>
  <c r="H112" i="50"/>
  <c r="I112" i="50"/>
  <c r="J112" i="50"/>
  <c r="K112" i="50"/>
  <c r="L112" i="50"/>
  <c r="M112" i="50"/>
  <c r="N112" i="50"/>
  <c r="O112" i="50"/>
  <c r="P112" i="50"/>
  <c r="Q112" i="50"/>
  <c r="E113" i="50"/>
  <c r="F113" i="50"/>
  <c r="G113" i="50"/>
  <c r="H113" i="50"/>
  <c r="I113" i="50"/>
  <c r="J113" i="50"/>
  <c r="K113" i="50"/>
  <c r="L113" i="50"/>
  <c r="M113" i="50"/>
  <c r="N113" i="50"/>
  <c r="O113" i="50"/>
  <c r="P113" i="50"/>
  <c r="Q113" i="50"/>
  <c r="E114" i="50"/>
  <c r="F114" i="50"/>
  <c r="G114" i="50"/>
  <c r="H114" i="50"/>
  <c r="I114" i="50"/>
  <c r="J114" i="50"/>
  <c r="K114" i="50"/>
  <c r="L114" i="50"/>
  <c r="M114" i="50"/>
  <c r="N114" i="50"/>
  <c r="O114" i="50"/>
  <c r="P114" i="50"/>
  <c r="Q114" i="50"/>
  <c r="E115" i="50"/>
  <c r="F115" i="50"/>
  <c r="G115" i="50"/>
  <c r="H115" i="50"/>
  <c r="I115" i="50"/>
  <c r="J115" i="50"/>
  <c r="K115" i="50"/>
  <c r="L115" i="50"/>
  <c r="M115" i="50"/>
  <c r="N115" i="50"/>
  <c r="O115" i="50"/>
  <c r="P115" i="50"/>
  <c r="Q115" i="50"/>
  <c r="E116" i="50"/>
  <c r="F116" i="50"/>
  <c r="G116" i="50"/>
  <c r="H116" i="50"/>
  <c r="I116" i="50"/>
  <c r="J116" i="50"/>
  <c r="K116" i="50"/>
  <c r="L116" i="50"/>
  <c r="M116" i="50"/>
  <c r="N116" i="50"/>
  <c r="O116" i="50"/>
  <c r="P116" i="50"/>
  <c r="Q116" i="50"/>
  <c r="E117" i="50"/>
  <c r="F117" i="50"/>
  <c r="G117" i="50"/>
  <c r="H117" i="50"/>
  <c r="I117" i="50"/>
  <c r="J117" i="50"/>
  <c r="K117" i="50"/>
  <c r="L117" i="50"/>
  <c r="M117" i="50"/>
  <c r="N117" i="50"/>
  <c r="O117" i="50"/>
  <c r="P117" i="50"/>
  <c r="Q117" i="50"/>
  <c r="E118" i="50"/>
  <c r="F118" i="50"/>
  <c r="G118" i="50"/>
  <c r="H118" i="50"/>
  <c r="I118" i="50"/>
  <c r="J118" i="50"/>
  <c r="K118" i="50"/>
  <c r="L118" i="50"/>
  <c r="M118" i="50"/>
  <c r="N118" i="50"/>
  <c r="O118" i="50"/>
  <c r="P118" i="50"/>
  <c r="Q118" i="50"/>
  <c r="E119" i="50"/>
  <c r="F119" i="50"/>
  <c r="G119" i="50"/>
  <c r="H119" i="50"/>
  <c r="I119" i="50"/>
  <c r="J119" i="50"/>
  <c r="K119" i="50"/>
  <c r="L119" i="50"/>
  <c r="M119" i="50"/>
  <c r="N119" i="50"/>
  <c r="O119" i="50"/>
  <c r="P119" i="50"/>
  <c r="Q119" i="50"/>
  <c r="E120" i="50"/>
  <c r="F120" i="50"/>
  <c r="G120" i="50"/>
  <c r="H120" i="50"/>
  <c r="I120" i="50"/>
  <c r="J120" i="50"/>
  <c r="K120" i="50"/>
  <c r="L120" i="50"/>
  <c r="M120" i="50"/>
  <c r="N120" i="50"/>
  <c r="O120" i="50"/>
  <c r="P120" i="50"/>
  <c r="Q120" i="50"/>
  <c r="E121" i="50"/>
  <c r="F121" i="50"/>
  <c r="G121" i="50"/>
  <c r="H121" i="50"/>
  <c r="I121" i="50"/>
  <c r="J121" i="50"/>
  <c r="K121" i="50"/>
  <c r="L121" i="50"/>
  <c r="M121" i="50"/>
  <c r="N121" i="50"/>
  <c r="O121" i="50"/>
  <c r="P121" i="50"/>
  <c r="Q121" i="50"/>
  <c r="E122" i="50"/>
  <c r="F122" i="50"/>
  <c r="G122" i="50"/>
  <c r="H122" i="50"/>
  <c r="I122" i="50"/>
  <c r="J122" i="50"/>
  <c r="K122" i="50"/>
  <c r="L122" i="50"/>
  <c r="M122" i="50"/>
  <c r="N122" i="50"/>
  <c r="O122" i="50"/>
  <c r="P122" i="50"/>
  <c r="Q122" i="50"/>
  <c r="E123" i="50"/>
  <c r="F123" i="50"/>
  <c r="G123" i="50"/>
  <c r="H123" i="50"/>
  <c r="I123" i="50"/>
  <c r="J123" i="50"/>
  <c r="K123" i="50"/>
  <c r="L123" i="50"/>
  <c r="M123" i="50"/>
  <c r="N123" i="50"/>
  <c r="O123" i="50"/>
  <c r="P123" i="50"/>
  <c r="Q123" i="50"/>
  <c r="E124" i="50"/>
  <c r="F124" i="50"/>
  <c r="G124" i="50"/>
  <c r="H124" i="50"/>
  <c r="I124" i="50"/>
  <c r="J124" i="50"/>
  <c r="K124" i="50"/>
  <c r="L124" i="50"/>
  <c r="M124" i="50"/>
  <c r="N124" i="50"/>
  <c r="O124" i="50"/>
  <c r="P124" i="50"/>
  <c r="Q124" i="50"/>
  <c r="E125" i="50"/>
  <c r="F125" i="50"/>
  <c r="G125" i="50"/>
  <c r="H125" i="50"/>
  <c r="I125" i="50"/>
  <c r="J125" i="50"/>
  <c r="K125" i="50"/>
  <c r="L125" i="50"/>
  <c r="M125" i="50"/>
  <c r="N125" i="50"/>
  <c r="O125" i="50"/>
  <c r="P125" i="50"/>
  <c r="Q125" i="50"/>
  <c r="E126" i="50"/>
  <c r="F126" i="50"/>
  <c r="G126" i="50"/>
  <c r="H126" i="50"/>
  <c r="I126" i="50"/>
  <c r="J126" i="50"/>
  <c r="K126" i="50"/>
  <c r="L126" i="50"/>
  <c r="M126" i="50"/>
  <c r="N126" i="50"/>
  <c r="O126" i="50"/>
  <c r="P126" i="50"/>
  <c r="Q126" i="50"/>
  <c r="E127" i="50"/>
  <c r="F127" i="50"/>
  <c r="G127" i="50"/>
  <c r="H127" i="50"/>
  <c r="I127" i="50"/>
  <c r="J127" i="50"/>
  <c r="K127" i="50"/>
  <c r="L127" i="50"/>
  <c r="M127" i="50"/>
  <c r="N127" i="50"/>
  <c r="O127" i="50"/>
  <c r="P127" i="50"/>
  <c r="Q127" i="50"/>
  <c r="E128" i="50"/>
  <c r="F128" i="50"/>
  <c r="G128" i="50"/>
  <c r="H128" i="50"/>
  <c r="I128" i="50"/>
  <c r="J128" i="50"/>
  <c r="K128" i="50"/>
  <c r="L128" i="50"/>
  <c r="M128" i="50"/>
  <c r="N128" i="50"/>
  <c r="O128" i="50"/>
  <c r="P128" i="50"/>
  <c r="Q128" i="50"/>
  <c r="E129" i="50"/>
  <c r="F129" i="50"/>
  <c r="G129" i="50"/>
  <c r="H129" i="50"/>
  <c r="I129" i="50"/>
  <c r="J129" i="50"/>
  <c r="K129" i="50"/>
  <c r="L129" i="50"/>
  <c r="M129" i="50"/>
  <c r="N129" i="50"/>
  <c r="O129" i="50"/>
  <c r="P129" i="50"/>
  <c r="Q129" i="50"/>
  <c r="E130" i="50"/>
  <c r="F130" i="50"/>
  <c r="G130" i="50"/>
  <c r="H130" i="50"/>
  <c r="I130" i="50"/>
  <c r="J130" i="50"/>
  <c r="K130" i="50"/>
  <c r="L130" i="50"/>
  <c r="M130" i="50"/>
  <c r="N130" i="50"/>
  <c r="O130" i="50"/>
  <c r="P130" i="50"/>
  <c r="Q130" i="50"/>
  <c r="E131" i="50"/>
  <c r="F131" i="50"/>
  <c r="G131" i="50"/>
  <c r="H131" i="50"/>
  <c r="I131" i="50"/>
  <c r="J131" i="50"/>
  <c r="K131" i="50"/>
  <c r="L131" i="50"/>
  <c r="M131" i="50"/>
  <c r="N131" i="50"/>
  <c r="O131" i="50"/>
  <c r="P131" i="50"/>
  <c r="Q131" i="50"/>
  <c r="E132" i="50"/>
  <c r="F132" i="50"/>
  <c r="G132" i="50"/>
  <c r="H132" i="50"/>
  <c r="I132" i="50"/>
  <c r="J132" i="50"/>
  <c r="K132" i="50"/>
  <c r="L132" i="50"/>
  <c r="M132" i="50"/>
  <c r="N132" i="50"/>
  <c r="O132" i="50"/>
  <c r="P132" i="50"/>
  <c r="Q132" i="50"/>
  <c r="E133" i="50"/>
  <c r="F133" i="50"/>
  <c r="G133" i="50"/>
  <c r="H133" i="50"/>
  <c r="I133" i="50"/>
  <c r="J133" i="50"/>
  <c r="K133" i="50"/>
  <c r="L133" i="50"/>
  <c r="M133" i="50"/>
  <c r="N133" i="50"/>
  <c r="O133" i="50"/>
  <c r="P133" i="50"/>
  <c r="Q133" i="50"/>
  <c r="E134" i="50"/>
  <c r="F134" i="50"/>
  <c r="G134" i="50"/>
  <c r="H134" i="50"/>
  <c r="I134" i="50"/>
  <c r="J134" i="50"/>
  <c r="K134" i="50"/>
  <c r="L134" i="50"/>
  <c r="M134" i="50"/>
  <c r="N134" i="50"/>
  <c r="O134" i="50"/>
  <c r="P134" i="50"/>
  <c r="Q134" i="50"/>
  <c r="E135" i="50"/>
  <c r="F135" i="50"/>
  <c r="G135" i="50"/>
  <c r="H135" i="50"/>
  <c r="I135" i="50"/>
  <c r="J135" i="50"/>
  <c r="K135" i="50"/>
  <c r="L135" i="50"/>
  <c r="M135" i="50"/>
  <c r="N135" i="50"/>
  <c r="O135" i="50"/>
  <c r="P135" i="50"/>
  <c r="Q135" i="50"/>
  <c r="E136" i="50"/>
  <c r="F136" i="50"/>
  <c r="G136" i="50"/>
  <c r="H136" i="50"/>
  <c r="I136" i="50"/>
  <c r="J136" i="50"/>
  <c r="K136" i="50"/>
  <c r="L136" i="50"/>
  <c r="M136" i="50"/>
  <c r="N136" i="50"/>
  <c r="O136" i="50"/>
  <c r="P136" i="50"/>
  <c r="Q136" i="50"/>
  <c r="E149" i="50"/>
  <c r="F149" i="50"/>
  <c r="G149" i="50"/>
  <c r="H149" i="50"/>
  <c r="I149" i="50"/>
  <c r="J149" i="50"/>
  <c r="K149" i="50"/>
  <c r="L149" i="50"/>
  <c r="M149" i="50"/>
  <c r="N149" i="50"/>
  <c r="O149" i="50"/>
  <c r="P149" i="50"/>
  <c r="Q149" i="50"/>
  <c r="E150" i="50"/>
  <c r="F150" i="50"/>
  <c r="G150" i="50"/>
  <c r="H150" i="50"/>
  <c r="I150" i="50"/>
  <c r="J150" i="50"/>
  <c r="K150" i="50"/>
  <c r="L150" i="50"/>
  <c r="M150" i="50"/>
  <c r="N150" i="50"/>
  <c r="O150" i="50"/>
  <c r="P150" i="50"/>
  <c r="Q150" i="50"/>
  <c r="E151" i="50"/>
  <c r="F151" i="50"/>
  <c r="G151" i="50"/>
  <c r="H151" i="50"/>
  <c r="I151" i="50"/>
  <c r="J151" i="50"/>
  <c r="K151" i="50"/>
  <c r="L151" i="50"/>
  <c r="M151" i="50"/>
  <c r="N151" i="50"/>
  <c r="O151" i="50"/>
  <c r="P151" i="50"/>
  <c r="Q151" i="50"/>
  <c r="E152" i="50"/>
  <c r="F152" i="50"/>
  <c r="G152" i="50"/>
  <c r="H152" i="50"/>
  <c r="I152" i="50"/>
  <c r="J152" i="50"/>
  <c r="K152" i="50"/>
  <c r="L152" i="50"/>
  <c r="M152" i="50"/>
  <c r="N152" i="50"/>
  <c r="O152" i="50"/>
  <c r="P152" i="50"/>
  <c r="Q152" i="50"/>
  <c r="E153" i="50"/>
  <c r="F153" i="50"/>
  <c r="G153" i="50"/>
  <c r="H153" i="50"/>
  <c r="I153" i="50"/>
  <c r="J153" i="50"/>
  <c r="K153" i="50"/>
  <c r="L153" i="50"/>
  <c r="M153" i="50"/>
  <c r="N153" i="50"/>
  <c r="O153" i="50"/>
  <c r="P153" i="50"/>
  <c r="Q153" i="50"/>
  <c r="E154" i="50"/>
  <c r="F154" i="50"/>
  <c r="G154" i="50"/>
  <c r="H154" i="50"/>
  <c r="I154" i="50"/>
  <c r="J154" i="50"/>
  <c r="K154" i="50"/>
  <c r="L154" i="50"/>
  <c r="M154" i="50"/>
  <c r="N154" i="50"/>
  <c r="O154" i="50"/>
  <c r="P154" i="50"/>
  <c r="Q154" i="50"/>
  <c r="E11" i="50"/>
  <c r="F11" i="50"/>
  <c r="G11" i="50"/>
  <c r="H11" i="50"/>
  <c r="I11" i="50"/>
  <c r="J11" i="50"/>
  <c r="K11" i="50"/>
  <c r="L11" i="50"/>
  <c r="M11" i="50"/>
  <c r="N11" i="50"/>
  <c r="O11" i="50"/>
  <c r="P11" i="50"/>
  <c r="Q11" i="50"/>
  <c r="E12" i="50"/>
  <c r="F12" i="50"/>
  <c r="G12" i="50"/>
  <c r="H12" i="50"/>
  <c r="I12" i="50"/>
  <c r="J12" i="50"/>
  <c r="K12" i="50"/>
  <c r="L12" i="50"/>
  <c r="M12" i="50"/>
  <c r="N12" i="50"/>
  <c r="O12" i="50"/>
  <c r="P12" i="50"/>
  <c r="Q12" i="50"/>
  <c r="E13" i="50"/>
  <c r="F13" i="50"/>
  <c r="G13" i="50"/>
  <c r="H13" i="50"/>
  <c r="I13" i="50"/>
  <c r="J13" i="50"/>
  <c r="K13" i="50"/>
  <c r="L13" i="50"/>
  <c r="M13" i="50"/>
  <c r="N13" i="50"/>
  <c r="O13" i="50"/>
  <c r="P13" i="50"/>
  <c r="Q13" i="50"/>
  <c r="E14" i="50"/>
  <c r="F14" i="50"/>
  <c r="G14" i="50"/>
  <c r="H14" i="50"/>
  <c r="I14" i="50"/>
  <c r="J14" i="50"/>
  <c r="K14" i="50"/>
  <c r="L14" i="50"/>
  <c r="M14" i="50"/>
  <c r="N14" i="50"/>
  <c r="O14" i="50"/>
  <c r="P14" i="50"/>
  <c r="Q14" i="50"/>
  <c r="E15" i="50"/>
  <c r="F15" i="50"/>
  <c r="G15" i="50"/>
  <c r="H15" i="50"/>
  <c r="I15" i="50"/>
  <c r="J15" i="50"/>
  <c r="K15" i="50"/>
  <c r="L15" i="50"/>
  <c r="M15" i="50"/>
  <c r="N15" i="50"/>
  <c r="O15" i="50"/>
  <c r="P15" i="50"/>
  <c r="Q15" i="50"/>
  <c r="E16" i="50"/>
  <c r="F16" i="50"/>
  <c r="G16" i="50"/>
  <c r="H16" i="50"/>
  <c r="I16" i="50"/>
  <c r="J16" i="50"/>
  <c r="K16" i="50"/>
  <c r="L16" i="50"/>
  <c r="M16" i="50"/>
  <c r="N16" i="50"/>
  <c r="O16" i="50"/>
  <c r="P16" i="50"/>
  <c r="Q16" i="50"/>
  <c r="E17" i="50"/>
  <c r="F17" i="50"/>
  <c r="G17" i="50"/>
  <c r="H17" i="50"/>
  <c r="I17" i="50"/>
  <c r="J17" i="50"/>
  <c r="K17" i="50"/>
  <c r="L17" i="50"/>
  <c r="M17" i="50"/>
  <c r="N17" i="50"/>
  <c r="O17" i="50"/>
  <c r="P17" i="50"/>
  <c r="Q17" i="50"/>
  <c r="E18" i="50"/>
  <c r="F18" i="50"/>
  <c r="G18" i="50"/>
  <c r="H18" i="50"/>
  <c r="I18" i="50"/>
  <c r="J18" i="50"/>
  <c r="K18" i="50"/>
  <c r="L18" i="50"/>
  <c r="M18" i="50"/>
  <c r="N18" i="50"/>
  <c r="O18" i="50"/>
  <c r="P18" i="50"/>
  <c r="Q18" i="50"/>
  <c r="E22" i="50"/>
  <c r="F22" i="50"/>
  <c r="G22" i="50"/>
  <c r="H22" i="50"/>
  <c r="I22" i="50"/>
  <c r="J22" i="50"/>
  <c r="K22" i="50"/>
  <c r="L22" i="50"/>
  <c r="M22" i="50"/>
  <c r="N22" i="50"/>
  <c r="O22" i="50"/>
  <c r="P22" i="50"/>
  <c r="Q22" i="50"/>
  <c r="E23" i="50"/>
  <c r="F23" i="50"/>
  <c r="G23" i="50"/>
  <c r="H23" i="50"/>
  <c r="I23" i="50"/>
  <c r="J23" i="50"/>
  <c r="K23" i="50"/>
  <c r="L23" i="50"/>
  <c r="M23" i="50"/>
  <c r="N23" i="50"/>
  <c r="O23" i="50"/>
  <c r="P23" i="50"/>
  <c r="Q23" i="50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E25" i="50"/>
  <c r="F25" i="50"/>
  <c r="G25" i="50"/>
  <c r="H25" i="50"/>
  <c r="I25" i="50"/>
  <c r="J25" i="50"/>
  <c r="K25" i="50"/>
  <c r="L25" i="50"/>
  <c r="M25" i="50"/>
  <c r="N25" i="50"/>
  <c r="O25" i="50"/>
  <c r="P25" i="50"/>
  <c r="Q25" i="50"/>
  <c r="E26" i="50"/>
  <c r="F26" i="50"/>
  <c r="G26" i="50"/>
  <c r="H26" i="50"/>
  <c r="I26" i="50"/>
  <c r="J26" i="50"/>
  <c r="K26" i="50"/>
  <c r="L26" i="50"/>
  <c r="M26" i="50"/>
  <c r="N26" i="50"/>
  <c r="O26" i="50"/>
  <c r="P26" i="50"/>
  <c r="Q26" i="50"/>
  <c r="E27" i="50"/>
  <c r="F27" i="50"/>
  <c r="G27" i="50"/>
  <c r="H27" i="50"/>
  <c r="I27" i="50"/>
  <c r="J27" i="50"/>
  <c r="K27" i="50"/>
  <c r="L27" i="50"/>
  <c r="M27" i="50"/>
  <c r="N27" i="50"/>
  <c r="O27" i="50"/>
  <c r="P27" i="50"/>
  <c r="Q27" i="50"/>
  <c r="E28" i="50"/>
  <c r="F28" i="50"/>
  <c r="G28" i="50"/>
  <c r="H28" i="50"/>
  <c r="I28" i="50"/>
  <c r="J28" i="50"/>
  <c r="K28" i="50"/>
  <c r="L28" i="50"/>
  <c r="M28" i="50"/>
  <c r="N28" i="50"/>
  <c r="O28" i="50"/>
  <c r="P28" i="50"/>
  <c r="Q28" i="50"/>
  <c r="E29" i="50"/>
  <c r="F29" i="50"/>
  <c r="G29" i="50"/>
  <c r="H29" i="50"/>
  <c r="I29" i="50"/>
  <c r="J29" i="50"/>
  <c r="K29" i="50"/>
  <c r="L29" i="50"/>
  <c r="M29" i="50"/>
  <c r="N29" i="50"/>
  <c r="O29" i="50"/>
  <c r="P29" i="50"/>
  <c r="Q29" i="50"/>
  <c r="E30" i="50"/>
  <c r="F30" i="50"/>
  <c r="G30" i="50"/>
  <c r="H30" i="50"/>
  <c r="I30" i="50"/>
  <c r="J30" i="50"/>
  <c r="K30" i="50"/>
  <c r="L30" i="50"/>
  <c r="M30" i="50"/>
  <c r="N30" i="50"/>
  <c r="O30" i="50"/>
  <c r="P30" i="50"/>
  <c r="Q30" i="50"/>
  <c r="E31" i="50"/>
  <c r="F31" i="50"/>
  <c r="G31" i="50"/>
  <c r="H31" i="50"/>
  <c r="I31" i="50"/>
  <c r="J31" i="50"/>
  <c r="K31" i="50"/>
  <c r="L31" i="50"/>
  <c r="M31" i="50"/>
  <c r="N31" i="50"/>
  <c r="O31" i="50"/>
  <c r="P31" i="50"/>
  <c r="Q31" i="50"/>
  <c r="E32" i="50"/>
  <c r="F32" i="50"/>
  <c r="G32" i="50"/>
  <c r="H32" i="50"/>
  <c r="I32" i="50"/>
  <c r="J32" i="50"/>
  <c r="K32" i="50"/>
  <c r="L32" i="50"/>
  <c r="M32" i="50"/>
  <c r="N32" i="50"/>
  <c r="O32" i="50"/>
  <c r="P32" i="50"/>
  <c r="Q32" i="50"/>
  <c r="E33" i="50"/>
  <c r="F33" i="50"/>
  <c r="G33" i="50"/>
  <c r="H33" i="50"/>
  <c r="I33" i="50"/>
  <c r="J33" i="50"/>
  <c r="K33" i="50"/>
  <c r="L33" i="50"/>
  <c r="M33" i="50"/>
  <c r="N33" i="50"/>
  <c r="O33" i="50"/>
  <c r="P33" i="50"/>
  <c r="Q33" i="50"/>
  <c r="E34" i="50"/>
  <c r="F34" i="50"/>
  <c r="G34" i="50"/>
  <c r="H34" i="50"/>
  <c r="I34" i="50"/>
  <c r="J34" i="50"/>
  <c r="K34" i="50"/>
  <c r="L34" i="50"/>
  <c r="M34" i="50"/>
  <c r="N34" i="50"/>
  <c r="O34" i="50"/>
  <c r="P34" i="50"/>
  <c r="Q34" i="50"/>
  <c r="E35" i="50"/>
  <c r="F35" i="50"/>
  <c r="G35" i="50"/>
  <c r="H35" i="50"/>
  <c r="I35" i="50"/>
  <c r="J35" i="50"/>
  <c r="K35" i="50"/>
  <c r="L35" i="50"/>
  <c r="M35" i="50"/>
  <c r="N35" i="50"/>
  <c r="O35" i="50"/>
  <c r="P35" i="50"/>
  <c r="Q35" i="50"/>
  <c r="E36" i="50"/>
  <c r="F36" i="50"/>
  <c r="G36" i="50"/>
  <c r="H36" i="50"/>
  <c r="I36" i="50"/>
  <c r="J36" i="50"/>
  <c r="K36" i="50"/>
  <c r="L36" i="50"/>
  <c r="M36" i="50"/>
  <c r="N36" i="50"/>
  <c r="O36" i="50"/>
  <c r="P36" i="50"/>
  <c r="Q36" i="50"/>
  <c r="E37" i="50"/>
  <c r="F37" i="50"/>
  <c r="G37" i="50"/>
  <c r="H37" i="50"/>
  <c r="I37" i="50"/>
  <c r="J37" i="50"/>
  <c r="K37" i="50"/>
  <c r="L37" i="50"/>
  <c r="M37" i="50"/>
  <c r="N37" i="50"/>
  <c r="O37" i="50"/>
  <c r="P37" i="50"/>
  <c r="Q37" i="50"/>
  <c r="E38" i="50"/>
  <c r="F38" i="50"/>
  <c r="G38" i="50"/>
  <c r="H38" i="50"/>
  <c r="I38" i="50"/>
  <c r="J38" i="50"/>
  <c r="K38" i="50"/>
  <c r="L38" i="50"/>
  <c r="M38" i="50"/>
  <c r="N38" i="50"/>
  <c r="O38" i="50"/>
  <c r="P38" i="50"/>
  <c r="Q38" i="50"/>
  <c r="E39" i="50"/>
  <c r="F39" i="50"/>
  <c r="G39" i="50"/>
  <c r="H39" i="50"/>
  <c r="I39" i="50"/>
  <c r="J39" i="50"/>
  <c r="K39" i="50"/>
  <c r="L39" i="50"/>
  <c r="M39" i="50"/>
  <c r="N39" i="50"/>
  <c r="O39" i="50"/>
  <c r="P39" i="50"/>
  <c r="Q39" i="50"/>
  <c r="E40" i="50"/>
  <c r="F40" i="50"/>
  <c r="G40" i="50"/>
  <c r="H40" i="50"/>
  <c r="I40" i="50"/>
  <c r="J40" i="50"/>
  <c r="K40" i="50"/>
  <c r="L40" i="50"/>
  <c r="M40" i="50"/>
  <c r="N40" i="50"/>
  <c r="O40" i="50"/>
  <c r="P40" i="50"/>
  <c r="Q40" i="50"/>
  <c r="E41" i="50"/>
  <c r="F41" i="50"/>
  <c r="G41" i="50"/>
  <c r="H41" i="50"/>
  <c r="I41" i="50"/>
  <c r="J41" i="50"/>
  <c r="K41" i="50"/>
  <c r="L41" i="50"/>
  <c r="M41" i="50"/>
  <c r="N41" i="50"/>
  <c r="O41" i="50"/>
  <c r="P41" i="50"/>
  <c r="Q41" i="50"/>
  <c r="E42" i="50"/>
  <c r="F42" i="50"/>
  <c r="G42" i="50"/>
  <c r="H42" i="50"/>
  <c r="I42" i="50"/>
  <c r="J42" i="50"/>
  <c r="K42" i="50"/>
  <c r="L42" i="50"/>
  <c r="M42" i="50"/>
  <c r="N42" i="50"/>
  <c r="O42" i="50"/>
  <c r="P42" i="50"/>
  <c r="Q42" i="50"/>
  <c r="E43" i="50"/>
  <c r="F43" i="50"/>
  <c r="G43" i="50"/>
  <c r="H43" i="50"/>
  <c r="I43" i="50"/>
  <c r="J43" i="50"/>
  <c r="K43" i="50"/>
  <c r="L43" i="50"/>
  <c r="M43" i="50"/>
  <c r="N43" i="50"/>
  <c r="O43" i="50"/>
  <c r="P43" i="50"/>
  <c r="Q43" i="50"/>
  <c r="E44" i="50"/>
  <c r="F44" i="50"/>
  <c r="G44" i="50"/>
  <c r="H44" i="50"/>
  <c r="I44" i="50"/>
  <c r="J44" i="50"/>
  <c r="K44" i="50"/>
  <c r="L44" i="50"/>
  <c r="M44" i="50"/>
  <c r="N44" i="50"/>
  <c r="O44" i="50"/>
  <c r="P44" i="50"/>
  <c r="Q44" i="50"/>
  <c r="E45" i="50"/>
  <c r="F45" i="50"/>
  <c r="G45" i="50"/>
  <c r="H45" i="50"/>
  <c r="I45" i="50"/>
  <c r="J45" i="50"/>
  <c r="K45" i="50"/>
  <c r="L45" i="50"/>
  <c r="M45" i="50"/>
  <c r="N45" i="50"/>
  <c r="O45" i="50"/>
  <c r="P45" i="50"/>
  <c r="Q45" i="50"/>
  <c r="E46" i="50"/>
  <c r="F46" i="50"/>
  <c r="G46" i="50"/>
  <c r="H46" i="50"/>
  <c r="I46" i="50"/>
  <c r="J46" i="50"/>
  <c r="K46" i="50"/>
  <c r="L46" i="50"/>
  <c r="M46" i="50"/>
  <c r="N46" i="50"/>
  <c r="O46" i="50"/>
  <c r="P46" i="50"/>
  <c r="Q46" i="50"/>
  <c r="E47" i="50"/>
  <c r="F47" i="50"/>
  <c r="G47" i="50"/>
  <c r="H47" i="50"/>
  <c r="I47" i="50"/>
  <c r="J47" i="50"/>
  <c r="K47" i="50"/>
  <c r="L47" i="50"/>
  <c r="M47" i="50"/>
  <c r="N47" i="50"/>
  <c r="O47" i="50"/>
  <c r="P47" i="50"/>
  <c r="Q47" i="50"/>
  <c r="E48" i="50"/>
  <c r="F48" i="50"/>
  <c r="G48" i="50"/>
  <c r="H48" i="50"/>
  <c r="I48" i="50"/>
  <c r="J48" i="50"/>
  <c r="K48" i="50"/>
  <c r="L48" i="50"/>
  <c r="M48" i="50"/>
  <c r="N48" i="50"/>
  <c r="O48" i="50"/>
  <c r="P48" i="50"/>
  <c r="Q48" i="50"/>
  <c r="E49" i="50"/>
  <c r="F49" i="50"/>
  <c r="G49" i="50"/>
  <c r="H49" i="50"/>
  <c r="I49" i="50"/>
  <c r="J49" i="50"/>
  <c r="K49" i="50"/>
  <c r="L49" i="50"/>
  <c r="M49" i="50"/>
  <c r="N49" i="50"/>
  <c r="O49" i="50"/>
  <c r="P49" i="50"/>
  <c r="Q49" i="50"/>
  <c r="E50" i="50"/>
  <c r="F50" i="50"/>
  <c r="G50" i="50"/>
  <c r="H50" i="50"/>
  <c r="I50" i="50"/>
  <c r="J50" i="50"/>
  <c r="K50" i="50"/>
  <c r="L50" i="50"/>
  <c r="M50" i="50"/>
  <c r="N50" i="50"/>
  <c r="O50" i="50"/>
  <c r="P50" i="50"/>
  <c r="Q50" i="50"/>
  <c r="E51" i="50"/>
  <c r="F51" i="50"/>
  <c r="G51" i="50"/>
  <c r="H51" i="50"/>
  <c r="I51" i="50"/>
  <c r="J51" i="50"/>
  <c r="K51" i="50"/>
  <c r="L51" i="50"/>
  <c r="M51" i="50"/>
  <c r="N51" i="50"/>
  <c r="O51" i="50"/>
  <c r="P51" i="50"/>
  <c r="Q51" i="50"/>
  <c r="E52" i="50"/>
  <c r="F52" i="50"/>
  <c r="G52" i="50"/>
  <c r="H52" i="50"/>
  <c r="I52" i="50"/>
  <c r="J52" i="50"/>
  <c r="K52" i="50"/>
  <c r="L52" i="50"/>
  <c r="M52" i="50"/>
  <c r="N52" i="50"/>
  <c r="O52" i="50"/>
  <c r="P52" i="50"/>
  <c r="Q52" i="50"/>
  <c r="E53" i="50"/>
  <c r="F53" i="50"/>
  <c r="G53" i="50"/>
  <c r="H53" i="50"/>
  <c r="I53" i="50"/>
  <c r="J53" i="50"/>
  <c r="K53" i="50"/>
  <c r="L53" i="50"/>
  <c r="M53" i="50"/>
  <c r="N53" i="50"/>
  <c r="O53" i="50"/>
  <c r="P53" i="50"/>
  <c r="Q53" i="50"/>
  <c r="E54" i="50"/>
  <c r="F54" i="50"/>
  <c r="G54" i="50"/>
  <c r="H54" i="50"/>
  <c r="I54" i="50"/>
  <c r="J54" i="50"/>
  <c r="K54" i="50"/>
  <c r="L54" i="50"/>
  <c r="M54" i="50"/>
  <c r="N54" i="50"/>
  <c r="O54" i="50"/>
  <c r="P54" i="50"/>
  <c r="Q54" i="50"/>
  <c r="E55" i="50"/>
  <c r="F55" i="50"/>
  <c r="G55" i="50"/>
  <c r="H55" i="50"/>
  <c r="I55" i="50"/>
  <c r="J55" i="50"/>
  <c r="K55" i="50"/>
  <c r="L55" i="50"/>
  <c r="M55" i="50"/>
  <c r="N55" i="50"/>
  <c r="O55" i="50"/>
  <c r="P55" i="50"/>
  <c r="Q55" i="50"/>
  <c r="E56" i="50"/>
  <c r="F56" i="50"/>
  <c r="G56" i="50"/>
  <c r="H56" i="50"/>
  <c r="I56" i="50"/>
  <c r="J56" i="50"/>
  <c r="K56" i="50"/>
  <c r="L56" i="50"/>
  <c r="M56" i="50"/>
  <c r="N56" i="50"/>
  <c r="O56" i="50"/>
  <c r="P56" i="50"/>
  <c r="Q56" i="50"/>
  <c r="E57" i="50"/>
  <c r="F57" i="50"/>
  <c r="G57" i="50"/>
  <c r="H57" i="50"/>
  <c r="I57" i="50"/>
  <c r="J57" i="50"/>
  <c r="K57" i="50"/>
  <c r="L57" i="50"/>
  <c r="M57" i="50"/>
  <c r="N57" i="50"/>
  <c r="O57" i="50"/>
  <c r="P57" i="50"/>
  <c r="Q57" i="50"/>
  <c r="E58" i="50"/>
  <c r="F58" i="50"/>
  <c r="G58" i="50"/>
  <c r="H58" i="50"/>
  <c r="I58" i="50"/>
  <c r="J58" i="50"/>
  <c r="K58" i="50"/>
  <c r="L58" i="50"/>
  <c r="M58" i="50"/>
  <c r="N58" i="50"/>
  <c r="O58" i="50"/>
  <c r="P58" i="50"/>
  <c r="Q58" i="50"/>
  <c r="E59" i="50"/>
  <c r="F59" i="50"/>
  <c r="G59" i="50"/>
  <c r="H59" i="50"/>
  <c r="I59" i="50"/>
  <c r="J59" i="50"/>
  <c r="K59" i="50"/>
  <c r="L59" i="50"/>
  <c r="M59" i="50"/>
  <c r="N59" i="50"/>
  <c r="O59" i="50"/>
  <c r="P59" i="50"/>
  <c r="Q59" i="50"/>
  <c r="E72" i="50"/>
  <c r="F72" i="50"/>
  <c r="G72" i="50"/>
  <c r="H72" i="50"/>
  <c r="I72" i="50"/>
  <c r="J72" i="50"/>
  <c r="K72" i="50"/>
  <c r="L72" i="50"/>
  <c r="M72" i="50"/>
  <c r="N72" i="50"/>
  <c r="O72" i="50"/>
  <c r="P72" i="50"/>
  <c r="Q72" i="50"/>
  <c r="E73" i="50"/>
  <c r="F73" i="50"/>
  <c r="G73" i="50"/>
  <c r="H73" i="50"/>
  <c r="I73" i="50"/>
  <c r="J73" i="50"/>
  <c r="K73" i="50"/>
  <c r="L73" i="50"/>
  <c r="M73" i="50"/>
  <c r="N73" i="50"/>
  <c r="O73" i="50"/>
  <c r="P73" i="50"/>
  <c r="Q73" i="50"/>
  <c r="E74" i="50"/>
  <c r="F74" i="50"/>
  <c r="G74" i="50"/>
  <c r="H74" i="50"/>
  <c r="I74" i="50"/>
  <c r="J74" i="50"/>
  <c r="K74" i="50"/>
  <c r="L74" i="50"/>
  <c r="M74" i="50"/>
  <c r="N74" i="50"/>
  <c r="O74" i="50"/>
  <c r="P74" i="50"/>
  <c r="Q74" i="50"/>
  <c r="E75" i="50"/>
  <c r="F75" i="50"/>
  <c r="G75" i="50"/>
  <c r="H75" i="50"/>
  <c r="I75" i="50"/>
  <c r="J75" i="50"/>
  <c r="K75" i="50"/>
  <c r="L75" i="50"/>
  <c r="M75" i="50"/>
  <c r="N75" i="50"/>
  <c r="O75" i="50"/>
  <c r="P75" i="50"/>
  <c r="Q75" i="50"/>
  <c r="E76" i="50"/>
  <c r="F76" i="50"/>
  <c r="G76" i="50"/>
  <c r="H76" i="50"/>
  <c r="I76" i="50"/>
  <c r="J76" i="50"/>
  <c r="K76" i="50"/>
  <c r="L76" i="50"/>
  <c r="M76" i="50"/>
  <c r="N76" i="50"/>
  <c r="O76" i="50"/>
  <c r="P76" i="50"/>
  <c r="Q76" i="50"/>
  <c r="E77" i="50"/>
  <c r="F77" i="50"/>
  <c r="G77" i="50"/>
  <c r="H77" i="50"/>
  <c r="I77" i="50"/>
  <c r="J77" i="50"/>
  <c r="K77" i="50"/>
  <c r="L77" i="50"/>
  <c r="M77" i="50"/>
  <c r="N77" i="50"/>
  <c r="O77" i="50"/>
  <c r="P77" i="50"/>
  <c r="Q77" i="50"/>
  <c r="E165" i="49"/>
  <c r="F165" i="49"/>
  <c r="G165" i="49"/>
  <c r="H165" i="49"/>
  <c r="I165" i="49"/>
  <c r="J165" i="49"/>
  <c r="K165" i="49"/>
  <c r="L165" i="49"/>
  <c r="M165" i="49"/>
  <c r="N165" i="49"/>
  <c r="O165" i="49"/>
  <c r="P165" i="49"/>
  <c r="Q165" i="49"/>
  <c r="E166" i="49"/>
  <c r="F166" i="49"/>
  <c r="G166" i="49"/>
  <c r="H166" i="49"/>
  <c r="I166" i="49"/>
  <c r="J166" i="49"/>
  <c r="K166" i="49"/>
  <c r="L166" i="49"/>
  <c r="M166" i="49"/>
  <c r="N166" i="49"/>
  <c r="O166" i="49"/>
  <c r="P166" i="49"/>
  <c r="Q166" i="49"/>
  <c r="E167" i="49"/>
  <c r="F167" i="49"/>
  <c r="G167" i="49"/>
  <c r="H167" i="49"/>
  <c r="I167" i="49"/>
  <c r="J167" i="49"/>
  <c r="K167" i="49"/>
  <c r="L167" i="49"/>
  <c r="M167" i="49"/>
  <c r="N167" i="49"/>
  <c r="O167" i="49"/>
  <c r="P167" i="49"/>
  <c r="Q167" i="49"/>
  <c r="E168" i="49"/>
  <c r="F168" i="49"/>
  <c r="G168" i="49"/>
  <c r="H168" i="49"/>
  <c r="I168" i="49"/>
  <c r="J168" i="49"/>
  <c r="K168" i="49"/>
  <c r="L168" i="49"/>
  <c r="M168" i="49"/>
  <c r="N168" i="49"/>
  <c r="O168" i="49"/>
  <c r="P168" i="49"/>
  <c r="Q168" i="49"/>
  <c r="E169" i="49"/>
  <c r="F169" i="49"/>
  <c r="G169" i="49"/>
  <c r="H169" i="49"/>
  <c r="I169" i="49"/>
  <c r="J169" i="49"/>
  <c r="K169" i="49"/>
  <c r="L169" i="49"/>
  <c r="M169" i="49"/>
  <c r="N169" i="49"/>
  <c r="O169" i="49"/>
  <c r="P169" i="49"/>
  <c r="Q169" i="49"/>
  <c r="E170" i="49"/>
  <c r="F170" i="49"/>
  <c r="G170" i="49"/>
  <c r="H170" i="49"/>
  <c r="I170" i="49"/>
  <c r="J170" i="49"/>
  <c r="K170" i="49"/>
  <c r="L170" i="49"/>
  <c r="M170" i="49"/>
  <c r="N170" i="49"/>
  <c r="O170" i="49"/>
  <c r="P170" i="49"/>
  <c r="Q170" i="49"/>
  <c r="E171" i="49"/>
  <c r="F171" i="49"/>
  <c r="G171" i="49"/>
  <c r="H171" i="49"/>
  <c r="I171" i="49"/>
  <c r="J171" i="49"/>
  <c r="K171" i="49"/>
  <c r="L171" i="49"/>
  <c r="M171" i="49"/>
  <c r="N171" i="49"/>
  <c r="O171" i="49"/>
  <c r="P171" i="49"/>
  <c r="Q171" i="49"/>
  <c r="E172" i="49"/>
  <c r="F172" i="49"/>
  <c r="G172" i="49"/>
  <c r="H172" i="49"/>
  <c r="I172" i="49"/>
  <c r="J172" i="49"/>
  <c r="K172" i="49"/>
  <c r="L172" i="49"/>
  <c r="M172" i="49"/>
  <c r="N172" i="49"/>
  <c r="O172" i="49"/>
  <c r="P172" i="49"/>
  <c r="Q172" i="49"/>
  <c r="E176" i="49"/>
  <c r="F176" i="49"/>
  <c r="G176" i="49"/>
  <c r="H176" i="49"/>
  <c r="I176" i="49"/>
  <c r="J176" i="49"/>
  <c r="K176" i="49"/>
  <c r="L176" i="49"/>
  <c r="M176" i="49"/>
  <c r="N176" i="49"/>
  <c r="O176" i="49"/>
  <c r="P176" i="49"/>
  <c r="Q176" i="49"/>
  <c r="E177" i="49"/>
  <c r="F177" i="49"/>
  <c r="G177" i="49"/>
  <c r="H177" i="49"/>
  <c r="I177" i="49"/>
  <c r="J177" i="49"/>
  <c r="K177" i="49"/>
  <c r="L177" i="49"/>
  <c r="M177" i="49"/>
  <c r="N177" i="49"/>
  <c r="O177" i="49"/>
  <c r="P177" i="49"/>
  <c r="Q177" i="49"/>
  <c r="E178" i="49"/>
  <c r="F178" i="49"/>
  <c r="G178" i="49"/>
  <c r="H178" i="49"/>
  <c r="I178" i="49"/>
  <c r="J178" i="49"/>
  <c r="K178" i="49"/>
  <c r="L178" i="49"/>
  <c r="M178" i="49"/>
  <c r="N178" i="49"/>
  <c r="O178" i="49"/>
  <c r="P178" i="49"/>
  <c r="Q178" i="49"/>
  <c r="E179" i="49"/>
  <c r="F179" i="49"/>
  <c r="G179" i="49"/>
  <c r="H179" i="49"/>
  <c r="I179" i="49"/>
  <c r="J179" i="49"/>
  <c r="K179" i="49"/>
  <c r="L179" i="49"/>
  <c r="M179" i="49"/>
  <c r="N179" i="49"/>
  <c r="O179" i="49"/>
  <c r="P179" i="49"/>
  <c r="Q179" i="49"/>
  <c r="E180" i="49"/>
  <c r="F180" i="49"/>
  <c r="G180" i="49"/>
  <c r="H180" i="49"/>
  <c r="I180" i="49"/>
  <c r="J180" i="49"/>
  <c r="K180" i="49"/>
  <c r="L180" i="49"/>
  <c r="M180" i="49"/>
  <c r="N180" i="49"/>
  <c r="O180" i="49"/>
  <c r="P180" i="49"/>
  <c r="Q180" i="49"/>
  <c r="E181" i="49"/>
  <c r="F181" i="49"/>
  <c r="G181" i="49"/>
  <c r="H181" i="49"/>
  <c r="I181" i="49"/>
  <c r="J181" i="49"/>
  <c r="K181" i="49"/>
  <c r="L181" i="49"/>
  <c r="M181" i="49"/>
  <c r="N181" i="49"/>
  <c r="O181" i="49"/>
  <c r="P181" i="49"/>
  <c r="Q181" i="49"/>
  <c r="E182" i="49"/>
  <c r="F182" i="49"/>
  <c r="G182" i="49"/>
  <c r="H182" i="49"/>
  <c r="I182" i="49"/>
  <c r="J182" i="49"/>
  <c r="K182" i="49"/>
  <c r="L182" i="49"/>
  <c r="M182" i="49"/>
  <c r="N182" i="49"/>
  <c r="O182" i="49"/>
  <c r="P182" i="49"/>
  <c r="Q182" i="49"/>
  <c r="E183" i="49"/>
  <c r="F183" i="49"/>
  <c r="G183" i="49"/>
  <c r="H183" i="49"/>
  <c r="I183" i="49"/>
  <c r="J183" i="49"/>
  <c r="K183" i="49"/>
  <c r="L183" i="49"/>
  <c r="M183" i="49"/>
  <c r="N183" i="49"/>
  <c r="O183" i="49"/>
  <c r="P183" i="49"/>
  <c r="Q183" i="49"/>
  <c r="E184" i="49"/>
  <c r="F184" i="49"/>
  <c r="G184" i="49"/>
  <c r="H184" i="49"/>
  <c r="I184" i="49"/>
  <c r="J184" i="49"/>
  <c r="K184" i="49"/>
  <c r="L184" i="49"/>
  <c r="M184" i="49"/>
  <c r="N184" i="49"/>
  <c r="O184" i="49"/>
  <c r="P184" i="49"/>
  <c r="Q184" i="49"/>
  <c r="E185" i="49"/>
  <c r="F185" i="49"/>
  <c r="G185" i="49"/>
  <c r="H185" i="49"/>
  <c r="I185" i="49"/>
  <c r="J185" i="49"/>
  <c r="K185" i="49"/>
  <c r="L185" i="49"/>
  <c r="M185" i="49"/>
  <c r="N185" i="49"/>
  <c r="O185" i="49"/>
  <c r="P185" i="49"/>
  <c r="Q185" i="49"/>
  <c r="E186" i="49"/>
  <c r="F186" i="49"/>
  <c r="G186" i="49"/>
  <c r="H186" i="49"/>
  <c r="I186" i="49"/>
  <c r="J186" i="49"/>
  <c r="K186" i="49"/>
  <c r="L186" i="49"/>
  <c r="M186" i="49"/>
  <c r="N186" i="49"/>
  <c r="O186" i="49"/>
  <c r="P186" i="49"/>
  <c r="Q186" i="49"/>
  <c r="E187" i="49"/>
  <c r="F187" i="49"/>
  <c r="G187" i="49"/>
  <c r="H187" i="49"/>
  <c r="I187" i="49"/>
  <c r="J187" i="49"/>
  <c r="K187" i="49"/>
  <c r="L187" i="49"/>
  <c r="M187" i="49"/>
  <c r="N187" i="49"/>
  <c r="O187" i="49"/>
  <c r="P187" i="49"/>
  <c r="Q187" i="49"/>
  <c r="E188" i="49"/>
  <c r="F188" i="49"/>
  <c r="G188" i="49"/>
  <c r="H188" i="49"/>
  <c r="I188" i="49"/>
  <c r="J188" i="49"/>
  <c r="K188" i="49"/>
  <c r="L188" i="49"/>
  <c r="M188" i="49"/>
  <c r="N188" i="49"/>
  <c r="O188" i="49"/>
  <c r="P188" i="49"/>
  <c r="Q188" i="49"/>
  <c r="E189" i="49"/>
  <c r="F189" i="49"/>
  <c r="G189" i="49"/>
  <c r="H189" i="49"/>
  <c r="I189" i="49"/>
  <c r="J189" i="49"/>
  <c r="K189" i="49"/>
  <c r="L189" i="49"/>
  <c r="M189" i="49"/>
  <c r="N189" i="49"/>
  <c r="O189" i="49"/>
  <c r="P189" i="49"/>
  <c r="Q189" i="49"/>
  <c r="E190" i="49"/>
  <c r="F190" i="49"/>
  <c r="G190" i="49"/>
  <c r="H190" i="49"/>
  <c r="I190" i="49"/>
  <c r="J190" i="49"/>
  <c r="K190" i="49"/>
  <c r="L190" i="49"/>
  <c r="M190" i="49"/>
  <c r="N190" i="49"/>
  <c r="O190" i="49"/>
  <c r="P190" i="49"/>
  <c r="Q190" i="49"/>
  <c r="E191" i="49"/>
  <c r="F191" i="49"/>
  <c r="G191" i="49"/>
  <c r="H191" i="49"/>
  <c r="I191" i="49"/>
  <c r="J191" i="49"/>
  <c r="K191" i="49"/>
  <c r="L191" i="49"/>
  <c r="M191" i="49"/>
  <c r="N191" i="49"/>
  <c r="O191" i="49"/>
  <c r="P191" i="49"/>
  <c r="Q191" i="49"/>
  <c r="E192" i="49"/>
  <c r="F192" i="49"/>
  <c r="G192" i="49"/>
  <c r="H192" i="49"/>
  <c r="I192" i="49"/>
  <c r="J192" i="49"/>
  <c r="K192" i="49"/>
  <c r="L192" i="49"/>
  <c r="M192" i="49"/>
  <c r="N192" i="49"/>
  <c r="O192" i="49"/>
  <c r="P192" i="49"/>
  <c r="Q192" i="49"/>
  <c r="E193" i="49"/>
  <c r="F193" i="49"/>
  <c r="G193" i="49"/>
  <c r="H193" i="49"/>
  <c r="I193" i="49"/>
  <c r="J193" i="49"/>
  <c r="K193" i="49"/>
  <c r="L193" i="49"/>
  <c r="M193" i="49"/>
  <c r="N193" i="49"/>
  <c r="O193" i="49"/>
  <c r="P193" i="49"/>
  <c r="Q193" i="49"/>
  <c r="E194" i="49"/>
  <c r="F194" i="49"/>
  <c r="G194" i="49"/>
  <c r="H194" i="49"/>
  <c r="I194" i="49"/>
  <c r="J194" i="49"/>
  <c r="K194" i="49"/>
  <c r="L194" i="49"/>
  <c r="M194" i="49"/>
  <c r="N194" i="49"/>
  <c r="O194" i="49"/>
  <c r="P194" i="49"/>
  <c r="Q194" i="49"/>
  <c r="E195" i="49"/>
  <c r="F195" i="49"/>
  <c r="G195" i="49"/>
  <c r="H195" i="49"/>
  <c r="I195" i="49"/>
  <c r="J195" i="49"/>
  <c r="K195" i="49"/>
  <c r="L195" i="49"/>
  <c r="M195" i="49"/>
  <c r="N195" i="49"/>
  <c r="O195" i="49"/>
  <c r="P195" i="49"/>
  <c r="Q195" i="49"/>
  <c r="E196" i="49"/>
  <c r="F196" i="49"/>
  <c r="G196" i="49"/>
  <c r="H196" i="49"/>
  <c r="I196" i="49"/>
  <c r="J196" i="49"/>
  <c r="K196" i="49"/>
  <c r="L196" i="49"/>
  <c r="M196" i="49"/>
  <c r="N196" i="49"/>
  <c r="O196" i="49"/>
  <c r="P196" i="49"/>
  <c r="Q196" i="49"/>
  <c r="E197" i="49"/>
  <c r="F197" i="49"/>
  <c r="G197" i="49"/>
  <c r="H197" i="49"/>
  <c r="I197" i="49"/>
  <c r="J197" i="49"/>
  <c r="K197" i="49"/>
  <c r="L197" i="49"/>
  <c r="M197" i="49"/>
  <c r="N197" i="49"/>
  <c r="O197" i="49"/>
  <c r="P197" i="49"/>
  <c r="Q197" i="49"/>
  <c r="E198" i="49"/>
  <c r="F198" i="49"/>
  <c r="G198" i="49"/>
  <c r="H198" i="49"/>
  <c r="I198" i="49"/>
  <c r="J198" i="49"/>
  <c r="K198" i="49"/>
  <c r="L198" i="49"/>
  <c r="M198" i="49"/>
  <c r="N198" i="49"/>
  <c r="O198" i="49"/>
  <c r="P198" i="49"/>
  <c r="Q198" i="49"/>
  <c r="E199" i="49"/>
  <c r="F199" i="49"/>
  <c r="G199" i="49"/>
  <c r="H199" i="49"/>
  <c r="I199" i="49"/>
  <c r="J199" i="49"/>
  <c r="K199" i="49"/>
  <c r="L199" i="49"/>
  <c r="M199" i="49"/>
  <c r="N199" i="49"/>
  <c r="O199" i="49"/>
  <c r="P199" i="49"/>
  <c r="Q199" i="49"/>
  <c r="E200" i="49"/>
  <c r="F200" i="49"/>
  <c r="G200" i="49"/>
  <c r="H200" i="49"/>
  <c r="I200" i="49"/>
  <c r="J200" i="49"/>
  <c r="K200" i="49"/>
  <c r="L200" i="49"/>
  <c r="M200" i="49"/>
  <c r="N200" i="49"/>
  <c r="O200" i="49"/>
  <c r="P200" i="49"/>
  <c r="Q200" i="49"/>
  <c r="E201" i="49"/>
  <c r="F201" i="49"/>
  <c r="G201" i="49"/>
  <c r="H201" i="49"/>
  <c r="I201" i="49"/>
  <c r="J201" i="49"/>
  <c r="K201" i="49"/>
  <c r="L201" i="49"/>
  <c r="M201" i="49"/>
  <c r="N201" i="49"/>
  <c r="O201" i="49"/>
  <c r="P201" i="49"/>
  <c r="Q201" i="49"/>
  <c r="E202" i="49"/>
  <c r="F202" i="49"/>
  <c r="G202" i="49"/>
  <c r="H202" i="49"/>
  <c r="I202" i="49"/>
  <c r="J202" i="49"/>
  <c r="K202" i="49"/>
  <c r="L202" i="49"/>
  <c r="M202" i="49"/>
  <c r="N202" i="49"/>
  <c r="O202" i="49"/>
  <c r="P202" i="49"/>
  <c r="Q202" i="49"/>
  <c r="E203" i="49"/>
  <c r="F203" i="49"/>
  <c r="G203" i="49"/>
  <c r="H203" i="49"/>
  <c r="I203" i="49"/>
  <c r="J203" i="49"/>
  <c r="K203" i="49"/>
  <c r="L203" i="49"/>
  <c r="M203" i="49"/>
  <c r="N203" i="49"/>
  <c r="O203" i="49"/>
  <c r="P203" i="49"/>
  <c r="Q203" i="49"/>
  <c r="E204" i="49"/>
  <c r="F204" i="49"/>
  <c r="G204" i="49"/>
  <c r="H204" i="49"/>
  <c r="I204" i="49"/>
  <c r="J204" i="49"/>
  <c r="K204" i="49"/>
  <c r="L204" i="49"/>
  <c r="M204" i="49"/>
  <c r="N204" i="49"/>
  <c r="O204" i="49"/>
  <c r="P204" i="49"/>
  <c r="Q204" i="49"/>
  <c r="E205" i="49"/>
  <c r="F205" i="49"/>
  <c r="G205" i="49"/>
  <c r="H205" i="49"/>
  <c r="I205" i="49"/>
  <c r="J205" i="49"/>
  <c r="K205" i="49"/>
  <c r="L205" i="49"/>
  <c r="M205" i="49"/>
  <c r="N205" i="49"/>
  <c r="O205" i="49"/>
  <c r="P205" i="49"/>
  <c r="Q205" i="49"/>
  <c r="E206" i="49"/>
  <c r="F206" i="49"/>
  <c r="G206" i="49"/>
  <c r="H206" i="49"/>
  <c r="I206" i="49"/>
  <c r="J206" i="49"/>
  <c r="K206" i="49"/>
  <c r="L206" i="49"/>
  <c r="M206" i="49"/>
  <c r="N206" i="49"/>
  <c r="O206" i="49"/>
  <c r="P206" i="49"/>
  <c r="Q206" i="49"/>
  <c r="E207" i="49"/>
  <c r="F207" i="49"/>
  <c r="G207" i="49"/>
  <c r="H207" i="49"/>
  <c r="I207" i="49"/>
  <c r="J207" i="49"/>
  <c r="K207" i="49"/>
  <c r="L207" i="49"/>
  <c r="M207" i="49"/>
  <c r="N207" i="49"/>
  <c r="O207" i="49"/>
  <c r="P207" i="49"/>
  <c r="Q207" i="49"/>
  <c r="E208" i="49"/>
  <c r="F208" i="49"/>
  <c r="G208" i="49"/>
  <c r="H208" i="49"/>
  <c r="I208" i="49"/>
  <c r="J208" i="49"/>
  <c r="K208" i="49"/>
  <c r="L208" i="49"/>
  <c r="M208" i="49"/>
  <c r="N208" i="49"/>
  <c r="O208" i="49"/>
  <c r="P208" i="49"/>
  <c r="Q208" i="49"/>
  <c r="E209" i="49"/>
  <c r="F209" i="49"/>
  <c r="G209" i="49"/>
  <c r="H209" i="49"/>
  <c r="I209" i="49"/>
  <c r="J209" i="49"/>
  <c r="K209" i="49"/>
  <c r="L209" i="49"/>
  <c r="M209" i="49"/>
  <c r="N209" i="49"/>
  <c r="O209" i="49"/>
  <c r="P209" i="49"/>
  <c r="Q209" i="49"/>
  <c r="E210" i="49"/>
  <c r="F210" i="49"/>
  <c r="G210" i="49"/>
  <c r="H210" i="49"/>
  <c r="I210" i="49"/>
  <c r="J210" i="49"/>
  <c r="K210" i="49"/>
  <c r="L210" i="49"/>
  <c r="M210" i="49"/>
  <c r="N210" i="49"/>
  <c r="O210" i="49"/>
  <c r="P210" i="49"/>
  <c r="Q210" i="49"/>
  <c r="E211" i="49"/>
  <c r="F211" i="49"/>
  <c r="G211" i="49"/>
  <c r="H211" i="49"/>
  <c r="I211" i="49"/>
  <c r="J211" i="49"/>
  <c r="K211" i="49"/>
  <c r="L211" i="49"/>
  <c r="M211" i="49"/>
  <c r="N211" i="49"/>
  <c r="O211" i="49"/>
  <c r="P211" i="49"/>
  <c r="Q211" i="49"/>
  <c r="E212" i="49"/>
  <c r="F212" i="49"/>
  <c r="G212" i="49"/>
  <c r="H212" i="49"/>
  <c r="I212" i="49"/>
  <c r="J212" i="49"/>
  <c r="K212" i="49"/>
  <c r="L212" i="49"/>
  <c r="M212" i="49"/>
  <c r="N212" i="49"/>
  <c r="O212" i="49"/>
  <c r="P212" i="49"/>
  <c r="Q212" i="49"/>
  <c r="E213" i="49"/>
  <c r="F213" i="49"/>
  <c r="G213" i="49"/>
  <c r="H213" i="49"/>
  <c r="I213" i="49"/>
  <c r="J213" i="49"/>
  <c r="K213" i="49"/>
  <c r="L213" i="49"/>
  <c r="M213" i="49"/>
  <c r="N213" i="49"/>
  <c r="O213" i="49"/>
  <c r="P213" i="49"/>
  <c r="Q213" i="49"/>
  <c r="E226" i="49"/>
  <c r="F226" i="49"/>
  <c r="G226" i="49"/>
  <c r="H226" i="49"/>
  <c r="I226" i="49"/>
  <c r="J226" i="49"/>
  <c r="K226" i="49"/>
  <c r="L226" i="49"/>
  <c r="M226" i="49"/>
  <c r="N226" i="49"/>
  <c r="O226" i="49"/>
  <c r="P226" i="49"/>
  <c r="Q226" i="49"/>
  <c r="E227" i="49"/>
  <c r="F227" i="49"/>
  <c r="G227" i="49"/>
  <c r="H227" i="49"/>
  <c r="I227" i="49"/>
  <c r="J227" i="49"/>
  <c r="K227" i="49"/>
  <c r="L227" i="49"/>
  <c r="M227" i="49"/>
  <c r="N227" i="49"/>
  <c r="O227" i="49"/>
  <c r="P227" i="49"/>
  <c r="Q227" i="49"/>
  <c r="E228" i="49"/>
  <c r="F228" i="49"/>
  <c r="G228" i="49"/>
  <c r="H228" i="49"/>
  <c r="I228" i="49"/>
  <c r="J228" i="49"/>
  <c r="K228" i="49"/>
  <c r="L228" i="49"/>
  <c r="M228" i="49"/>
  <c r="N228" i="49"/>
  <c r="O228" i="49"/>
  <c r="P228" i="49"/>
  <c r="Q228" i="49"/>
  <c r="E229" i="49"/>
  <c r="F229" i="49"/>
  <c r="G229" i="49"/>
  <c r="H229" i="49"/>
  <c r="I229" i="49"/>
  <c r="J229" i="49"/>
  <c r="K229" i="49"/>
  <c r="L229" i="49"/>
  <c r="M229" i="49"/>
  <c r="N229" i="49"/>
  <c r="O229" i="49"/>
  <c r="P229" i="49"/>
  <c r="Q229" i="49"/>
  <c r="E230" i="49"/>
  <c r="F230" i="49"/>
  <c r="G230" i="49"/>
  <c r="H230" i="49"/>
  <c r="I230" i="49"/>
  <c r="J230" i="49"/>
  <c r="K230" i="49"/>
  <c r="L230" i="49"/>
  <c r="M230" i="49"/>
  <c r="N230" i="49"/>
  <c r="O230" i="49"/>
  <c r="P230" i="49"/>
  <c r="Q230" i="49"/>
  <c r="E231" i="49"/>
  <c r="F231" i="49"/>
  <c r="G231" i="49"/>
  <c r="H231" i="49"/>
  <c r="I231" i="49"/>
  <c r="J231" i="49"/>
  <c r="K231" i="49"/>
  <c r="L231" i="49"/>
  <c r="M231" i="49"/>
  <c r="N231" i="49"/>
  <c r="O231" i="49"/>
  <c r="P231" i="49"/>
  <c r="Q231" i="49"/>
  <c r="E88" i="49"/>
  <c r="F88" i="49"/>
  <c r="G88" i="49"/>
  <c r="H88" i="49"/>
  <c r="I88" i="49"/>
  <c r="J88" i="49"/>
  <c r="K88" i="49"/>
  <c r="L88" i="49"/>
  <c r="M88" i="49"/>
  <c r="N88" i="49"/>
  <c r="O88" i="49"/>
  <c r="P88" i="49"/>
  <c r="Q88" i="49"/>
  <c r="E89" i="49"/>
  <c r="F89" i="49"/>
  <c r="G89" i="49"/>
  <c r="H89" i="49"/>
  <c r="I89" i="49"/>
  <c r="J89" i="49"/>
  <c r="K89" i="49"/>
  <c r="L89" i="49"/>
  <c r="M89" i="49"/>
  <c r="N89" i="49"/>
  <c r="O89" i="49"/>
  <c r="P89" i="49"/>
  <c r="Q89" i="49"/>
  <c r="E90" i="49"/>
  <c r="F90" i="49"/>
  <c r="G90" i="49"/>
  <c r="H90" i="49"/>
  <c r="I90" i="49"/>
  <c r="J90" i="49"/>
  <c r="K90" i="49"/>
  <c r="L90" i="49"/>
  <c r="M90" i="49"/>
  <c r="N90" i="49"/>
  <c r="O90" i="49"/>
  <c r="P90" i="49"/>
  <c r="Q90" i="49"/>
  <c r="E91" i="49"/>
  <c r="F91" i="49"/>
  <c r="G91" i="49"/>
  <c r="H91" i="49"/>
  <c r="I91" i="49"/>
  <c r="J91" i="49"/>
  <c r="K91" i="49"/>
  <c r="L91" i="49"/>
  <c r="M91" i="49"/>
  <c r="N91" i="49"/>
  <c r="O91" i="49"/>
  <c r="P91" i="49"/>
  <c r="Q91" i="49"/>
  <c r="E92" i="49"/>
  <c r="F92" i="49"/>
  <c r="G92" i="49"/>
  <c r="H92" i="49"/>
  <c r="I92" i="49"/>
  <c r="J92" i="49"/>
  <c r="K92" i="49"/>
  <c r="L92" i="49"/>
  <c r="M92" i="49"/>
  <c r="N92" i="49"/>
  <c r="O92" i="49"/>
  <c r="P92" i="49"/>
  <c r="Q92" i="49"/>
  <c r="E93" i="49"/>
  <c r="F93" i="49"/>
  <c r="G93" i="49"/>
  <c r="H93" i="49"/>
  <c r="I93" i="49"/>
  <c r="J93" i="49"/>
  <c r="K93" i="49"/>
  <c r="L93" i="49"/>
  <c r="M93" i="49"/>
  <c r="N93" i="49"/>
  <c r="O93" i="49"/>
  <c r="P93" i="49"/>
  <c r="Q93" i="49"/>
  <c r="E94" i="49"/>
  <c r="F94" i="49"/>
  <c r="G94" i="49"/>
  <c r="H94" i="49"/>
  <c r="I94" i="49"/>
  <c r="J94" i="49"/>
  <c r="K94" i="49"/>
  <c r="L94" i="49"/>
  <c r="M94" i="49"/>
  <c r="N94" i="49"/>
  <c r="O94" i="49"/>
  <c r="P94" i="49"/>
  <c r="Q94" i="49"/>
  <c r="E95" i="49"/>
  <c r="F95" i="49"/>
  <c r="G95" i="49"/>
  <c r="H95" i="49"/>
  <c r="I95" i="49"/>
  <c r="J95" i="49"/>
  <c r="K95" i="49"/>
  <c r="L95" i="49"/>
  <c r="M95" i="49"/>
  <c r="N95" i="49"/>
  <c r="O95" i="49"/>
  <c r="P95" i="49"/>
  <c r="Q95" i="49"/>
  <c r="E99" i="49"/>
  <c r="F99" i="49"/>
  <c r="G99" i="49"/>
  <c r="H99" i="49"/>
  <c r="I99" i="49"/>
  <c r="J99" i="49"/>
  <c r="K99" i="49"/>
  <c r="L99" i="49"/>
  <c r="M99" i="49"/>
  <c r="N99" i="49"/>
  <c r="O99" i="49"/>
  <c r="P99" i="49"/>
  <c r="Q99" i="49"/>
  <c r="E100" i="49"/>
  <c r="F100" i="49"/>
  <c r="G100" i="49"/>
  <c r="H100" i="49"/>
  <c r="I100" i="49"/>
  <c r="J100" i="49"/>
  <c r="K100" i="49"/>
  <c r="L100" i="49"/>
  <c r="M100" i="49"/>
  <c r="N100" i="49"/>
  <c r="O100" i="49"/>
  <c r="P100" i="49"/>
  <c r="Q100" i="49"/>
  <c r="E101" i="49"/>
  <c r="F101" i="49"/>
  <c r="G101" i="49"/>
  <c r="H101" i="49"/>
  <c r="I101" i="49"/>
  <c r="J101" i="49"/>
  <c r="K101" i="49"/>
  <c r="L101" i="49"/>
  <c r="M101" i="49"/>
  <c r="N101" i="49"/>
  <c r="O101" i="49"/>
  <c r="P101" i="49"/>
  <c r="Q101" i="49"/>
  <c r="E102" i="49"/>
  <c r="F102" i="49"/>
  <c r="G102" i="49"/>
  <c r="H102" i="49"/>
  <c r="I102" i="49"/>
  <c r="J102" i="49"/>
  <c r="K102" i="49"/>
  <c r="L102" i="49"/>
  <c r="M102" i="49"/>
  <c r="N102" i="49"/>
  <c r="O102" i="49"/>
  <c r="P102" i="49"/>
  <c r="Q102" i="49"/>
  <c r="E103" i="49"/>
  <c r="F103" i="49"/>
  <c r="G103" i="49"/>
  <c r="H103" i="49"/>
  <c r="I103" i="49"/>
  <c r="J103" i="49"/>
  <c r="K103" i="49"/>
  <c r="L103" i="49"/>
  <c r="M103" i="49"/>
  <c r="N103" i="49"/>
  <c r="O103" i="49"/>
  <c r="P103" i="49"/>
  <c r="Q103" i="49"/>
  <c r="E104" i="49"/>
  <c r="F104" i="49"/>
  <c r="G104" i="49"/>
  <c r="H104" i="49"/>
  <c r="I104" i="49"/>
  <c r="J104" i="49"/>
  <c r="K104" i="49"/>
  <c r="L104" i="49"/>
  <c r="M104" i="49"/>
  <c r="N104" i="49"/>
  <c r="O104" i="49"/>
  <c r="P104" i="49"/>
  <c r="Q104" i="49"/>
  <c r="E105" i="49"/>
  <c r="F105" i="49"/>
  <c r="G105" i="49"/>
  <c r="H105" i="49"/>
  <c r="I105" i="49"/>
  <c r="J105" i="49"/>
  <c r="K105" i="49"/>
  <c r="L105" i="49"/>
  <c r="M105" i="49"/>
  <c r="N105" i="49"/>
  <c r="O105" i="49"/>
  <c r="P105" i="49"/>
  <c r="Q105" i="49"/>
  <c r="E106" i="49"/>
  <c r="F106" i="49"/>
  <c r="G106" i="49"/>
  <c r="H106" i="49"/>
  <c r="I106" i="49"/>
  <c r="J106" i="49"/>
  <c r="K106" i="49"/>
  <c r="L106" i="49"/>
  <c r="M106" i="49"/>
  <c r="N106" i="49"/>
  <c r="O106" i="49"/>
  <c r="P106" i="49"/>
  <c r="Q106" i="49"/>
  <c r="E107" i="49"/>
  <c r="F107" i="49"/>
  <c r="G107" i="49"/>
  <c r="H107" i="49"/>
  <c r="I107" i="49"/>
  <c r="J107" i="49"/>
  <c r="K107" i="49"/>
  <c r="L107" i="49"/>
  <c r="M107" i="49"/>
  <c r="N107" i="49"/>
  <c r="O107" i="49"/>
  <c r="P107" i="49"/>
  <c r="Q107" i="49"/>
  <c r="E108" i="49"/>
  <c r="F108" i="49"/>
  <c r="G108" i="49"/>
  <c r="H108" i="49"/>
  <c r="I108" i="49"/>
  <c r="J108" i="49"/>
  <c r="K108" i="49"/>
  <c r="L108" i="49"/>
  <c r="M108" i="49"/>
  <c r="N108" i="49"/>
  <c r="O108" i="49"/>
  <c r="P108" i="49"/>
  <c r="Q108" i="49"/>
  <c r="E109" i="49"/>
  <c r="F109" i="49"/>
  <c r="G109" i="49"/>
  <c r="H109" i="49"/>
  <c r="I109" i="49"/>
  <c r="J109" i="49"/>
  <c r="K109" i="49"/>
  <c r="L109" i="49"/>
  <c r="M109" i="49"/>
  <c r="N109" i="49"/>
  <c r="O109" i="49"/>
  <c r="P109" i="49"/>
  <c r="Q109" i="49"/>
  <c r="E110" i="49"/>
  <c r="F110" i="49"/>
  <c r="G110" i="49"/>
  <c r="H110" i="49"/>
  <c r="I110" i="49"/>
  <c r="J110" i="49"/>
  <c r="K110" i="49"/>
  <c r="L110" i="49"/>
  <c r="M110" i="49"/>
  <c r="N110" i="49"/>
  <c r="O110" i="49"/>
  <c r="P110" i="49"/>
  <c r="Q110" i="49"/>
  <c r="E111" i="49"/>
  <c r="F111" i="49"/>
  <c r="G111" i="49"/>
  <c r="H111" i="49"/>
  <c r="I111" i="49"/>
  <c r="J111" i="49"/>
  <c r="K111" i="49"/>
  <c r="L111" i="49"/>
  <c r="M111" i="49"/>
  <c r="N111" i="49"/>
  <c r="O111" i="49"/>
  <c r="P111" i="49"/>
  <c r="Q111" i="49"/>
  <c r="E112" i="49"/>
  <c r="F112" i="49"/>
  <c r="G112" i="49"/>
  <c r="H112" i="49"/>
  <c r="I112" i="49"/>
  <c r="J112" i="49"/>
  <c r="K112" i="49"/>
  <c r="L112" i="49"/>
  <c r="M112" i="49"/>
  <c r="N112" i="49"/>
  <c r="O112" i="49"/>
  <c r="P112" i="49"/>
  <c r="Q112" i="49"/>
  <c r="E113" i="49"/>
  <c r="F113" i="49"/>
  <c r="G113" i="49"/>
  <c r="H113" i="49"/>
  <c r="I113" i="49"/>
  <c r="J113" i="49"/>
  <c r="K113" i="49"/>
  <c r="L113" i="49"/>
  <c r="M113" i="49"/>
  <c r="N113" i="49"/>
  <c r="O113" i="49"/>
  <c r="P113" i="49"/>
  <c r="Q113" i="49"/>
  <c r="E114" i="49"/>
  <c r="F114" i="49"/>
  <c r="G114" i="49"/>
  <c r="H114" i="49"/>
  <c r="I114" i="49"/>
  <c r="J114" i="49"/>
  <c r="K114" i="49"/>
  <c r="L114" i="49"/>
  <c r="M114" i="49"/>
  <c r="N114" i="49"/>
  <c r="O114" i="49"/>
  <c r="P114" i="49"/>
  <c r="Q114" i="49"/>
  <c r="E115" i="49"/>
  <c r="F115" i="49"/>
  <c r="G115" i="49"/>
  <c r="H115" i="49"/>
  <c r="I115" i="49"/>
  <c r="J115" i="49"/>
  <c r="K115" i="49"/>
  <c r="L115" i="49"/>
  <c r="M115" i="49"/>
  <c r="N115" i="49"/>
  <c r="O115" i="49"/>
  <c r="P115" i="49"/>
  <c r="Q115" i="49"/>
  <c r="E116" i="49"/>
  <c r="F116" i="49"/>
  <c r="G116" i="49"/>
  <c r="H116" i="49"/>
  <c r="I116" i="49"/>
  <c r="J116" i="49"/>
  <c r="K116" i="49"/>
  <c r="L116" i="49"/>
  <c r="M116" i="49"/>
  <c r="N116" i="49"/>
  <c r="O116" i="49"/>
  <c r="P116" i="49"/>
  <c r="Q116" i="49"/>
  <c r="E117" i="49"/>
  <c r="F117" i="49"/>
  <c r="G117" i="49"/>
  <c r="H117" i="49"/>
  <c r="I117" i="49"/>
  <c r="J117" i="49"/>
  <c r="K117" i="49"/>
  <c r="L117" i="49"/>
  <c r="M117" i="49"/>
  <c r="N117" i="49"/>
  <c r="O117" i="49"/>
  <c r="P117" i="49"/>
  <c r="Q117" i="49"/>
  <c r="E118" i="49"/>
  <c r="F118" i="49"/>
  <c r="G118" i="49"/>
  <c r="H118" i="49"/>
  <c r="I118" i="49"/>
  <c r="J118" i="49"/>
  <c r="K118" i="49"/>
  <c r="L118" i="49"/>
  <c r="M118" i="49"/>
  <c r="N118" i="49"/>
  <c r="O118" i="49"/>
  <c r="P118" i="49"/>
  <c r="Q118" i="49"/>
  <c r="E119" i="49"/>
  <c r="F119" i="49"/>
  <c r="G119" i="49"/>
  <c r="H119" i="49"/>
  <c r="I119" i="49"/>
  <c r="J119" i="49"/>
  <c r="K119" i="49"/>
  <c r="L119" i="49"/>
  <c r="M119" i="49"/>
  <c r="N119" i="49"/>
  <c r="O119" i="49"/>
  <c r="P119" i="49"/>
  <c r="Q119" i="49"/>
  <c r="E120" i="49"/>
  <c r="F120" i="49"/>
  <c r="G120" i="49"/>
  <c r="H120" i="49"/>
  <c r="I120" i="49"/>
  <c r="J120" i="49"/>
  <c r="K120" i="49"/>
  <c r="L120" i="49"/>
  <c r="M120" i="49"/>
  <c r="N120" i="49"/>
  <c r="O120" i="49"/>
  <c r="P120" i="49"/>
  <c r="Q120" i="49"/>
  <c r="E121" i="49"/>
  <c r="F121" i="49"/>
  <c r="G121" i="49"/>
  <c r="H121" i="49"/>
  <c r="I121" i="49"/>
  <c r="J121" i="49"/>
  <c r="K121" i="49"/>
  <c r="L121" i="49"/>
  <c r="M121" i="49"/>
  <c r="N121" i="49"/>
  <c r="O121" i="49"/>
  <c r="P121" i="49"/>
  <c r="Q121" i="49"/>
  <c r="E122" i="49"/>
  <c r="F122" i="49"/>
  <c r="G122" i="49"/>
  <c r="H122" i="49"/>
  <c r="I122" i="49"/>
  <c r="J122" i="49"/>
  <c r="K122" i="49"/>
  <c r="L122" i="49"/>
  <c r="M122" i="49"/>
  <c r="N122" i="49"/>
  <c r="O122" i="49"/>
  <c r="P122" i="49"/>
  <c r="Q122" i="49"/>
  <c r="E123" i="49"/>
  <c r="F123" i="49"/>
  <c r="G123" i="49"/>
  <c r="H123" i="49"/>
  <c r="I123" i="49"/>
  <c r="J123" i="49"/>
  <c r="K123" i="49"/>
  <c r="L123" i="49"/>
  <c r="M123" i="49"/>
  <c r="N123" i="49"/>
  <c r="O123" i="49"/>
  <c r="P123" i="49"/>
  <c r="Q123" i="49"/>
  <c r="E124" i="49"/>
  <c r="F124" i="49"/>
  <c r="G124" i="49"/>
  <c r="H124" i="49"/>
  <c r="I124" i="49"/>
  <c r="J124" i="49"/>
  <c r="K124" i="49"/>
  <c r="L124" i="49"/>
  <c r="M124" i="49"/>
  <c r="N124" i="49"/>
  <c r="O124" i="49"/>
  <c r="P124" i="49"/>
  <c r="Q124" i="49"/>
  <c r="E125" i="49"/>
  <c r="F125" i="49"/>
  <c r="G125" i="49"/>
  <c r="H125" i="49"/>
  <c r="I125" i="49"/>
  <c r="J125" i="49"/>
  <c r="K125" i="49"/>
  <c r="L125" i="49"/>
  <c r="M125" i="49"/>
  <c r="N125" i="49"/>
  <c r="O125" i="49"/>
  <c r="P125" i="49"/>
  <c r="Q125" i="49"/>
  <c r="E126" i="49"/>
  <c r="F126" i="49"/>
  <c r="G126" i="49"/>
  <c r="H126" i="49"/>
  <c r="I126" i="49"/>
  <c r="J126" i="49"/>
  <c r="K126" i="49"/>
  <c r="L126" i="49"/>
  <c r="M126" i="49"/>
  <c r="N126" i="49"/>
  <c r="O126" i="49"/>
  <c r="P126" i="49"/>
  <c r="Q126" i="49"/>
  <c r="E127" i="49"/>
  <c r="F127" i="49"/>
  <c r="G127" i="49"/>
  <c r="H127" i="49"/>
  <c r="I127" i="49"/>
  <c r="J127" i="49"/>
  <c r="K127" i="49"/>
  <c r="L127" i="49"/>
  <c r="M127" i="49"/>
  <c r="N127" i="49"/>
  <c r="O127" i="49"/>
  <c r="P127" i="49"/>
  <c r="Q127" i="49"/>
  <c r="E128" i="49"/>
  <c r="F128" i="49"/>
  <c r="G128" i="49"/>
  <c r="H128" i="49"/>
  <c r="I128" i="49"/>
  <c r="J128" i="49"/>
  <c r="K128" i="49"/>
  <c r="L128" i="49"/>
  <c r="M128" i="49"/>
  <c r="N128" i="49"/>
  <c r="O128" i="49"/>
  <c r="P128" i="49"/>
  <c r="Q128" i="49"/>
  <c r="E129" i="49"/>
  <c r="F129" i="49"/>
  <c r="G129" i="49"/>
  <c r="H129" i="49"/>
  <c r="I129" i="49"/>
  <c r="J129" i="49"/>
  <c r="K129" i="49"/>
  <c r="L129" i="49"/>
  <c r="M129" i="49"/>
  <c r="N129" i="49"/>
  <c r="O129" i="49"/>
  <c r="P129" i="49"/>
  <c r="Q129" i="49"/>
  <c r="E130" i="49"/>
  <c r="F130" i="49"/>
  <c r="G130" i="49"/>
  <c r="H130" i="49"/>
  <c r="I130" i="49"/>
  <c r="J130" i="49"/>
  <c r="K130" i="49"/>
  <c r="L130" i="49"/>
  <c r="M130" i="49"/>
  <c r="N130" i="49"/>
  <c r="O130" i="49"/>
  <c r="P130" i="49"/>
  <c r="Q130" i="49"/>
  <c r="E131" i="49"/>
  <c r="F131" i="49"/>
  <c r="G131" i="49"/>
  <c r="H131" i="49"/>
  <c r="I131" i="49"/>
  <c r="J131" i="49"/>
  <c r="K131" i="49"/>
  <c r="L131" i="49"/>
  <c r="M131" i="49"/>
  <c r="N131" i="49"/>
  <c r="O131" i="49"/>
  <c r="P131" i="49"/>
  <c r="Q131" i="49"/>
  <c r="E132" i="49"/>
  <c r="F132" i="49"/>
  <c r="G132" i="49"/>
  <c r="H132" i="49"/>
  <c r="I132" i="49"/>
  <c r="J132" i="49"/>
  <c r="K132" i="49"/>
  <c r="L132" i="49"/>
  <c r="M132" i="49"/>
  <c r="N132" i="49"/>
  <c r="O132" i="49"/>
  <c r="P132" i="49"/>
  <c r="Q132" i="49"/>
  <c r="E133" i="49"/>
  <c r="F133" i="49"/>
  <c r="G133" i="49"/>
  <c r="H133" i="49"/>
  <c r="I133" i="49"/>
  <c r="J133" i="49"/>
  <c r="K133" i="49"/>
  <c r="L133" i="49"/>
  <c r="M133" i="49"/>
  <c r="N133" i="49"/>
  <c r="O133" i="49"/>
  <c r="P133" i="49"/>
  <c r="Q133" i="49"/>
  <c r="E134" i="49"/>
  <c r="F134" i="49"/>
  <c r="G134" i="49"/>
  <c r="H134" i="49"/>
  <c r="I134" i="49"/>
  <c r="J134" i="49"/>
  <c r="K134" i="49"/>
  <c r="L134" i="49"/>
  <c r="M134" i="49"/>
  <c r="N134" i="49"/>
  <c r="O134" i="49"/>
  <c r="P134" i="49"/>
  <c r="Q134" i="49"/>
  <c r="E135" i="49"/>
  <c r="F135" i="49"/>
  <c r="G135" i="49"/>
  <c r="H135" i="49"/>
  <c r="I135" i="49"/>
  <c r="J135" i="49"/>
  <c r="K135" i="49"/>
  <c r="L135" i="49"/>
  <c r="M135" i="49"/>
  <c r="N135" i="49"/>
  <c r="O135" i="49"/>
  <c r="P135" i="49"/>
  <c r="Q135" i="49"/>
  <c r="E136" i="49"/>
  <c r="F136" i="49"/>
  <c r="G136" i="49"/>
  <c r="H136" i="49"/>
  <c r="I136" i="49"/>
  <c r="J136" i="49"/>
  <c r="K136" i="49"/>
  <c r="L136" i="49"/>
  <c r="M136" i="49"/>
  <c r="N136" i="49"/>
  <c r="O136" i="49"/>
  <c r="P136" i="49"/>
  <c r="Q136" i="49"/>
  <c r="E149" i="49"/>
  <c r="F149" i="49"/>
  <c r="G149" i="49"/>
  <c r="H149" i="49"/>
  <c r="I149" i="49"/>
  <c r="J149" i="49"/>
  <c r="K149" i="49"/>
  <c r="L149" i="49"/>
  <c r="M149" i="49"/>
  <c r="N149" i="49"/>
  <c r="O149" i="49"/>
  <c r="P149" i="49"/>
  <c r="Q149" i="49"/>
  <c r="E150" i="49"/>
  <c r="F150" i="49"/>
  <c r="G150" i="49"/>
  <c r="H150" i="49"/>
  <c r="I150" i="49"/>
  <c r="J150" i="49"/>
  <c r="K150" i="49"/>
  <c r="L150" i="49"/>
  <c r="M150" i="49"/>
  <c r="N150" i="49"/>
  <c r="O150" i="49"/>
  <c r="P150" i="49"/>
  <c r="Q150" i="49"/>
  <c r="E151" i="49"/>
  <c r="F151" i="49"/>
  <c r="G151" i="49"/>
  <c r="H151" i="49"/>
  <c r="I151" i="49"/>
  <c r="J151" i="49"/>
  <c r="K151" i="49"/>
  <c r="L151" i="49"/>
  <c r="M151" i="49"/>
  <c r="N151" i="49"/>
  <c r="O151" i="49"/>
  <c r="P151" i="49"/>
  <c r="Q151" i="49"/>
  <c r="E152" i="49"/>
  <c r="F152" i="49"/>
  <c r="G152" i="49"/>
  <c r="H152" i="49"/>
  <c r="I152" i="49"/>
  <c r="J152" i="49"/>
  <c r="K152" i="49"/>
  <c r="L152" i="49"/>
  <c r="M152" i="49"/>
  <c r="N152" i="49"/>
  <c r="O152" i="49"/>
  <c r="P152" i="49"/>
  <c r="Q152" i="49"/>
  <c r="E153" i="49"/>
  <c r="F153" i="49"/>
  <c r="G153" i="49"/>
  <c r="H153" i="49"/>
  <c r="I153" i="49"/>
  <c r="J153" i="49"/>
  <c r="K153" i="49"/>
  <c r="L153" i="49"/>
  <c r="M153" i="49"/>
  <c r="N153" i="49"/>
  <c r="O153" i="49"/>
  <c r="P153" i="49"/>
  <c r="Q153" i="49"/>
  <c r="E154" i="49"/>
  <c r="F154" i="49"/>
  <c r="G154" i="49"/>
  <c r="H154" i="49"/>
  <c r="I154" i="49"/>
  <c r="J154" i="49"/>
  <c r="K154" i="49"/>
  <c r="L154" i="49"/>
  <c r="M154" i="49"/>
  <c r="N154" i="49"/>
  <c r="O154" i="49"/>
  <c r="P154" i="49"/>
  <c r="Q154" i="49"/>
  <c r="E11" i="49"/>
  <c r="F11" i="49"/>
  <c r="G11" i="49"/>
  <c r="H11" i="49"/>
  <c r="I11" i="49"/>
  <c r="J11" i="49"/>
  <c r="K11" i="49"/>
  <c r="L11" i="49"/>
  <c r="M11" i="49"/>
  <c r="N11" i="49"/>
  <c r="O11" i="49"/>
  <c r="P11" i="49"/>
  <c r="Q11" i="49"/>
  <c r="E12" i="49"/>
  <c r="F12" i="49"/>
  <c r="G12" i="49"/>
  <c r="H12" i="49"/>
  <c r="I12" i="49"/>
  <c r="J12" i="49"/>
  <c r="K12" i="49"/>
  <c r="L12" i="49"/>
  <c r="M12" i="49"/>
  <c r="N12" i="49"/>
  <c r="O12" i="49"/>
  <c r="P12" i="49"/>
  <c r="Q12" i="49"/>
  <c r="E13" i="49"/>
  <c r="F13" i="49"/>
  <c r="G13" i="49"/>
  <c r="H13" i="49"/>
  <c r="I13" i="49"/>
  <c r="J13" i="49"/>
  <c r="K13" i="49"/>
  <c r="L13" i="49"/>
  <c r="M13" i="49"/>
  <c r="N13" i="49"/>
  <c r="O13" i="49"/>
  <c r="P13" i="49"/>
  <c r="Q13" i="49"/>
  <c r="E14" i="49"/>
  <c r="F14" i="49"/>
  <c r="G14" i="49"/>
  <c r="H14" i="49"/>
  <c r="I14" i="49"/>
  <c r="J14" i="49"/>
  <c r="K14" i="49"/>
  <c r="L14" i="49"/>
  <c r="M14" i="49"/>
  <c r="N14" i="49"/>
  <c r="O14" i="49"/>
  <c r="P14" i="49"/>
  <c r="Q14" i="49"/>
  <c r="E15" i="49"/>
  <c r="F15" i="49"/>
  <c r="G15" i="49"/>
  <c r="H15" i="49"/>
  <c r="I15" i="49"/>
  <c r="J15" i="49"/>
  <c r="K15" i="49"/>
  <c r="L15" i="49"/>
  <c r="M15" i="49"/>
  <c r="N15" i="49"/>
  <c r="O15" i="49"/>
  <c r="P15" i="49"/>
  <c r="Q15" i="49"/>
  <c r="E16" i="49"/>
  <c r="F16" i="49"/>
  <c r="G16" i="49"/>
  <c r="H16" i="49"/>
  <c r="I16" i="49"/>
  <c r="J16" i="49"/>
  <c r="K16" i="49"/>
  <c r="L16" i="49"/>
  <c r="M16" i="49"/>
  <c r="N16" i="49"/>
  <c r="O16" i="49"/>
  <c r="P16" i="49"/>
  <c r="Q16" i="49"/>
  <c r="E17" i="49"/>
  <c r="F17" i="49"/>
  <c r="G17" i="49"/>
  <c r="H17" i="49"/>
  <c r="I17" i="49"/>
  <c r="J17" i="49"/>
  <c r="K17" i="49"/>
  <c r="L17" i="49"/>
  <c r="M17" i="49"/>
  <c r="N17" i="49"/>
  <c r="O17" i="49"/>
  <c r="P17" i="49"/>
  <c r="Q17" i="49"/>
  <c r="E18" i="49"/>
  <c r="F18" i="49"/>
  <c r="G18" i="49"/>
  <c r="H18" i="49"/>
  <c r="I18" i="49"/>
  <c r="J18" i="49"/>
  <c r="K18" i="49"/>
  <c r="L18" i="49"/>
  <c r="M18" i="49"/>
  <c r="N18" i="49"/>
  <c r="O18" i="49"/>
  <c r="P18" i="49"/>
  <c r="Q18" i="49"/>
  <c r="E22" i="49"/>
  <c r="F22" i="49"/>
  <c r="G22" i="49"/>
  <c r="H22" i="49"/>
  <c r="I22" i="49"/>
  <c r="J22" i="49"/>
  <c r="K22" i="49"/>
  <c r="L22" i="49"/>
  <c r="M22" i="49"/>
  <c r="N22" i="49"/>
  <c r="O22" i="49"/>
  <c r="P22" i="49"/>
  <c r="Q22" i="49"/>
  <c r="E23" i="49"/>
  <c r="F23" i="49"/>
  <c r="G23" i="49"/>
  <c r="H23" i="49"/>
  <c r="I23" i="49"/>
  <c r="J23" i="49"/>
  <c r="K23" i="49"/>
  <c r="L23" i="49"/>
  <c r="M23" i="49"/>
  <c r="N23" i="49"/>
  <c r="O23" i="49"/>
  <c r="P23" i="49"/>
  <c r="Q23" i="49"/>
  <c r="E24" i="49"/>
  <c r="F24" i="49"/>
  <c r="G24" i="49"/>
  <c r="H24" i="49"/>
  <c r="I24" i="49"/>
  <c r="J24" i="49"/>
  <c r="K24" i="49"/>
  <c r="L24" i="49"/>
  <c r="M24" i="49"/>
  <c r="N24" i="49"/>
  <c r="O24" i="49"/>
  <c r="P24" i="49"/>
  <c r="Q24" i="49"/>
  <c r="E25" i="49"/>
  <c r="F25" i="49"/>
  <c r="G25" i="49"/>
  <c r="H25" i="49"/>
  <c r="I25" i="49"/>
  <c r="J25" i="49"/>
  <c r="K25" i="49"/>
  <c r="L25" i="49"/>
  <c r="M25" i="49"/>
  <c r="N25" i="49"/>
  <c r="O25" i="49"/>
  <c r="P25" i="49"/>
  <c r="Q25" i="49"/>
  <c r="E26" i="49"/>
  <c r="F26" i="49"/>
  <c r="G26" i="49"/>
  <c r="H26" i="49"/>
  <c r="I26" i="49"/>
  <c r="J26" i="49"/>
  <c r="K26" i="49"/>
  <c r="L26" i="49"/>
  <c r="M26" i="49"/>
  <c r="N26" i="49"/>
  <c r="O26" i="49"/>
  <c r="P26" i="49"/>
  <c r="Q26" i="49"/>
  <c r="E27" i="49"/>
  <c r="F27" i="49"/>
  <c r="G27" i="49"/>
  <c r="H27" i="49"/>
  <c r="I27" i="49"/>
  <c r="J27" i="49"/>
  <c r="K27" i="49"/>
  <c r="L27" i="49"/>
  <c r="M27" i="49"/>
  <c r="N27" i="49"/>
  <c r="O27" i="49"/>
  <c r="P27" i="49"/>
  <c r="Q27" i="49"/>
  <c r="E28" i="49"/>
  <c r="F28" i="49"/>
  <c r="G28" i="49"/>
  <c r="H28" i="49"/>
  <c r="I28" i="49"/>
  <c r="J28" i="49"/>
  <c r="K28" i="49"/>
  <c r="L28" i="49"/>
  <c r="M28" i="49"/>
  <c r="N28" i="49"/>
  <c r="O28" i="49"/>
  <c r="P28" i="49"/>
  <c r="Q28" i="49"/>
  <c r="E29" i="49"/>
  <c r="F29" i="49"/>
  <c r="G29" i="49"/>
  <c r="H29" i="49"/>
  <c r="I29" i="49"/>
  <c r="J29" i="49"/>
  <c r="K29" i="49"/>
  <c r="L29" i="49"/>
  <c r="M29" i="49"/>
  <c r="N29" i="49"/>
  <c r="O29" i="49"/>
  <c r="P29" i="49"/>
  <c r="Q29" i="49"/>
  <c r="E30" i="49"/>
  <c r="F30" i="49"/>
  <c r="G30" i="49"/>
  <c r="H30" i="49"/>
  <c r="I30" i="49"/>
  <c r="J30" i="49"/>
  <c r="K30" i="49"/>
  <c r="L30" i="49"/>
  <c r="M30" i="49"/>
  <c r="N30" i="49"/>
  <c r="O30" i="49"/>
  <c r="P30" i="49"/>
  <c r="Q30" i="49"/>
  <c r="E31" i="49"/>
  <c r="F31" i="49"/>
  <c r="G31" i="49"/>
  <c r="H31" i="49"/>
  <c r="I31" i="49"/>
  <c r="J31" i="49"/>
  <c r="K31" i="49"/>
  <c r="L31" i="49"/>
  <c r="M31" i="49"/>
  <c r="N31" i="49"/>
  <c r="O31" i="49"/>
  <c r="P31" i="49"/>
  <c r="Q31" i="49"/>
  <c r="E32" i="49"/>
  <c r="F32" i="49"/>
  <c r="G32" i="49"/>
  <c r="H32" i="49"/>
  <c r="I32" i="49"/>
  <c r="J32" i="49"/>
  <c r="K32" i="49"/>
  <c r="L32" i="49"/>
  <c r="M32" i="49"/>
  <c r="N32" i="49"/>
  <c r="O32" i="49"/>
  <c r="P32" i="49"/>
  <c r="Q32" i="49"/>
  <c r="E33" i="49"/>
  <c r="F33" i="49"/>
  <c r="G33" i="49"/>
  <c r="H33" i="49"/>
  <c r="I33" i="49"/>
  <c r="J33" i="49"/>
  <c r="K33" i="49"/>
  <c r="L33" i="49"/>
  <c r="M33" i="49"/>
  <c r="N33" i="49"/>
  <c r="O33" i="49"/>
  <c r="P33" i="49"/>
  <c r="Q33" i="49"/>
  <c r="E34" i="49"/>
  <c r="F34" i="49"/>
  <c r="G34" i="49"/>
  <c r="H34" i="49"/>
  <c r="I34" i="49"/>
  <c r="J34" i="49"/>
  <c r="K34" i="49"/>
  <c r="L34" i="49"/>
  <c r="M34" i="49"/>
  <c r="N34" i="49"/>
  <c r="O34" i="49"/>
  <c r="P34" i="49"/>
  <c r="Q34" i="49"/>
  <c r="E35" i="49"/>
  <c r="F35" i="49"/>
  <c r="G35" i="49"/>
  <c r="H35" i="49"/>
  <c r="I35" i="49"/>
  <c r="J35" i="49"/>
  <c r="K35" i="49"/>
  <c r="L35" i="49"/>
  <c r="M35" i="49"/>
  <c r="N35" i="49"/>
  <c r="O35" i="49"/>
  <c r="P35" i="49"/>
  <c r="Q35" i="49"/>
  <c r="E36" i="49"/>
  <c r="F36" i="49"/>
  <c r="G36" i="49"/>
  <c r="H36" i="49"/>
  <c r="I36" i="49"/>
  <c r="J36" i="49"/>
  <c r="K36" i="49"/>
  <c r="L36" i="49"/>
  <c r="M36" i="49"/>
  <c r="N36" i="49"/>
  <c r="O36" i="49"/>
  <c r="P36" i="49"/>
  <c r="Q36" i="49"/>
  <c r="E37" i="49"/>
  <c r="F37" i="49"/>
  <c r="G37" i="49"/>
  <c r="H37" i="49"/>
  <c r="I37" i="49"/>
  <c r="J37" i="49"/>
  <c r="K37" i="49"/>
  <c r="L37" i="49"/>
  <c r="M37" i="49"/>
  <c r="N37" i="49"/>
  <c r="O37" i="49"/>
  <c r="P37" i="49"/>
  <c r="Q37" i="49"/>
  <c r="E38" i="49"/>
  <c r="F38" i="49"/>
  <c r="G38" i="49"/>
  <c r="H38" i="49"/>
  <c r="I38" i="49"/>
  <c r="J38" i="49"/>
  <c r="K38" i="49"/>
  <c r="L38" i="49"/>
  <c r="M38" i="49"/>
  <c r="N38" i="49"/>
  <c r="O38" i="49"/>
  <c r="P38" i="49"/>
  <c r="Q38" i="49"/>
  <c r="E39" i="49"/>
  <c r="F39" i="49"/>
  <c r="G39" i="49"/>
  <c r="H39" i="49"/>
  <c r="I39" i="49"/>
  <c r="J39" i="49"/>
  <c r="K39" i="49"/>
  <c r="L39" i="49"/>
  <c r="M39" i="49"/>
  <c r="N39" i="49"/>
  <c r="O39" i="49"/>
  <c r="P39" i="49"/>
  <c r="Q39" i="49"/>
  <c r="E40" i="49"/>
  <c r="F40" i="49"/>
  <c r="G40" i="49"/>
  <c r="H40" i="49"/>
  <c r="I40" i="49"/>
  <c r="J40" i="49"/>
  <c r="K40" i="49"/>
  <c r="L40" i="49"/>
  <c r="M40" i="49"/>
  <c r="N40" i="49"/>
  <c r="O40" i="49"/>
  <c r="P40" i="49"/>
  <c r="Q40" i="49"/>
  <c r="E41" i="49"/>
  <c r="F41" i="49"/>
  <c r="G41" i="49"/>
  <c r="H41" i="49"/>
  <c r="I41" i="49"/>
  <c r="J41" i="49"/>
  <c r="K41" i="49"/>
  <c r="L41" i="49"/>
  <c r="M41" i="49"/>
  <c r="N41" i="49"/>
  <c r="O41" i="49"/>
  <c r="P41" i="49"/>
  <c r="Q41" i="49"/>
  <c r="E42" i="49"/>
  <c r="F42" i="49"/>
  <c r="G42" i="49"/>
  <c r="H42" i="49"/>
  <c r="I42" i="49"/>
  <c r="J42" i="49"/>
  <c r="K42" i="49"/>
  <c r="L42" i="49"/>
  <c r="M42" i="49"/>
  <c r="N42" i="49"/>
  <c r="O42" i="49"/>
  <c r="P42" i="49"/>
  <c r="Q42" i="49"/>
  <c r="E43" i="49"/>
  <c r="F43" i="49"/>
  <c r="G43" i="49"/>
  <c r="H43" i="49"/>
  <c r="I43" i="49"/>
  <c r="J43" i="49"/>
  <c r="K43" i="49"/>
  <c r="L43" i="49"/>
  <c r="M43" i="49"/>
  <c r="N43" i="49"/>
  <c r="O43" i="49"/>
  <c r="P43" i="49"/>
  <c r="Q43" i="49"/>
  <c r="E44" i="49"/>
  <c r="F44" i="49"/>
  <c r="G44" i="49"/>
  <c r="H44" i="49"/>
  <c r="I44" i="49"/>
  <c r="J44" i="49"/>
  <c r="K44" i="49"/>
  <c r="L44" i="49"/>
  <c r="M44" i="49"/>
  <c r="N44" i="49"/>
  <c r="O44" i="49"/>
  <c r="P44" i="49"/>
  <c r="Q44" i="49"/>
  <c r="E45" i="49"/>
  <c r="F45" i="49"/>
  <c r="G45" i="49"/>
  <c r="H45" i="49"/>
  <c r="I45" i="49"/>
  <c r="J45" i="49"/>
  <c r="K45" i="49"/>
  <c r="L45" i="49"/>
  <c r="M45" i="49"/>
  <c r="N45" i="49"/>
  <c r="O45" i="49"/>
  <c r="P45" i="49"/>
  <c r="Q45" i="49"/>
  <c r="E46" i="49"/>
  <c r="F46" i="49"/>
  <c r="G46" i="49"/>
  <c r="H46" i="49"/>
  <c r="I46" i="49"/>
  <c r="J46" i="49"/>
  <c r="K46" i="49"/>
  <c r="L46" i="49"/>
  <c r="M46" i="49"/>
  <c r="N46" i="49"/>
  <c r="O46" i="49"/>
  <c r="P46" i="49"/>
  <c r="Q46" i="49"/>
  <c r="E47" i="49"/>
  <c r="F47" i="49"/>
  <c r="G47" i="49"/>
  <c r="H47" i="49"/>
  <c r="I47" i="49"/>
  <c r="J47" i="49"/>
  <c r="K47" i="49"/>
  <c r="L47" i="49"/>
  <c r="M47" i="49"/>
  <c r="N47" i="49"/>
  <c r="O47" i="49"/>
  <c r="P47" i="49"/>
  <c r="Q47" i="49"/>
  <c r="E48" i="49"/>
  <c r="F48" i="49"/>
  <c r="G48" i="49"/>
  <c r="H48" i="49"/>
  <c r="I48" i="49"/>
  <c r="J48" i="49"/>
  <c r="K48" i="49"/>
  <c r="L48" i="49"/>
  <c r="M48" i="49"/>
  <c r="N48" i="49"/>
  <c r="O48" i="49"/>
  <c r="P48" i="49"/>
  <c r="Q48" i="49"/>
  <c r="E49" i="49"/>
  <c r="F49" i="49"/>
  <c r="G49" i="49"/>
  <c r="H49" i="49"/>
  <c r="I49" i="49"/>
  <c r="J49" i="49"/>
  <c r="K49" i="49"/>
  <c r="L49" i="49"/>
  <c r="M49" i="49"/>
  <c r="N49" i="49"/>
  <c r="O49" i="49"/>
  <c r="P49" i="49"/>
  <c r="Q49" i="49"/>
  <c r="E50" i="49"/>
  <c r="F50" i="49"/>
  <c r="G50" i="49"/>
  <c r="H50" i="49"/>
  <c r="I50" i="49"/>
  <c r="J50" i="49"/>
  <c r="K50" i="49"/>
  <c r="L50" i="49"/>
  <c r="M50" i="49"/>
  <c r="N50" i="49"/>
  <c r="O50" i="49"/>
  <c r="P50" i="49"/>
  <c r="Q50" i="49"/>
  <c r="E51" i="49"/>
  <c r="F51" i="49"/>
  <c r="G51" i="49"/>
  <c r="H51" i="49"/>
  <c r="I51" i="49"/>
  <c r="J51" i="49"/>
  <c r="K51" i="49"/>
  <c r="L51" i="49"/>
  <c r="M51" i="49"/>
  <c r="N51" i="49"/>
  <c r="O51" i="49"/>
  <c r="P51" i="49"/>
  <c r="Q51" i="49"/>
  <c r="E52" i="49"/>
  <c r="F52" i="49"/>
  <c r="G52" i="49"/>
  <c r="H52" i="49"/>
  <c r="I52" i="49"/>
  <c r="J52" i="49"/>
  <c r="K52" i="49"/>
  <c r="L52" i="49"/>
  <c r="M52" i="49"/>
  <c r="N52" i="49"/>
  <c r="O52" i="49"/>
  <c r="P52" i="49"/>
  <c r="Q52" i="49"/>
  <c r="E53" i="49"/>
  <c r="F53" i="49"/>
  <c r="G53" i="49"/>
  <c r="H53" i="49"/>
  <c r="I53" i="49"/>
  <c r="J53" i="49"/>
  <c r="K53" i="49"/>
  <c r="L53" i="49"/>
  <c r="M53" i="49"/>
  <c r="N53" i="49"/>
  <c r="O53" i="49"/>
  <c r="P53" i="49"/>
  <c r="Q53" i="49"/>
  <c r="E54" i="49"/>
  <c r="F54" i="49"/>
  <c r="G54" i="49"/>
  <c r="H54" i="49"/>
  <c r="I54" i="49"/>
  <c r="J54" i="49"/>
  <c r="K54" i="49"/>
  <c r="L54" i="49"/>
  <c r="M54" i="49"/>
  <c r="N54" i="49"/>
  <c r="O54" i="49"/>
  <c r="P54" i="49"/>
  <c r="Q54" i="49"/>
  <c r="E55" i="49"/>
  <c r="F55" i="49"/>
  <c r="G55" i="49"/>
  <c r="H55" i="49"/>
  <c r="I55" i="49"/>
  <c r="J55" i="49"/>
  <c r="K55" i="49"/>
  <c r="L55" i="49"/>
  <c r="M55" i="49"/>
  <c r="N55" i="49"/>
  <c r="O55" i="49"/>
  <c r="P55" i="49"/>
  <c r="Q55" i="49"/>
  <c r="E56" i="49"/>
  <c r="F56" i="49"/>
  <c r="G56" i="49"/>
  <c r="H56" i="49"/>
  <c r="I56" i="49"/>
  <c r="J56" i="49"/>
  <c r="K56" i="49"/>
  <c r="L56" i="49"/>
  <c r="M56" i="49"/>
  <c r="N56" i="49"/>
  <c r="O56" i="49"/>
  <c r="P56" i="49"/>
  <c r="Q56" i="49"/>
  <c r="E57" i="49"/>
  <c r="F57" i="49"/>
  <c r="G57" i="49"/>
  <c r="H57" i="49"/>
  <c r="I57" i="49"/>
  <c r="J57" i="49"/>
  <c r="K57" i="49"/>
  <c r="L57" i="49"/>
  <c r="M57" i="49"/>
  <c r="N57" i="49"/>
  <c r="O57" i="49"/>
  <c r="P57" i="49"/>
  <c r="Q57" i="49"/>
  <c r="E58" i="49"/>
  <c r="F58" i="49"/>
  <c r="G58" i="49"/>
  <c r="H58" i="49"/>
  <c r="I58" i="49"/>
  <c r="J58" i="49"/>
  <c r="K58" i="49"/>
  <c r="L58" i="49"/>
  <c r="M58" i="49"/>
  <c r="N58" i="49"/>
  <c r="O58" i="49"/>
  <c r="P58" i="49"/>
  <c r="Q58" i="49"/>
  <c r="E59" i="49"/>
  <c r="F59" i="49"/>
  <c r="G59" i="49"/>
  <c r="H59" i="49"/>
  <c r="I59" i="49"/>
  <c r="J59" i="49"/>
  <c r="K59" i="49"/>
  <c r="L59" i="49"/>
  <c r="M59" i="49"/>
  <c r="N59" i="49"/>
  <c r="O59" i="49"/>
  <c r="P59" i="49"/>
  <c r="Q59" i="49"/>
  <c r="E72" i="49"/>
  <c r="F72" i="49"/>
  <c r="G72" i="49"/>
  <c r="H72" i="49"/>
  <c r="I72" i="49"/>
  <c r="J72" i="49"/>
  <c r="K72" i="49"/>
  <c r="L72" i="49"/>
  <c r="M72" i="49"/>
  <c r="N72" i="49"/>
  <c r="O72" i="49"/>
  <c r="P72" i="49"/>
  <c r="Q72" i="49"/>
  <c r="E73" i="49"/>
  <c r="F73" i="49"/>
  <c r="G73" i="49"/>
  <c r="H73" i="49"/>
  <c r="I73" i="49"/>
  <c r="J73" i="49"/>
  <c r="K73" i="49"/>
  <c r="L73" i="49"/>
  <c r="M73" i="49"/>
  <c r="N73" i="49"/>
  <c r="O73" i="49"/>
  <c r="P73" i="49"/>
  <c r="Q73" i="49"/>
  <c r="E74" i="49"/>
  <c r="F74" i="49"/>
  <c r="G74" i="49"/>
  <c r="H74" i="49"/>
  <c r="I74" i="49"/>
  <c r="J74" i="49"/>
  <c r="K74" i="49"/>
  <c r="L74" i="49"/>
  <c r="M74" i="49"/>
  <c r="N74" i="49"/>
  <c r="O74" i="49"/>
  <c r="P74" i="49"/>
  <c r="Q74" i="49"/>
  <c r="E75" i="49"/>
  <c r="F75" i="49"/>
  <c r="G75" i="49"/>
  <c r="H75" i="49"/>
  <c r="I75" i="49"/>
  <c r="J75" i="49"/>
  <c r="K75" i="49"/>
  <c r="L75" i="49"/>
  <c r="M75" i="49"/>
  <c r="N75" i="49"/>
  <c r="O75" i="49"/>
  <c r="P75" i="49"/>
  <c r="Q75" i="49"/>
  <c r="E76" i="49"/>
  <c r="F76" i="49"/>
  <c r="G76" i="49"/>
  <c r="H76" i="49"/>
  <c r="I76" i="49"/>
  <c r="J76" i="49"/>
  <c r="K76" i="49"/>
  <c r="L76" i="49"/>
  <c r="M76" i="49"/>
  <c r="N76" i="49"/>
  <c r="O76" i="49"/>
  <c r="P76" i="49"/>
  <c r="Q76" i="49"/>
  <c r="E77" i="49"/>
  <c r="F77" i="49"/>
  <c r="G77" i="49"/>
  <c r="H77" i="49"/>
  <c r="I77" i="49"/>
  <c r="J77" i="49"/>
  <c r="K77" i="49"/>
  <c r="L77" i="49"/>
  <c r="M77" i="49"/>
  <c r="N77" i="49"/>
  <c r="O77" i="49"/>
  <c r="P77" i="49"/>
  <c r="Q77" i="49"/>
  <c r="E165" i="47"/>
  <c r="F165" i="47"/>
  <c r="G165" i="47"/>
  <c r="H165" i="47"/>
  <c r="I165" i="47"/>
  <c r="J165" i="47"/>
  <c r="K165" i="47"/>
  <c r="L165" i="47"/>
  <c r="M165" i="47"/>
  <c r="N165" i="47"/>
  <c r="O165" i="47"/>
  <c r="P165" i="47"/>
  <c r="Q165" i="47"/>
  <c r="E166" i="47"/>
  <c r="F166" i="47"/>
  <c r="G166" i="47"/>
  <c r="H166" i="47"/>
  <c r="I166" i="47"/>
  <c r="J166" i="47"/>
  <c r="K166" i="47"/>
  <c r="L166" i="47"/>
  <c r="M166" i="47"/>
  <c r="N166" i="47"/>
  <c r="O166" i="47"/>
  <c r="P166" i="47"/>
  <c r="Q166" i="47"/>
  <c r="E167" i="47"/>
  <c r="F167" i="47"/>
  <c r="G167" i="47"/>
  <c r="H167" i="47"/>
  <c r="I167" i="47"/>
  <c r="J167" i="47"/>
  <c r="K167" i="47"/>
  <c r="L167" i="47"/>
  <c r="M167" i="47"/>
  <c r="N167" i="47"/>
  <c r="O167" i="47"/>
  <c r="P167" i="47"/>
  <c r="Q167" i="47"/>
  <c r="E168" i="47"/>
  <c r="F168" i="47"/>
  <c r="G168" i="47"/>
  <c r="H168" i="47"/>
  <c r="I168" i="47"/>
  <c r="J168" i="47"/>
  <c r="K168" i="47"/>
  <c r="L168" i="47"/>
  <c r="M168" i="47"/>
  <c r="N168" i="47"/>
  <c r="O168" i="47"/>
  <c r="P168" i="47"/>
  <c r="Q168" i="47"/>
  <c r="E169" i="47"/>
  <c r="F169" i="47"/>
  <c r="G169" i="47"/>
  <c r="H169" i="47"/>
  <c r="I169" i="47"/>
  <c r="J169" i="47"/>
  <c r="K169" i="47"/>
  <c r="L169" i="47"/>
  <c r="M169" i="47"/>
  <c r="N169" i="47"/>
  <c r="O169" i="47"/>
  <c r="P169" i="47"/>
  <c r="Q169" i="47"/>
  <c r="E170" i="47"/>
  <c r="F170" i="47"/>
  <c r="G170" i="47"/>
  <c r="H170" i="47"/>
  <c r="I170" i="47"/>
  <c r="J170" i="47"/>
  <c r="K170" i="47"/>
  <c r="L170" i="47"/>
  <c r="M170" i="47"/>
  <c r="N170" i="47"/>
  <c r="O170" i="47"/>
  <c r="P170" i="47"/>
  <c r="Q170" i="47"/>
  <c r="E171" i="47"/>
  <c r="F171" i="47"/>
  <c r="G171" i="47"/>
  <c r="H171" i="47"/>
  <c r="I171" i="47"/>
  <c r="J171" i="47"/>
  <c r="K171" i="47"/>
  <c r="L171" i="47"/>
  <c r="M171" i="47"/>
  <c r="N171" i="47"/>
  <c r="O171" i="47"/>
  <c r="P171" i="47"/>
  <c r="Q171" i="47"/>
  <c r="E172" i="47"/>
  <c r="F172" i="47"/>
  <c r="G172" i="47"/>
  <c r="H172" i="47"/>
  <c r="I172" i="47"/>
  <c r="J172" i="47"/>
  <c r="K172" i="47"/>
  <c r="L172" i="47"/>
  <c r="M172" i="47"/>
  <c r="N172" i="47"/>
  <c r="O172" i="47"/>
  <c r="P172" i="47"/>
  <c r="Q172" i="47"/>
  <c r="E176" i="47"/>
  <c r="F176" i="47"/>
  <c r="G176" i="47"/>
  <c r="H176" i="47"/>
  <c r="I176" i="47"/>
  <c r="J176" i="47"/>
  <c r="K176" i="47"/>
  <c r="L176" i="47"/>
  <c r="M176" i="47"/>
  <c r="N176" i="47"/>
  <c r="O176" i="47"/>
  <c r="P176" i="47"/>
  <c r="Q176" i="47"/>
  <c r="E177" i="47"/>
  <c r="F177" i="47"/>
  <c r="G177" i="47"/>
  <c r="H177" i="47"/>
  <c r="I177" i="47"/>
  <c r="J177" i="47"/>
  <c r="K177" i="47"/>
  <c r="L177" i="47"/>
  <c r="M177" i="47"/>
  <c r="N177" i="47"/>
  <c r="O177" i="47"/>
  <c r="P177" i="47"/>
  <c r="Q177" i="47"/>
  <c r="E178" i="47"/>
  <c r="F178" i="47"/>
  <c r="G178" i="47"/>
  <c r="H178" i="47"/>
  <c r="I178" i="47"/>
  <c r="J178" i="47"/>
  <c r="K178" i="47"/>
  <c r="L178" i="47"/>
  <c r="M178" i="47"/>
  <c r="N178" i="47"/>
  <c r="O178" i="47"/>
  <c r="P178" i="47"/>
  <c r="Q178" i="47"/>
  <c r="E179" i="47"/>
  <c r="F179" i="47"/>
  <c r="G179" i="47"/>
  <c r="H179" i="47"/>
  <c r="I179" i="47"/>
  <c r="J179" i="47"/>
  <c r="K179" i="47"/>
  <c r="L179" i="47"/>
  <c r="M179" i="47"/>
  <c r="N179" i="47"/>
  <c r="O179" i="47"/>
  <c r="P179" i="47"/>
  <c r="Q179" i="47"/>
  <c r="E180" i="47"/>
  <c r="F180" i="47"/>
  <c r="G180" i="47"/>
  <c r="H180" i="47"/>
  <c r="I180" i="47"/>
  <c r="J180" i="47"/>
  <c r="K180" i="47"/>
  <c r="L180" i="47"/>
  <c r="M180" i="47"/>
  <c r="N180" i="47"/>
  <c r="O180" i="47"/>
  <c r="P180" i="47"/>
  <c r="Q180" i="47"/>
  <c r="E181" i="47"/>
  <c r="F181" i="47"/>
  <c r="G181" i="47"/>
  <c r="H181" i="47"/>
  <c r="I181" i="47"/>
  <c r="J181" i="47"/>
  <c r="K181" i="47"/>
  <c r="L181" i="47"/>
  <c r="M181" i="47"/>
  <c r="N181" i="47"/>
  <c r="O181" i="47"/>
  <c r="P181" i="47"/>
  <c r="Q181" i="47"/>
  <c r="E182" i="47"/>
  <c r="F182" i="47"/>
  <c r="G182" i="47"/>
  <c r="H182" i="47"/>
  <c r="I182" i="47"/>
  <c r="J182" i="47"/>
  <c r="K182" i="47"/>
  <c r="L182" i="47"/>
  <c r="M182" i="47"/>
  <c r="N182" i="47"/>
  <c r="O182" i="47"/>
  <c r="P182" i="47"/>
  <c r="Q182" i="47"/>
  <c r="E183" i="47"/>
  <c r="F183" i="47"/>
  <c r="G183" i="47"/>
  <c r="H183" i="47"/>
  <c r="I183" i="47"/>
  <c r="J183" i="47"/>
  <c r="K183" i="47"/>
  <c r="L183" i="47"/>
  <c r="M183" i="47"/>
  <c r="N183" i="47"/>
  <c r="O183" i="47"/>
  <c r="P183" i="47"/>
  <c r="Q183" i="47"/>
  <c r="E184" i="47"/>
  <c r="F184" i="47"/>
  <c r="G184" i="47"/>
  <c r="H184" i="47"/>
  <c r="I184" i="47"/>
  <c r="J184" i="47"/>
  <c r="K184" i="47"/>
  <c r="L184" i="47"/>
  <c r="M184" i="47"/>
  <c r="N184" i="47"/>
  <c r="O184" i="47"/>
  <c r="P184" i="47"/>
  <c r="Q184" i="47"/>
  <c r="E185" i="47"/>
  <c r="F185" i="47"/>
  <c r="G185" i="47"/>
  <c r="H185" i="47"/>
  <c r="I185" i="47"/>
  <c r="J185" i="47"/>
  <c r="K185" i="47"/>
  <c r="L185" i="47"/>
  <c r="M185" i="47"/>
  <c r="N185" i="47"/>
  <c r="O185" i="47"/>
  <c r="P185" i="47"/>
  <c r="Q185" i="47"/>
  <c r="E186" i="47"/>
  <c r="F186" i="47"/>
  <c r="G186" i="47"/>
  <c r="H186" i="47"/>
  <c r="I186" i="47"/>
  <c r="J186" i="47"/>
  <c r="K186" i="47"/>
  <c r="L186" i="47"/>
  <c r="M186" i="47"/>
  <c r="N186" i="47"/>
  <c r="O186" i="47"/>
  <c r="P186" i="47"/>
  <c r="Q186" i="47"/>
  <c r="E187" i="47"/>
  <c r="F187" i="47"/>
  <c r="G187" i="47"/>
  <c r="H187" i="47"/>
  <c r="I187" i="47"/>
  <c r="J187" i="47"/>
  <c r="K187" i="47"/>
  <c r="L187" i="47"/>
  <c r="M187" i="47"/>
  <c r="N187" i="47"/>
  <c r="O187" i="47"/>
  <c r="P187" i="47"/>
  <c r="Q187" i="47"/>
  <c r="E188" i="47"/>
  <c r="F188" i="47"/>
  <c r="G188" i="47"/>
  <c r="H188" i="47"/>
  <c r="I188" i="47"/>
  <c r="J188" i="47"/>
  <c r="K188" i="47"/>
  <c r="L188" i="47"/>
  <c r="M188" i="47"/>
  <c r="N188" i="47"/>
  <c r="O188" i="47"/>
  <c r="P188" i="47"/>
  <c r="Q188" i="47"/>
  <c r="E189" i="47"/>
  <c r="F189" i="47"/>
  <c r="G189" i="47"/>
  <c r="H189" i="47"/>
  <c r="I189" i="47"/>
  <c r="J189" i="47"/>
  <c r="K189" i="47"/>
  <c r="L189" i="47"/>
  <c r="M189" i="47"/>
  <c r="N189" i="47"/>
  <c r="O189" i="47"/>
  <c r="P189" i="47"/>
  <c r="Q189" i="47"/>
  <c r="E190" i="47"/>
  <c r="F190" i="47"/>
  <c r="G190" i="47"/>
  <c r="H190" i="47"/>
  <c r="I190" i="47"/>
  <c r="J190" i="47"/>
  <c r="K190" i="47"/>
  <c r="L190" i="47"/>
  <c r="M190" i="47"/>
  <c r="N190" i="47"/>
  <c r="O190" i="47"/>
  <c r="P190" i="47"/>
  <c r="Q190" i="47"/>
  <c r="E191" i="47"/>
  <c r="F191" i="47"/>
  <c r="G191" i="47"/>
  <c r="H191" i="47"/>
  <c r="I191" i="47"/>
  <c r="J191" i="47"/>
  <c r="K191" i="47"/>
  <c r="L191" i="47"/>
  <c r="M191" i="47"/>
  <c r="N191" i="47"/>
  <c r="O191" i="47"/>
  <c r="P191" i="47"/>
  <c r="Q191" i="47"/>
  <c r="E192" i="47"/>
  <c r="F192" i="47"/>
  <c r="G192" i="47"/>
  <c r="H192" i="47"/>
  <c r="I192" i="47"/>
  <c r="J192" i="47"/>
  <c r="K192" i="47"/>
  <c r="L192" i="47"/>
  <c r="M192" i="47"/>
  <c r="N192" i="47"/>
  <c r="O192" i="47"/>
  <c r="P192" i="47"/>
  <c r="Q192" i="47"/>
  <c r="E193" i="47"/>
  <c r="F193" i="47"/>
  <c r="G193" i="47"/>
  <c r="H193" i="47"/>
  <c r="I193" i="47"/>
  <c r="J193" i="47"/>
  <c r="K193" i="47"/>
  <c r="L193" i="47"/>
  <c r="M193" i="47"/>
  <c r="N193" i="47"/>
  <c r="O193" i="47"/>
  <c r="P193" i="47"/>
  <c r="Q193" i="47"/>
  <c r="E194" i="47"/>
  <c r="F194" i="47"/>
  <c r="G194" i="47"/>
  <c r="H194" i="47"/>
  <c r="I194" i="47"/>
  <c r="J194" i="47"/>
  <c r="K194" i="47"/>
  <c r="L194" i="47"/>
  <c r="M194" i="47"/>
  <c r="N194" i="47"/>
  <c r="O194" i="47"/>
  <c r="P194" i="47"/>
  <c r="Q194" i="47"/>
  <c r="E195" i="47"/>
  <c r="F195" i="47"/>
  <c r="G195" i="47"/>
  <c r="H195" i="47"/>
  <c r="I195" i="47"/>
  <c r="J195" i="47"/>
  <c r="K195" i="47"/>
  <c r="L195" i="47"/>
  <c r="M195" i="47"/>
  <c r="N195" i="47"/>
  <c r="O195" i="47"/>
  <c r="P195" i="47"/>
  <c r="Q195" i="47"/>
  <c r="E196" i="47"/>
  <c r="F196" i="47"/>
  <c r="G196" i="47"/>
  <c r="H196" i="47"/>
  <c r="I196" i="47"/>
  <c r="J196" i="47"/>
  <c r="K196" i="47"/>
  <c r="L196" i="47"/>
  <c r="M196" i="47"/>
  <c r="N196" i="47"/>
  <c r="O196" i="47"/>
  <c r="P196" i="47"/>
  <c r="Q196" i="47"/>
  <c r="E197" i="47"/>
  <c r="F197" i="47"/>
  <c r="G197" i="47"/>
  <c r="H197" i="47"/>
  <c r="I197" i="47"/>
  <c r="J197" i="47"/>
  <c r="K197" i="47"/>
  <c r="L197" i="47"/>
  <c r="M197" i="47"/>
  <c r="N197" i="47"/>
  <c r="O197" i="47"/>
  <c r="P197" i="47"/>
  <c r="Q197" i="47"/>
  <c r="E198" i="47"/>
  <c r="F198" i="47"/>
  <c r="G198" i="47"/>
  <c r="H198" i="47"/>
  <c r="I198" i="47"/>
  <c r="J198" i="47"/>
  <c r="K198" i="47"/>
  <c r="L198" i="47"/>
  <c r="M198" i="47"/>
  <c r="N198" i="47"/>
  <c r="O198" i="47"/>
  <c r="P198" i="47"/>
  <c r="Q198" i="47"/>
  <c r="E199" i="47"/>
  <c r="F199" i="47"/>
  <c r="G199" i="47"/>
  <c r="H199" i="47"/>
  <c r="I199" i="47"/>
  <c r="J199" i="47"/>
  <c r="K199" i="47"/>
  <c r="L199" i="47"/>
  <c r="M199" i="47"/>
  <c r="N199" i="47"/>
  <c r="O199" i="47"/>
  <c r="P199" i="47"/>
  <c r="Q199" i="47"/>
  <c r="E200" i="47"/>
  <c r="F200" i="47"/>
  <c r="G200" i="47"/>
  <c r="H200" i="47"/>
  <c r="I200" i="47"/>
  <c r="J200" i="47"/>
  <c r="K200" i="47"/>
  <c r="L200" i="47"/>
  <c r="M200" i="47"/>
  <c r="N200" i="47"/>
  <c r="O200" i="47"/>
  <c r="P200" i="47"/>
  <c r="Q200" i="47"/>
  <c r="E201" i="47"/>
  <c r="F201" i="47"/>
  <c r="G201" i="47"/>
  <c r="H201" i="47"/>
  <c r="I201" i="47"/>
  <c r="J201" i="47"/>
  <c r="K201" i="47"/>
  <c r="L201" i="47"/>
  <c r="M201" i="47"/>
  <c r="N201" i="47"/>
  <c r="O201" i="47"/>
  <c r="P201" i="47"/>
  <c r="Q201" i="47"/>
  <c r="E202" i="47"/>
  <c r="F202" i="47"/>
  <c r="G202" i="47"/>
  <c r="H202" i="47"/>
  <c r="I202" i="47"/>
  <c r="J202" i="47"/>
  <c r="K202" i="47"/>
  <c r="L202" i="47"/>
  <c r="M202" i="47"/>
  <c r="N202" i="47"/>
  <c r="O202" i="47"/>
  <c r="P202" i="47"/>
  <c r="Q202" i="47"/>
  <c r="E203" i="47"/>
  <c r="F203" i="47"/>
  <c r="G203" i="47"/>
  <c r="H203" i="47"/>
  <c r="I203" i="47"/>
  <c r="J203" i="47"/>
  <c r="K203" i="47"/>
  <c r="L203" i="47"/>
  <c r="M203" i="47"/>
  <c r="N203" i="47"/>
  <c r="O203" i="47"/>
  <c r="P203" i="47"/>
  <c r="Q203" i="47"/>
  <c r="E204" i="47"/>
  <c r="F204" i="47"/>
  <c r="G204" i="47"/>
  <c r="H204" i="47"/>
  <c r="I204" i="47"/>
  <c r="J204" i="47"/>
  <c r="K204" i="47"/>
  <c r="L204" i="47"/>
  <c r="M204" i="47"/>
  <c r="N204" i="47"/>
  <c r="O204" i="47"/>
  <c r="P204" i="47"/>
  <c r="Q204" i="47"/>
  <c r="E205" i="47"/>
  <c r="F205" i="47"/>
  <c r="G205" i="47"/>
  <c r="H205" i="47"/>
  <c r="I205" i="47"/>
  <c r="J205" i="47"/>
  <c r="K205" i="47"/>
  <c r="L205" i="47"/>
  <c r="M205" i="47"/>
  <c r="N205" i="47"/>
  <c r="O205" i="47"/>
  <c r="P205" i="47"/>
  <c r="Q205" i="47"/>
  <c r="E206" i="47"/>
  <c r="F206" i="47"/>
  <c r="G206" i="47"/>
  <c r="H206" i="47"/>
  <c r="I206" i="47"/>
  <c r="J206" i="47"/>
  <c r="K206" i="47"/>
  <c r="L206" i="47"/>
  <c r="M206" i="47"/>
  <c r="N206" i="47"/>
  <c r="O206" i="47"/>
  <c r="P206" i="47"/>
  <c r="Q206" i="47"/>
  <c r="E207" i="47"/>
  <c r="F207" i="47"/>
  <c r="G207" i="47"/>
  <c r="H207" i="47"/>
  <c r="I207" i="47"/>
  <c r="J207" i="47"/>
  <c r="K207" i="47"/>
  <c r="L207" i="47"/>
  <c r="M207" i="47"/>
  <c r="N207" i="47"/>
  <c r="O207" i="47"/>
  <c r="P207" i="47"/>
  <c r="Q207" i="47"/>
  <c r="E208" i="47"/>
  <c r="F208" i="47"/>
  <c r="G208" i="47"/>
  <c r="H208" i="47"/>
  <c r="I208" i="47"/>
  <c r="J208" i="47"/>
  <c r="K208" i="47"/>
  <c r="L208" i="47"/>
  <c r="M208" i="47"/>
  <c r="N208" i="47"/>
  <c r="O208" i="47"/>
  <c r="P208" i="47"/>
  <c r="Q208" i="47"/>
  <c r="E209" i="47"/>
  <c r="F209" i="47"/>
  <c r="G209" i="47"/>
  <c r="H209" i="47"/>
  <c r="I209" i="47"/>
  <c r="J209" i="47"/>
  <c r="K209" i="47"/>
  <c r="L209" i="47"/>
  <c r="M209" i="47"/>
  <c r="N209" i="47"/>
  <c r="O209" i="47"/>
  <c r="P209" i="47"/>
  <c r="Q209" i="47"/>
  <c r="E210" i="47"/>
  <c r="F210" i="47"/>
  <c r="G210" i="47"/>
  <c r="H210" i="47"/>
  <c r="I210" i="47"/>
  <c r="J210" i="47"/>
  <c r="K210" i="47"/>
  <c r="L210" i="47"/>
  <c r="M210" i="47"/>
  <c r="N210" i="47"/>
  <c r="O210" i="47"/>
  <c r="P210" i="47"/>
  <c r="Q210" i="47"/>
  <c r="E211" i="47"/>
  <c r="F211" i="47"/>
  <c r="G211" i="47"/>
  <c r="H211" i="47"/>
  <c r="I211" i="47"/>
  <c r="J211" i="47"/>
  <c r="K211" i="47"/>
  <c r="L211" i="47"/>
  <c r="M211" i="47"/>
  <c r="N211" i="47"/>
  <c r="O211" i="47"/>
  <c r="P211" i="47"/>
  <c r="Q211" i="47"/>
  <c r="E212" i="47"/>
  <c r="F212" i="47"/>
  <c r="G212" i="47"/>
  <c r="H212" i="47"/>
  <c r="I212" i="47"/>
  <c r="J212" i="47"/>
  <c r="K212" i="47"/>
  <c r="L212" i="47"/>
  <c r="M212" i="47"/>
  <c r="N212" i="47"/>
  <c r="O212" i="47"/>
  <c r="P212" i="47"/>
  <c r="Q212" i="47"/>
  <c r="E213" i="47"/>
  <c r="F213" i="47"/>
  <c r="G213" i="47"/>
  <c r="H213" i="47"/>
  <c r="I213" i="47"/>
  <c r="J213" i="47"/>
  <c r="K213" i="47"/>
  <c r="L213" i="47"/>
  <c r="M213" i="47"/>
  <c r="N213" i="47"/>
  <c r="O213" i="47"/>
  <c r="P213" i="47"/>
  <c r="Q213" i="47"/>
  <c r="E226" i="47"/>
  <c r="F226" i="47"/>
  <c r="G226" i="47"/>
  <c r="H226" i="47"/>
  <c r="I226" i="47"/>
  <c r="J226" i="47"/>
  <c r="K226" i="47"/>
  <c r="L226" i="47"/>
  <c r="M226" i="47"/>
  <c r="N226" i="47"/>
  <c r="O226" i="47"/>
  <c r="P226" i="47"/>
  <c r="Q226" i="47"/>
  <c r="E227" i="47"/>
  <c r="F227" i="47"/>
  <c r="G227" i="47"/>
  <c r="H227" i="47"/>
  <c r="I227" i="47"/>
  <c r="J227" i="47"/>
  <c r="K227" i="47"/>
  <c r="L227" i="47"/>
  <c r="M227" i="47"/>
  <c r="N227" i="47"/>
  <c r="O227" i="47"/>
  <c r="P227" i="47"/>
  <c r="Q227" i="47"/>
  <c r="E228" i="47"/>
  <c r="F228" i="47"/>
  <c r="G228" i="47"/>
  <c r="H228" i="47"/>
  <c r="I228" i="47"/>
  <c r="J228" i="47"/>
  <c r="K228" i="47"/>
  <c r="L228" i="47"/>
  <c r="M228" i="47"/>
  <c r="N228" i="47"/>
  <c r="O228" i="47"/>
  <c r="P228" i="47"/>
  <c r="Q228" i="47"/>
  <c r="E229" i="47"/>
  <c r="F229" i="47"/>
  <c r="G229" i="47"/>
  <c r="H229" i="47"/>
  <c r="I229" i="47"/>
  <c r="J229" i="47"/>
  <c r="K229" i="47"/>
  <c r="L229" i="47"/>
  <c r="M229" i="47"/>
  <c r="N229" i="47"/>
  <c r="O229" i="47"/>
  <c r="P229" i="47"/>
  <c r="Q229" i="47"/>
  <c r="E230" i="47"/>
  <c r="F230" i="47"/>
  <c r="G230" i="47"/>
  <c r="H230" i="47"/>
  <c r="I230" i="47"/>
  <c r="J230" i="47"/>
  <c r="K230" i="47"/>
  <c r="L230" i="47"/>
  <c r="M230" i="47"/>
  <c r="N230" i="47"/>
  <c r="O230" i="47"/>
  <c r="P230" i="47"/>
  <c r="Q230" i="47"/>
  <c r="E231" i="47"/>
  <c r="F231" i="47"/>
  <c r="G231" i="47"/>
  <c r="H231" i="47"/>
  <c r="I231" i="47"/>
  <c r="J231" i="47"/>
  <c r="K231" i="47"/>
  <c r="L231" i="47"/>
  <c r="M231" i="47"/>
  <c r="N231" i="47"/>
  <c r="O231" i="47"/>
  <c r="P231" i="47"/>
  <c r="Q231" i="47"/>
  <c r="E88" i="47"/>
  <c r="F88" i="47"/>
  <c r="G88" i="47"/>
  <c r="H88" i="47"/>
  <c r="I88" i="47"/>
  <c r="J88" i="47"/>
  <c r="K88" i="47"/>
  <c r="L88" i="47"/>
  <c r="M88" i="47"/>
  <c r="N88" i="47"/>
  <c r="O88" i="47"/>
  <c r="P88" i="47"/>
  <c r="Q88" i="47"/>
  <c r="E89" i="47"/>
  <c r="F89" i="47"/>
  <c r="G89" i="47"/>
  <c r="H89" i="47"/>
  <c r="I89" i="47"/>
  <c r="J89" i="47"/>
  <c r="K89" i="47"/>
  <c r="L89" i="47"/>
  <c r="M89" i="47"/>
  <c r="N89" i="47"/>
  <c r="O89" i="47"/>
  <c r="P89" i="47"/>
  <c r="Q89" i="47"/>
  <c r="E90" i="47"/>
  <c r="F90" i="47"/>
  <c r="G90" i="47"/>
  <c r="H90" i="47"/>
  <c r="I90" i="47"/>
  <c r="J90" i="47"/>
  <c r="K90" i="47"/>
  <c r="L90" i="47"/>
  <c r="M90" i="47"/>
  <c r="N90" i="47"/>
  <c r="O90" i="47"/>
  <c r="P90" i="47"/>
  <c r="Q90" i="47"/>
  <c r="E91" i="47"/>
  <c r="F91" i="47"/>
  <c r="G91" i="47"/>
  <c r="H91" i="47"/>
  <c r="I91" i="47"/>
  <c r="J91" i="47"/>
  <c r="K91" i="47"/>
  <c r="L91" i="47"/>
  <c r="M91" i="47"/>
  <c r="N91" i="47"/>
  <c r="O91" i="47"/>
  <c r="P91" i="47"/>
  <c r="Q91" i="47"/>
  <c r="E92" i="47"/>
  <c r="F92" i="47"/>
  <c r="G92" i="47"/>
  <c r="H92" i="47"/>
  <c r="I92" i="47"/>
  <c r="J92" i="47"/>
  <c r="K92" i="47"/>
  <c r="L92" i="47"/>
  <c r="M92" i="47"/>
  <c r="N92" i="47"/>
  <c r="O92" i="47"/>
  <c r="P92" i="47"/>
  <c r="Q92" i="47"/>
  <c r="E93" i="47"/>
  <c r="F93" i="47"/>
  <c r="G93" i="47"/>
  <c r="H93" i="47"/>
  <c r="I93" i="47"/>
  <c r="J93" i="47"/>
  <c r="K93" i="47"/>
  <c r="L93" i="47"/>
  <c r="M93" i="47"/>
  <c r="N93" i="47"/>
  <c r="O93" i="47"/>
  <c r="P93" i="47"/>
  <c r="Q93" i="47"/>
  <c r="E94" i="47"/>
  <c r="F94" i="47"/>
  <c r="G94" i="47"/>
  <c r="H94" i="47"/>
  <c r="I94" i="47"/>
  <c r="J94" i="47"/>
  <c r="K94" i="47"/>
  <c r="L94" i="47"/>
  <c r="M94" i="47"/>
  <c r="N94" i="47"/>
  <c r="O94" i="47"/>
  <c r="P94" i="47"/>
  <c r="Q94" i="47"/>
  <c r="E95" i="47"/>
  <c r="F95" i="47"/>
  <c r="G95" i="47"/>
  <c r="H95" i="47"/>
  <c r="I95" i="47"/>
  <c r="J95" i="47"/>
  <c r="K95" i="47"/>
  <c r="L95" i="47"/>
  <c r="M95" i="47"/>
  <c r="N95" i="47"/>
  <c r="O95" i="47"/>
  <c r="P95" i="47"/>
  <c r="Q95" i="47"/>
  <c r="E99" i="47"/>
  <c r="F99" i="47"/>
  <c r="G99" i="47"/>
  <c r="H99" i="47"/>
  <c r="I99" i="47"/>
  <c r="J99" i="47"/>
  <c r="K99" i="47"/>
  <c r="L99" i="47"/>
  <c r="M99" i="47"/>
  <c r="N99" i="47"/>
  <c r="O99" i="47"/>
  <c r="P99" i="47"/>
  <c r="Q99" i="47"/>
  <c r="E100" i="47"/>
  <c r="F100" i="47"/>
  <c r="G100" i="47"/>
  <c r="H100" i="47"/>
  <c r="I100" i="47"/>
  <c r="J100" i="47"/>
  <c r="K100" i="47"/>
  <c r="L100" i="47"/>
  <c r="M100" i="47"/>
  <c r="N100" i="47"/>
  <c r="O100" i="47"/>
  <c r="P100" i="47"/>
  <c r="Q100" i="47"/>
  <c r="E101" i="47"/>
  <c r="F101" i="47"/>
  <c r="G101" i="47"/>
  <c r="H101" i="47"/>
  <c r="I101" i="47"/>
  <c r="J101" i="47"/>
  <c r="K101" i="47"/>
  <c r="L101" i="47"/>
  <c r="M101" i="47"/>
  <c r="N101" i="47"/>
  <c r="O101" i="47"/>
  <c r="P101" i="47"/>
  <c r="Q101" i="47"/>
  <c r="E102" i="47"/>
  <c r="F102" i="47"/>
  <c r="G102" i="47"/>
  <c r="H102" i="47"/>
  <c r="I102" i="47"/>
  <c r="J102" i="47"/>
  <c r="K102" i="47"/>
  <c r="L102" i="47"/>
  <c r="M102" i="47"/>
  <c r="N102" i="47"/>
  <c r="O102" i="47"/>
  <c r="P102" i="47"/>
  <c r="Q102" i="47"/>
  <c r="E103" i="47"/>
  <c r="F103" i="47"/>
  <c r="G103" i="47"/>
  <c r="H103" i="47"/>
  <c r="I103" i="47"/>
  <c r="J103" i="47"/>
  <c r="K103" i="47"/>
  <c r="L103" i="47"/>
  <c r="M103" i="47"/>
  <c r="N103" i="47"/>
  <c r="O103" i="47"/>
  <c r="P103" i="47"/>
  <c r="Q103" i="47"/>
  <c r="E104" i="47"/>
  <c r="F104" i="47"/>
  <c r="G104" i="47"/>
  <c r="H104" i="47"/>
  <c r="I104" i="47"/>
  <c r="J104" i="47"/>
  <c r="K104" i="47"/>
  <c r="L104" i="47"/>
  <c r="M104" i="47"/>
  <c r="N104" i="47"/>
  <c r="O104" i="47"/>
  <c r="P104" i="47"/>
  <c r="Q104" i="47"/>
  <c r="E105" i="47"/>
  <c r="F105" i="47"/>
  <c r="G105" i="47"/>
  <c r="H105" i="47"/>
  <c r="I105" i="47"/>
  <c r="J105" i="47"/>
  <c r="K105" i="47"/>
  <c r="L105" i="47"/>
  <c r="M105" i="47"/>
  <c r="N105" i="47"/>
  <c r="O105" i="47"/>
  <c r="P105" i="47"/>
  <c r="Q105" i="47"/>
  <c r="E106" i="47"/>
  <c r="F106" i="47"/>
  <c r="G106" i="47"/>
  <c r="H106" i="47"/>
  <c r="I106" i="47"/>
  <c r="J106" i="47"/>
  <c r="K106" i="47"/>
  <c r="L106" i="47"/>
  <c r="M106" i="47"/>
  <c r="N106" i="47"/>
  <c r="O106" i="47"/>
  <c r="P106" i="47"/>
  <c r="Q106" i="47"/>
  <c r="E107" i="47"/>
  <c r="F107" i="47"/>
  <c r="G107" i="47"/>
  <c r="H107" i="47"/>
  <c r="I107" i="47"/>
  <c r="J107" i="47"/>
  <c r="K107" i="47"/>
  <c r="L107" i="47"/>
  <c r="M107" i="47"/>
  <c r="N107" i="47"/>
  <c r="O107" i="47"/>
  <c r="P107" i="47"/>
  <c r="Q107" i="47"/>
  <c r="E108" i="47"/>
  <c r="F108" i="47"/>
  <c r="G108" i="47"/>
  <c r="H108" i="47"/>
  <c r="I108" i="47"/>
  <c r="J108" i="47"/>
  <c r="K108" i="47"/>
  <c r="L108" i="47"/>
  <c r="M108" i="47"/>
  <c r="N108" i="47"/>
  <c r="O108" i="47"/>
  <c r="P108" i="47"/>
  <c r="Q108" i="47"/>
  <c r="E109" i="47"/>
  <c r="F109" i="47"/>
  <c r="G109" i="47"/>
  <c r="H109" i="47"/>
  <c r="I109" i="47"/>
  <c r="J109" i="47"/>
  <c r="K109" i="47"/>
  <c r="L109" i="47"/>
  <c r="M109" i="47"/>
  <c r="N109" i="47"/>
  <c r="O109" i="47"/>
  <c r="P109" i="47"/>
  <c r="Q109" i="47"/>
  <c r="E110" i="47"/>
  <c r="F110" i="47"/>
  <c r="G110" i="47"/>
  <c r="H110" i="47"/>
  <c r="I110" i="47"/>
  <c r="J110" i="47"/>
  <c r="K110" i="47"/>
  <c r="L110" i="47"/>
  <c r="M110" i="47"/>
  <c r="N110" i="47"/>
  <c r="O110" i="47"/>
  <c r="P110" i="47"/>
  <c r="Q110" i="47"/>
  <c r="E111" i="47"/>
  <c r="F111" i="47"/>
  <c r="G111" i="47"/>
  <c r="H111" i="47"/>
  <c r="I111" i="47"/>
  <c r="J111" i="47"/>
  <c r="K111" i="47"/>
  <c r="L111" i="47"/>
  <c r="M111" i="47"/>
  <c r="N111" i="47"/>
  <c r="O111" i="47"/>
  <c r="P111" i="47"/>
  <c r="Q111" i="47"/>
  <c r="E112" i="47"/>
  <c r="F112" i="47"/>
  <c r="G112" i="47"/>
  <c r="H112" i="47"/>
  <c r="I112" i="47"/>
  <c r="J112" i="47"/>
  <c r="K112" i="47"/>
  <c r="L112" i="47"/>
  <c r="M112" i="47"/>
  <c r="N112" i="47"/>
  <c r="O112" i="47"/>
  <c r="P112" i="47"/>
  <c r="Q112" i="47"/>
  <c r="E113" i="47"/>
  <c r="F113" i="47"/>
  <c r="G113" i="47"/>
  <c r="H113" i="47"/>
  <c r="I113" i="47"/>
  <c r="J113" i="47"/>
  <c r="K113" i="47"/>
  <c r="L113" i="47"/>
  <c r="M113" i="47"/>
  <c r="N113" i="47"/>
  <c r="O113" i="47"/>
  <c r="P113" i="47"/>
  <c r="Q113" i="47"/>
  <c r="E114" i="47"/>
  <c r="F114" i="47"/>
  <c r="G114" i="47"/>
  <c r="H114" i="47"/>
  <c r="I114" i="47"/>
  <c r="J114" i="47"/>
  <c r="K114" i="47"/>
  <c r="L114" i="47"/>
  <c r="M114" i="47"/>
  <c r="N114" i="47"/>
  <c r="O114" i="47"/>
  <c r="P114" i="47"/>
  <c r="Q114" i="47"/>
  <c r="E115" i="47"/>
  <c r="F115" i="47"/>
  <c r="G115" i="47"/>
  <c r="H115" i="47"/>
  <c r="I115" i="47"/>
  <c r="J115" i="47"/>
  <c r="K115" i="47"/>
  <c r="L115" i="47"/>
  <c r="M115" i="47"/>
  <c r="N115" i="47"/>
  <c r="O115" i="47"/>
  <c r="P115" i="47"/>
  <c r="Q115" i="47"/>
  <c r="E116" i="47"/>
  <c r="F116" i="47"/>
  <c r="G116" i="47"/>
  <c r="H116" i="47"/>
  <c r="I116" i="47"/>
  <c r="J116" i="47"/>
  <c r="K116" i="47"/>
  <c r="L116" i="47"/>
  <c r="M116" i="47"/>
  <c r="N116" i="47"/>
  <c r="O116" i="47"/>
  <c r="P116" i="47"/>
  <c r="Q116" i="47"/>
  <c r="E117" i="47"/>
  <c r="F117" i="47"/>
  <c r="G117" i="47"/>
  <c r="H117" i="47"/>
  <c r="I117" i="47"/>
  <c r="J117" i="47"/>
  <c r="K117" i="47"/>
  <c r="L117" i="47"/>
  <c r="M117" i="47"/>
  <c r="N117" i="47"/>
  <c r="O117" i="47"/>
  <c r="P117" i="47"/>
  <c r="Q117" i="47"/>
  <c r="E118" i="47"/>
  <c r="F118" i="47"/>
  <c r="G118" i="47"/>
  <c r="H118" i="47"/>
  <c r="I118" i="47"/>
  <c r="J118" i="47"/>
  <c r="K118" i="47"/>
  <c r="L118" i="47"/>
  <c r="M118" i="47"/>
  <c r="N118" i="47"/>
  <c r="O118" i="47"/>
  <c r="P118" i="47"/>
  <c r="Q118" i="47"/>
  <c r="E119" i="47"/>
  <c r="F119" i="47"/>
  <c r="G119" i="47"/>
  <c r="H119" i="47"/>
  <c r="I119" i="47"/>
  <c r="J119" i="47"/>
  <c r="K119" i="47"/>
  <c r="L119" i="47"/>
  <c r="M119" i="47"/>
  <c r="N119" i="47"/>
  <c r="O119" i="47"/>
  <c r="P119" i="47"/>
  <c r="Q119" i="47"/>
  <c r="E120" i="47"/>
  <c r="F120" i="47"/>
  <c r="G120" i="47"/>
  <c r="H120" i="47"/>
  <c r="I120" i="47"/>
  <c r="J120" i="47"/>
  <c r="K120" i="47"/>
  <c r="L120" i="47"/>
  <c r="M120" i="47"/>
  <c r="N120" i="47"/>
  <c r="O120" i="47"/>
  <c r="P120" i="47"/>
  <c r="Q120" i="47"/>
  <c r="E121" i="47"/>
  <c r="F121" i="47"/>
  <c r="G121" i="47"/>
  <c r="H121" i="47"/>
  <c r="I121" i="47"/>
  <c r="J121" i="47"/>
  <c r="K121" i="47"/>
  <c r="L121" i="47"/>
  <c r="M121" i="47"/>
  <c r="N121" i="47"/>
  <c r="O121" i="47"/>
  <c r="P121" i="47"/>
  <c r="Q121" i="47"/>
  <c r="E122" i="47"/>
  <c r="F122" i="47"/>
  <c r="G122" i="47"/>
  <c r="H122" i="47"/>
  <c r="I122" i="47"/>
  <c r="J122" i="47"/>
  <c r="K122" i="47"/>
  <c r="L122" i="47"/>
  <c r="M122" i="47"/>
  <c r="N122" i="47"/>
  <c r="O122" i="47"/>
  <c r="P122" i="47"/>
  <c r="Q122" i="47"/>
  <c r="E123" i="47"/>
  <c r="F123" i="47"/>
  <c r="G123" i="47"/>
  <c r="H123" i="47"/>
  <c r="I123" i="47"/>
  <c r="J123" i="47"/>
  <c r="K123" i="47"/>
  <c r="L123" i="47"/>
  <c r="M123" i="47"/>
  <c r="N123" i="47"/>
  <c r="O123" i="47"/>
  <c r="P123" i="47"/>
  <c r="Q123" i="47"/>
  <c r="E124" i="47"/>
  <c r="F124" i="47"/>
  <c r="G124" i="47"/>
  <c r="H124" i="47"/>
  <c r="I124" i="47"/>
  <c r="J124" i="47"/>
  <c r="K124" i="47"/>
  <c r="L124" i="47"/>
  <c r="M124" i="47"/>
  <c r="N124" i="47"/>
  <c r="O124" i="47"/>
  <c r="P124" i="47"/>
  <c r="Q124" i="47"/>
  <c r="E125" i="47"/>
  <c r="F125" i="47"/>
  <c r="G125" i="47"/>
  <c r="H125" i="47"/>
  <c r="I125" i="47"/>
  <c r="J125" i="47"/>
  <c r="K125" i="47"/>
  <c r="L125" i="47"/>
  <c r="M125" i="47"/>
  <c r="N125" i="47"/>
  <c r="O125" i="47"/>
  <c r="P125" i="47"/>
  <c r="Q125" i="47"/>
  <c r="E126" i="47"/>
  <c r="F126" i="47"/>
  <c r="G126" i="47"/>
  <c r="H126" i="47"/>
  <c r="I126" i="47"/>
  <c r="J126" i="47"/>
  <c r="K126" i="47"/>
  <c r="L126" i="47"/>
  <c r="M126" i="47"/>
  <c r="N126" i="47"/>
  <c r="O126" i="47"/>
  <c r="P126" i="47"/>
  <c r="Q126" i="47"/>
  <c r="E127" i="47"/>
  <c r="F127" i="47"/>
  <c r="G127" i="47"/>
  <c r="H127" i="47"/>
  <c r="I127" i="47"/>
  <c r="J127" i="47"/>
  <c r="K127" i="47"/>
  <c r="L127" i="47"/>
  <c r="M127" i="47"/>
  <c r="N127" i="47"/>
  <c r="O127" i="47"/>
  <c r="P127" i="47"/>
  <c r="Q127" i="47"/>
  <c r="E128" i="47"/>
  <c r="F128" i="47"/>
  <c r="G128" i="47"/>
  <c r="H128" i="47"/>
  <c r="I128" i="47"/>
  <c r="J128" i="47"/>
  <c r="K128" i="47"/>
  <c r="L128" i="47"/>
  <c r="M128" i="47"/>
  <c r="N128" i="47"/>
  <c r="O128" i="47"/>
  <c r="P128" i="47"/>
  <c r="Q128" i="47"/>
  <c r="E129" i="47"/>
  <c r="F129" i="47"/>
  <c r="G129" i="47"/>
  <c r="H129" i="47"/>
  <c r="I129" i="47"/>
  <c r="J129" i="47"/>
  <c r="K129" i="47"/>
  <c r="L129" i="47"/>
  <c r="M129" i="47"/>
  <c r="N129" i="47"/>
  <c r="O129" i="47"/>
  <c r="P129" i="47"/>
  <c r="Q129" i="47"/>
  <c r="E130" i="47"/>
  <c r="F130" i="47"/>
  <c r="G130" i="47"/>
  <c r="H130" i="47"/>
  <c r="I130" i="47"/>
  <c r="J130" i="47"/>
  <c r="K130" i="47"/>
  <c r="L130" i="47"/>
  <c r="M130" i="47"/>
  <c r="N130" i="47"/>
  <c r="O130" i="47"/>
  <c r="P130" i="47"/>
  <c r="Q130" i="47"/>
  <c r="E131" i="47"/>
  <c r="F131" i="47"/>
  <c r="G131" i="47"/>
  <c r="H131" i="47"/>
  <c r="I131" i="47"/>
  <c r="J131" i="47"/>
  <c r="K131" i="47"/>
  <c r="L131" i="47"/>
  <c r="M131" i="47"/>
  <c r="N131" i="47"/>
  <c r="O131" i="47"/>
  <c r="P131" i="47"/>
  <c r="Q131" i="47"/>
  <c r="E132" i="47"/>
  <c r="F132" i="47"/>
  <c r="G132" i="47"/>
  <c r="H132" i="47"/>
  <c r="I132" i="47"/>
  <c r="J132" i="47"/>
  <c r="K132" i="47"/>
  <c r="L132" i="47"/>
  <c r="M132" i="47"/>
  <c r="N132" i="47"/>
  <c r="O132" i="47"/>
  <c r="P132" i="47"/>
  <c r="Q132" i="47"/>
  <c r="E133" i="47"/>
  <c r="F133" i="47"/>
  <c r="G133" i="47"/>
  <c r="H133" i="47"/>
  <c r="I133" i="47"/>
  <c r="J133" i="47"/>
  <c r="K133" i="47"/>
  <c r="L133" i="47"/>
  <c r="M133" i="47"/>
  <c r="N133" i="47"/>
  <c r="O133" i="47"/>
  <c r="P133" i="47"/>
  <c r="Q133" i="47"/>
  <c r="E134" i="47"/>
  <c r="F134" i="47"/>
  <c r="G134" i="47"/>
  <c r="H134" i="47"/>
  <c r="I134" i="47"/>
  <c r="J134" i="47"/>
  <c r="K134" i="47"/>
  <c r="L134" i="47"/>
  <c r="M134" i="47"/>
  <c r="N134" i="47"/>
  <c r="O134" i="47"/>
  <c r="P134" i="47"/>
  <c r="Q134" i="47"/>
  <c r="E135" i="47"/>
  <c r="F135" i="47"/>
  <c r="G135" i="47"/>
  <c r="H135" i="47"/>
  <c r="I135" i="47"/>
  <c r="J135" i="47"/>
  <c r="K135" i="47"/>
  <c r="L135" i="47"/>
  <c r="M135" i="47"/>
  <c r="N135" i="47"/>
  <c r="O135" i="47"/>
  <c r="P135" i="47"/>
  <c r="Q135" i="47"/>
  <c r="E136" i="47"/>
  <c r="F136" i="47"/>
  <c r="G136" i="47"/>
  <c r="H136" i="47"/>
  <c r="I136" i="47"/>
  <c r="J136" i="47"/>
  <c r="K136" i="47"/>
  <c r="L136" i="47"/>
  <c r="M136" i="47"/>
  <c r="N136" i="47"/>
  <c r="O136" i="47"/>
  <c r="P136" i="47"/>
  <c r="Q136" i="47"/>
  <c r="E11" i="47"/>
  <c r="F11" i="47"/>
  <c r="G11" i="47"/>
  <c r="H11" i="47"/>
  <c r="I11" i="47"/>
  <c r="J11" i="47"/>
  <c r="K11" i="47"/>
  <c r="L11" i="47"/>
  <c r="M11" i="47"/>
  <c r="N11" i="47"/>
  <c r="O11" i="47"/>
  <c r="P11" i="47"/>
  <c r="Q11" i="47"/>
  <c r="E12" i="47"/>
  <c r="F12" i="47"/>
  <c r="G12" i="47"/>
  <c r="H12" i="47"/>
  <c r="I12" i="47"/>
  <c r="J12" i="47"/>
  <c r="K12" i="47"/>
  <c r="L12" i="47"/>
  <c r="M12" i="47"/>
  <c r="N12" i="47"/>
  <c r="O12" i="47"/>
  <c r="P12" i="47"/>
  <c r="Q12" i="47"/>
  <c r="E13" i="47"/>
  <c r="F13" i="47"/>
  <c r="G13" i="47"/>
  <c r="H13" i="47"/>
  <c r="I13" i="47"/>
  <c r="J13" i="47"/>
  <c r="K13" i="47"/>
  <c r="L13" i="47"/>
  <c r="M13" i="47"/>
  <c r="N13" i="47"/>
  <c r="O13" i="47"/>
  <c r="P13" i="47"/>
  <c r="Q13" i="47"/>
  <c r="E14" i="47"/>
  <c r="F14" i="47"/>
  <c r="G14" i="47"/>
  <c r="H14" i="47"/>
  <c r="I14" i="47"/>
  <c r="J14" i="47"/>
  <c r="K14" i="47"/>
  <c r="L14" i="47"/>
  <c r="M14" i="47"/>
  <c r="N14" i="47"/>
  <c r="O14" i="47"/>
  <c r="P14" i="47"/>
  <c r="Q14" i="47"/>
  <c r="E15" i="47"/>
  <c r="F15" i="47"/>
  <c r="G15" i="47"/>
  <c r="H15" i="47"/>
  <c r="I15" i="47"/>
  <c r="J15" i="47"/>
  <c r="K15" i="47"/>
  <c r="L15" i="47"/>
  <c r="M15" i="47"/>
  <c r="N15" i="47"/>
  <c r="O15" i="47"/>
  <c r="P15" i="47"/>
  <c r="Q15" i="47"/>
  <c r="E16" i="47"/>
  <c r="F16" i="47"/>
  <c r="G16" i="47"/>
  <c r="H16" i="47"/>
  <c r="I16" i="47"/>
  <c r="J16" i="47"/>
  <c r="K16" i="47"/>
  <c r="L16" i="47"/>
  <c r="M16" i="47"/>
  <c r="N16" i="47"/>
  <c r="O16" i="47"/>
  <c r="P16" i="47"/>
  <c r="Q16" i="47"/>
  <c r="E17" i="47"/>
  <c r="F17" i="47"/>
  <c r="G17" i="47"/>
  <c r="H17" i="47"/>
  <c r="I17" i="47"/>
  <c r="J17" i="47"/>
  <c r="K17" i="47"/>
  <c r="L17" i="47"/>
  <c r="M17" i="47"/>
  <c r="N17" i="47"/>
  <c r="O17" i="47"/>
  <c r="P17" i="47"/>
  <c r="Q17" i="47"/>
  <c r="E18" i="47"/>
  <c r="F18" i="47"/>
  <c r="G18" i="47"/>
  <c r="H18" i="47"/>
  <c r="I18" i="47"/>
  <c r="J18" i="47"/>
  <c r="K18" i="47"/>
  <c r="L18" i="47"/>
  <c r="M18" i="47"/>
  <c r="N18" i="47"/>
  <c r="O18" i="47"/>
  <c r="P18" i="47"/>
  <c r="Q18" i="47"/>
  <c r="E22" i="47"/>
  <c r="F22" i="47"/>
  <c r="G22" i="47"/>
  <c r="H22" i="47"/>
  <c r="I22" i="47"/>
  <c r="J22" i="47"/>
  <c r="K22" i="47"/>
  <c r="L22" i="47"/>
  <c r="M22" i="47"/>
  <c r="N22" i="47"/>
  <c r="O22" i="47"/>
  <c r="P22" i="47"/>
  <c r="Q22" i="47"/>
  <c r="E23" i="47"/>
  <c r="F23" i="47"/>
  <c r="G23" i="47"/>
  <c r="H23" i="47"/>
  <c r="I23" i="47"/>
  <c r="J23" i="47"/>
  <c r="K23" i="47"/>
  <c r="L23" i="47"/>
  <c r="M23" i="47"/>
  <c r="N23" i="47"/>
  <c r="O23" i="47"/>
  <c r="P23" i="47"/>
  <c r="Q23" i="47"/>
  <c r="E24" i="47"/>
  <c r="F24" i="47"/>
  <c r="G24" i="47"/>
  <c r="H24" i="47"/>
  <c r="I24" i="47"/>
  <c r="J24" i="47"/>
  <c r="K24" i="47"/>
  <c r="L24" i="47"/>
  <c r="M24" i="47"/>
  <c r="N24" i="47"/>
  <c r="O24" i="47"/>
  <c r="P24" i="47"/>
  <c r="Q24" i="47"/>
  <c r="E25" i="47"/>
  <c r="F25" i="47"/>
  <c r="G25" i="47"/>
  <c r="H25" i="47"/>
  <c r="I25" i="47"/>
  <c r="J25" i="47"/>
  <c r="K25" i="47"/>
  <c r="L25" i="47"/>
  <c r="M25" i="47"/>
  <c r="N25" i="47"/>
  <c r="O25" i="47"/>
  <c r="P25" i="47"/>
  <c r="Q25" i="47"/>
  <c r="E26" i="47"/>
  <c r="F26" i="47"/>
  <c r="G26" i="47"/>
  <c r="H26" i="47"/>
  <c r="I26" i="47"/>
  <c r="J26" i="47"/>
  <c r="K26" i="47"/>
  <c r="L26" i="47"/>
  <c r="M26" i="47"/>
  <c r="N26" i="47"/>
  <c r="O26" i="47"/>
  <c r="P26" i="47"/>
  <c r="Q26" i="47"/>
  <c r="E27" i="47"/>
  <c r="F27" i="47"/>
  <c r="G27" i="47"/>
  <c r="H27" i="47"/>
  <c r="I27" i="47"/>
  <c r="J27" i="47"/>
  <c r="K27" i="47"/>
  <c r="L27" i="47"/>
  <c r="M27" i="47"/>
  <c r="N27" i="47"/>
  <c r="O27" i="47"/>
  <c r="P27" i="47"/>
  <c r="Q27" i="47"/>
  <c r="E28" i="47"/>
  <c r="F28" i="47"/>
  <c r="G28" i="47"/>
  <c r="H28" i="47"/>
  <c r="I28" i="47"/>
  <c r="J28" i="47"/>
  <c r="K28" i="47"/>
  <c r="L28" i="47"/>
  <c r="M28" i="47"/>
  <c r="N28" i="47"/>
  <c r="O28" i="47"/>
  <c r="P28" i="47"/>
  <c r="Q28" i="47"/>
  <c r="E29" i="47"/>
  <c r="F29" i="47"/>
  <c r="G29" i="47"/>
  <c r="H29" i="47"/>
  <c r="I29" i="47"/>
  <c r="J29" i="47"/>
  <c r="K29" i="47"/>
  <c r="L29" i="47"/>
  <c r="M29" i="47"/>
  <c r="N29" i="47"/>
  <c r="O29" i="47"/>
  <c r="P29" i="47"/>
  <c r="Q29" i="47"/>
  <c r="E30" i="47"/>
  <c r="F30" i="47"/>
  <c r="G30" i="47"/>
  <c r="H30" i="47"/>
  <c r="I30" i="47"/>
  <c r="J30" i="47"/>
  <c r="K30" i="47"/>
  <c r="L30" i="47"/>
  <c r="M30" i="47"/>
  <c r="N30" i="47"/>
  <c r="O30" i="47"/>
  <c r="P30" i="47"/>
  <c r="Q30" i="47"/>
  <c r="E31" i="47"/>
  <c r="F31" i="47"/>
  <c r="G31" i="47"/>
  <c r="H31" i="47"/>
  <c r="I31" i="47"/>
  <c r="J31" i="47"/>
  <c r="K31" i="47"/>
  <c r="L31" i="47"/>
  <c r="M31" i="47"/>
  <c r="N31" i="47"/>
  <c r="O31" i="47"/>
  <c r="P31" i="47"/>
  <c r="Q31" i="47"/>
  <c r="E32" i="47"/>
  <c r="F32" i="47"/>
  <c r="G32" i="47"/>
  <c r="H32" i="47"/>
  <c r="I32" i="47"/>
  <c r="J32" i="47"/>
  <c r="K32" i="47"/>
  <c r="L32" i="47"/>
  <c r="M32" i="47"/>
  <c r="N32" i="47"/>
  <c r="O32" i="47"/>
  <c r="P32" i="47"/>
  <c r="Q32" i="47"/>
  <c r="E33" i="47"/>
  <c r="F33" i="47"/>
  <c r="G33" i="47"/>
  <c r="H33" i="47"/>
  <c r="I33" i="47"/>
  <c r="J33" i="47"/>
  <c r="K33" i="47"/>
  <c r="L33" i="47"/>
  <c r="M33" i="47"/>
  <c r="N33" i="47"/>
  <c r="O33" i="47"/>
  <c r="P33" i="47"/>
  <c r="Q33" i="47"/>
  <c r="E34" i="47"/>
  <c r="F34" i="47"/>
  <c r="G34" i="47"/>
  <c r="H34" i="47"/>
  <c r="I34" i="47"/>
  <c r="J34" i="47"/>
  <c r="K34" i="47"/>
  <c r="L34" i="47"/>
  <c r="M34" i="47"/>
  <c r="N34" i="47"/>
  <c r="O34" i="47"/>
  <c r="P34" i="47"/>
  <c r="Q34" i="47"/>
  <c r="E35" i="47"/>
  <c r="F35" i="47"/>
  <c r="G35" i="47"/>
  <c r="H35" i="47"/>
  <c r="I35" i="47"/>
  <c r="J35" i="47"/>
  <c r="K35" i="47"/>
  <c r="L35" i="47"/>
  <c r="M35" i="47"/>
  <c r="N35" i="47"/>
  <c r="O35" i="47"/>
  <c r="P35" i="47"/>
  <c r="Q35" i="47"/>
  <c r="E36" i="47"/>
  <c r="F36" i="47"/>
  <c r="G36" i="47"/>
  <c r="H36" i="47"/>
  <c r="I36" i="47"/>
  <c r="J36" i="47"/>
  <c r="K36" i="47"/>
  <c r="L36" i="47"/>
  <c r="M36" i="47"/>
  <c r="N36" i="47"/>
  <c r="O36" i="47"/>
  <c r="P36" i="47"/>
  <c r="Q36" i="47"/>
  <c r="E37" i="47"/>
  <c r="F37" i="47"/>
  <c r="G37" i="47"/>
  <c r="H37" i="47"/>
  <c r="I37" i="47"/>
  <c r="J37" i="47"/>
  <c r="K37" i="47"/>
  <c r="L37" i="47"/>
  <c r="M37" i="47"/>
  <c r="N37" i="47"/>
  <c r="O37" i="47"/>
  <c r="P37" i="47"/>
  <c r="Q37" i="47"/>
  <c r="E38" i="47"/>
  <c r="F38" i="47"/>
  <c r="G38" i="47"/>
  <c r="H38" i="47"/>
  <c r="I38" i="47"/>
  <c r="J38" i="47"/>
  <c r="K38" i="47"/>
  <c r="L38" i="47"/>
  <c r="M38" i="47"/>
  <c r="N38" i="47"/>
  <c r="O38" i="47"/>
  <c r="P38" i="47"/>
  <c r="Q38" i="47"/>
  <c r="E39" i="47"/>
  <c r="F39" i="47"/>
  <c r="G39" i="47"/>
  <c r="H39" i="47"/>
  <c r="I39" i="47"/>
  <c r="J39" i="47"/>
  <c r="K39" i="47"/>
  <c r="L39" i="47"/>
  <c r="M39" i="47"/>
  <c r="N39" i="47"/>
  <c r="O39" i="47"/>
  <c r="P39" i="47"/>
  <c r="Q39" i="47"/>
  <c r="E40" i="47"/>
  <c r="F40" i="47"/>
  <c r="G40" i="47"/>
  <c r="H40" i="47"/>
  <c r="I40" i="47"/>
  <c r="J40" i="47"/>
  <c r="K40" i="47"/>
  <c r="L40" i="47"/>
  <c r="M40" i="47"/>
  <c r="N40" i="47"/>
  <c r="O40" i="47"/>
  <c r="P40" i="47"/>
  <c r="Q40" i="47"/>
  <c r="E41" i="47"/>
  <c r="F41" i="47"/>
  <c r="G41" i="47"/>
  <c r="H41" i="47"/>
  <c r="I41" i="47"/>
  <c r="J41" i="47"/>
  <c r="K41" i="47"/>
  <c r="L41" i="47"/>
  <c r="M41" i="47"/>
  <c r="N41" i="47"/>
  <c r="O41" i="47"/>
  <c r="P41" i="47"/>
  <c r="Q41" i="47"/>
  <c r="E42" i="47"/>
  <c r="F42" i="47"/>
  <c r="G42" i="47"/>
  <c r="H42" i="47"/>
  <c r="I42" i="47"/>
  <c r="J42" i="47"/>
  <c r="K42" i="47"/>
  <c r="L42" i="47"/>
  <c r="M42" i="47"/>
  <c r="N42" i="47"/>
  <c r="O42" i="47"/>
  <c r="P42" i="47"/>
  <c r="Q42" i="47"/>
  <c r="E43" i="47"/>
  <c r="F43" i="47"/>
  <c r="G43" i="47"/>
  <c r="H43" i="47"/>
  <c r="I43" i="47"/>
  <c r="J43" i="47"/>
  <c r="K43" i="47"/>
  <c r="L43" i="47"/>
  <c r="M43" i="47"/>
  <c r="N43" i="47"/>
  <c r="O43" i="47"/>
  <c r="P43" i="47"/>
  <c r="Q43" i="47"/>
  <c r="E44" i="47"/>
  <c r="F44" i="47"/>
  <c r="G44" i="47"/>
  <c r="H44" i="47"/>
  <c r="I44" i="47"/>
  <c r="J44" i="47"/>
  <c r="K44" i="47"/>
  <c r="L44" i="47"/>
  <c r="M44" i="47"/>
  <c r="N44" i="47"/>
  <c r="O44" i="47"/>
  <c r="P44" i="47"/>
  <c r="Q44" i="47"/>
  <c r="E45" i="47"/>
  <c r="F45" i="47"/>
  <c r="G45" i="47"/>
  <c r="H45" i="47"/>
  <c r="I45" i="47"/>
  <c r="J45" i="47"/>
  <c r="K45" i="47"/>
  <c r="L45" i="47"/>
  <c r="M45" i="47"/>
  <c r="N45" i="47"/>
  <c r="O45" i="47"/>
  <c r="P45" i="47"/>
  <c r="Q45" i="47"/>
  <c r="E46" i="47"/>
  <c r="F46" i="47"/>
  <c r="G46" i="47"/>
  <c r="H46" i="47"/>
  <c r="I46" i="47"/>
  <c r="J46" i="47"/>
  <c r="K46" i="47"/>
  <c r="L46" i="47"/>
  <c r="M46" i="47"/>
  <c r="N46" i="47"/>
  <c r="O46" i="47"/>
  <c r="P46" i="47"/>
  <c r="Q46" i="47"/>
  <c r="E47" i="47"/>
  <c r="F47" i="47"/>
  <c r="G47" i="47"/>
  <c r="H47" i="47"/>
  <c r="I47" i="47"/>
  <c r="J47" i="47"/>
  <c r="K47" i="47"/>
  <c r="L47" i="47"/>
  <c r="M47" i="47"/>
  <c r="N47" i="47"/>
  <c r="O47" i="47"/>
  <c r="P47" i="47"/>
  <c r="Q47" i="47"/>
  <c r="E48" i="47"/>
  <c r="F48" i="47"/>
  <c r="G48" i="47"/>
  <c r="H48" i="47"/>
  <c r="I48" i="47"/>
  <c r="J48" i="47"/>
  <c r="K48" i="47"/>
  <c r="L48" i="47"/>
  <c r="M48" i="47"/>
  <c r="N48" i="47"/>
  <c r="O48" i="47"/>
  <c r="P48" i="47"/>
  <c r="Q48" i="47"/>
  <c r="E49" i="47"/>
  <c r="F49" i="47"/>
  <c r="G49" i="47"/>
  <c r="H49" i="47"/>
  <c r="I49" i="47"/>
  <c r="J49" i="47"/>
  <c r="K49" i="47"/>
  <c r="L49" i="47"/>
  <c r="M49" i="47"/>
  <c r="N49" i="47"/>
  <c r="O49" i="47"/>
  <c r="P49" i="47"/>
  <c r="Q49" i="47"/>
  <c r="E50" i="47"/>
  <c r="F50" i="47"/>
  <c r="G50" i="47"/>
  <c r="H50" i="47"/>
  <c r="I50" i="47"/>
  <c r="J50" i="47"/>
  <c r="K50" i="47"/>
  <c r="L50" i="47"/>
  <c r="M50" i="47"/>
  <c r="N50" i="47"/>
  <c r="O50" i="47"/>
  <c r="P50" i="47"/>
  <c r="Q50" i="47"/>
  <c r="E51" i="47"/>
  <c r="F51" i="47"/>
  <c r="G51" i="47"/>
  <c r="H51" i="47"/>
  <c r="I51" i="47"/>
  <c r="J51" i="47"/>
  <c r="K51" i="47"/>
  <c r="L51" i="47"/>
  <c r="M51" i="47"/>
  <c r="N51" i="47"/>
  <c r="O51" i="47"/>
  <c r="P51" i="47"/>
  <c r="Q51" i="47"/>
  <c r="E52" i="47"/>
  <c r="F52" i="47"/>
  <c r="G52" i="47"/>
  <c r="H52" i="47"/>
  <c r="I52" i="47"/>
  <c r="J52" i="47"/>
  <c r="K52" i="47"/>
  <c r="L52" i="47"/>
  <c r="M52" i="47"/>
  <c r="N52" i="47"/>
  <c r="O52" i="47"/>
  <c r="P52" i="47"/>
  <c r="Q52" i="47"/>
  <c r="E53" i="47"/>
  <c r="F53" i="47"/>
  <c r="G53" i="47"/>
  <c r="H53" i="47"/>
  <c r="I53" i="47"/>
  <c r="J53" i="47"/>
  <c r="K53" i="47"/>
  <c r="L53" i="47"/>
  <c r="M53" i="47"/>
  <c r="N53" i="47"/>
  <c r="O53" i="47"/>
  <c r="P53" i="47"/>
  <c r="Q53" i="47"/>
  <c r="E54" i="47"/>
  <c r="F54" i="47"/>
  <c r="G54" i="47"/>
  <c r="H54" i="47"/>
  <c r="I54" i="47"/>
  <c r="J54" i="47"/>
  <c r="K54" i="47"/>
  <c r="L54" i="47"/>
  <c r="M54" i="47"/>
  <c r="N54" i="47"/>
  <c r="O54" i="47"/>
  <c r="P54" i="47"/>
  <c r="Q54" i="47"/>
  <c r="E55" i="47"/>
  <c r="F55" i="47"/>
  <c r="G55" i="47"/>
  <c r="H55" i="47"/>
  <c r="I55" i="47"/>
  <c r="J55" i="47"/>
  <c r="K55" i="47"/>
  <c r="L55" i="47"/>
  <c r="M55" i="47"/>
  <c r="N55" i="47"/>
  <c r="O55" i="47"/>
  <c r="P55" i="47"/>
  <c r="Q55" i="47"/>
  <c r="E56" i="47"/>
  <c r="F56" i="47"/>
  <c r="G56" i="47"/>
  <c r="H56" i="47"/>
  <c r="I56" i="47"/>
  <c r="J56" i="47"/>
  <c r="K56" i="47"/>
  <c r="L56" i="47"/>
  <c r="M56" i="47"/>
  <c r="N56" i="47"/>
  <c r="O56" i="47"/>
  <c r="P56" i="47"/>
  <c r="Q56" i="47"/>
  <c r="E57" i="47"/>
  <c r="F57" i="47"/>
  <c r="G57" i="47"/>
  <c r="H57" i="47"/>
  <c r="I57" i="47"/>
  <c r="J57" i="47"/>
  <c r="K57" i="47"/>
  <c r="L57" i="47"/>
  <c r="M57" i="47"/>
  <c r="N57" i="47"/>
  <c r="O57" i="47"/>
  <c r="P57" i="47"/>
  <c r="Q57" i="47"/>
  <c r="E58" i="47"/>
  <c r="F58" i="47"/>
  <c r="G58" i="47"/>
  <c r="H58" i="47"/>
  <c r="I58" i="47"/>
  <c r="J58" i="47"/>
  <c r="K58" i="47"/>
  <c r="L58" i="47"/>
  <c r="M58" i="47"/>
  <c r="N58" i="47"/>
  <c r="O58" i="47"/>
  <c r="P58" i="47"/>
  <c r="Q58" i="47"/>
  <c r="E59" i="47"/>
  <c r="F59" i="47"/>
  <c r="G59" i="47"/>
  <c r="H59" i="47"/>
  <c r="I59" i="47"/>
  <c r="J59" i="47"/>
  <c r="K59" i="47"/>
  <c r="L59" i="47"/>
  <c r="M59" i="47"/>
  <c r="N59" i="47"/>
  <c r="O59" i="47"/>
  <c r="P59" i="47"/>
  <c r="Q59" i="47"/>
  <c r="E72" i="47"/>
  <c r="F72" i="47"/>
  <c r="G72" i="47"/>
  <c r="H72" i="47"/>
  <c r="I72" i="47"/>
  <c r="J72" i="47"/>
  <c r="K72" i="47"/>
  <c r="L72" i="47"/>
  <c r="M72" i="47"/>
  <c r="N72" i="47"/>
  <c r="O72" i="47"/>
  <c r="P72" i="47"/>
  <c r="Q72" i="47"/>
  <c r="E73" i="47"/>
  <c r="F73" i="47"/>
  <c r="G73" i="47"/>
  <c r="H73" i="47"/>
  <c r="I73" i="47"/>
  <c r="J73" i="47"/>
  <c r="K73" i="47"/>
  <c r="L73" i="47"/>
  <c r="M73" i="47"/>
  <c r="N73" i="47"/>
  <c r="O73" i="47"/>
  <c r="P73" i="47"/>
  <c r="Q73" i="47"/>
  <c r="E74" i="47"/>
  <c r="F74" i="47"/>
  <c r="G74" i="47"/>
  <c r="H74" i="47"/>
  <c r="I74" i="47"/>
  <c r="J74" i="47"/>
  <c r="K74" i="47"/>
  <c r="L74" i="47"/>
  <c r="M74" i="47"/>
  <c r="N74" i="47"/>
  <c r="O74" i="47"/>
  <c r="P74" i="47"/>
  <c r="Q74" i="47"/>
  <c r="E75" i="47"/>
  <c r="F75" i="47"/>
  <c r="G75" i="47"/>
  <c r="H75" i="47"/>
  <c r="I75" i="47"/>
  <c r="J75" i="47"/>
  <c r="K75" i="47"/>
  <c r="L75" i="47"/>
  <c r="M75" i="47"/>
  <c r="N75" i="47"/>
  <c r="O75" i="47"/>
  <c r="P75" i="47"/>
  <c r="Q75" i="47"/>
  <c r="E76" i="47"/>
  <c r="F76" i="47"/>
  <c r="G76" i="47"/>
  <c r="H76" i="47"/>
  <c r="I76" i="47"/>
  <c r="J76" i="47"/>
  <c r="K76" i="47"/>
  <c r="L76" i="47"/>
  <c r="M76" i="47"/>
  <c r="N76" i="47"/>
  <c r="O76" i="47"/>
  <c r="P76" i="47"/>
  <c r="Q76" i="47"/>
  <c r="E77" i="47"/>
  <c r="F77" i="47"/>
  <c r="G77" i="47"/>
  <c r="H77" i="47"/>
  <c r="I77" i="47"/>
  <c r="J77" i="47"/>
  <c r="K77" i="47"/>
  <c r="L77" i="47"/>
  <c r="M77" i="47"/>
  <c r="N77" i="47"/>
  <c r="O77" i="47"/>
  <c r="P77" i="47"/>
  <c r="Q77" i="47"/>
  <c r="E165" i="46"/>
  <c r="F165" i="46"/>
  <c r="G165" i="46"/>
  <c r="H165" i="46"/>
  <c r="I165" i="46"/>
  <c r="J165" i="46"/>
  <c r="K165" i="46"/>
  <c r="L165" i="46"/>
  <c r="M165" i="46"/>
  <c r="N165" i="46"/>
  <c r="O165" i="46"/>
  <c r="P165" i="46"/>
  <c r="Q165" i="46"/>
  <c r="E166" i="46"/>
  <c r="F166" i="46"/>
  <c r="G166" i="46"/>
  <c r="H166" i="46"/>
  <c r="I166" i="46"/>
  <c r="J166" i="46"/>
  <c r="K166" i="46"/>
  <c r="L166" i="46"/>
  <c r="M166" i="46"/>
  <c r="N166" i="46"/>
  <c r="O166" i="46"/>
  <c r="P166" i="46"/>
  <c r="Q166" i="46"/>
  <c r="E167" i="46"/>
  <c r="F167" i="46"/>
  <c r="G167" i="46"/>
  <c r="H167" i="46"/>
  <c r="I167" i="46"/>
  <c r="J167" i="46"/>
  <c r="K167" i="46"/>
  <c r="L167" i="46"/>
  <c r="M167" i="46"/>
  <c r="N167" i="46"/>
  <c r="O167" i="46"/>
  <c r="P167" i="46"/>
  <c r="Q167" i="46"/>
  <c r="E168" i="46"/>
  <c r="F168" i="46"/>
  <c r="G168" i="46"/>
  <c r="H168" i="46"/>
  <c r="I168" i="46"/>
  <c r="J168" i="46"/>
  <c r="K168" i="46"/>
  <c r="L168" i="46"/>
  <c r="M168" i="46"/>
  <c r="N168" i="46"/>
  <c r="O168" i="46"/>
  <c r="P168" i="46"/>
  <c r="Q168" i="46"/>
  <c r="E169" i="46"/>
  <c r="F169" i="46"/>
  <c r="G169" i="46"/>
  <c r="H169" i="46"/>
  <c r="I169" i="46"/>
  <c r="J169" i="46"/>
  <c r="K169" i="46"/>
  <c r="L169" i="46"/>
  <c r="M169" i="46"/>
  <c r="N169" i="46"/>
  <c r="O169" i="46"/>
  <c r="P169" i="46"/>
  <c r="Q169" i="46"/>
  <c r="E170" i="46"/>
  <c r="F170" i="46"/>
  <c r="G170" i="46"/>
  <c r="H170" i="46"/>
  <c r="I170" i="46"/>
  <c r="J170" i="46"/>
  <c r="K170" i="46"/>
  <c r="L170" i="46"/>
  <c r="M170" i="46"/>
  <c r="N170" i="46"/>
  <c r="O170" i="46"/>
  <c r="P170" i="46"/>
  <c r="Q170" i="46"/>
  <c r="E171" i="46"/>
  <c r="F171" i="46"/>
  <c r="G171" i="46"/>
  <c r="H171" i="46"/>
  <c r="I171" i="46"/>
  <c r="J171" i="46"/>
  <c r="K171" i="46"/>
  <c r="L171" i="46"/>
  <c r="M171" i="46"/>
  <c r="N171" i="46"/>
  <c r="O171" i="46"/>
  <c r="P171" i="46"/>
  <c r="Q171" i="46"/>
  <c r="E172" i="46"/>
  <c r="F172" i="46"/>
  <c r="G172" i="46"/>
  <c r="H172" i="46"/>
  <c r="I172" i="46"/>
  <c r="J172" i="46"/>
  <c r="K172" i="46"/>
  <c r="L172" i="46"/>
  <c r="M172" i="46"/>
  <c r="N172" i="46"/>
  <c r="O172" i="46"/>
  <c r="P172" i="46"/>
  <c r="Q172" i="46"/>
  <c r="E176" i="46"/>
  <c r="F176" i="46"/>
  <c r="G176" i="46"/>
  <c r="H176" i="46"/>
  <c r="I176" i="46"/>
  <c r="J176" i="46"/>
  <c r="K176" i="46"/>
  <c r="L176" i="46"/>
  <c r="M176" i="46"/>
  <c r="N176" i="46"/>
  <c r="O176" i="46"/>
  <c r="P176" i="46"/>
  <c r="Q176" i="46"/>
  <c r="E177" i="46"/>
  <c r="F177" i="46"/>
  <c r="G177" i="46"/>
  <c r="H177" i="46"/>
  <c r="I177" i="46"/>
  <c r="J177" i="46"/>
  <c r="K177" i="46"/>
  <c r="L177" i="46"/>
  <c r="M177" i="46"/>
  <c r="N177" i="46"/>
  <c r="O177" i="46"/>
  <c r="P177" i="46"/>
  <c r="Q177" i="46"/>
  <c r="E178" i="46"/>
  <c r="F178" i="46"/>
  <c r="G178" i="46"/>
  <c r="H178" i="46"/>
  <c r="I178" i="46"/>
  <c r="J178" i="46"/>
  <c r="K178" i="46"/>
  <c r="L178" i="46"/>
  <c r="M178" i="46"/>
  <c r="N178" i="46"/>
  <c r="O178" i="46"/>
  <c r="P178" i="46"/>
  <c r="Q178" i="46"/>
  <c r="E179" i="46"/>
  <c r="F179" i="46"/>
  <c r="G179" i="46"/>
  <c r="H179" i="46"/>
  <c r="I179" i="46"/>
  <c r="J179" i="46"/>
  <c r="K179" i="46"/>
  <c r="L179" i="46"/>
  <c r="M179" i="46"/>
  <c r="N179" i="46"/>
  <c r="O179" i="46"/>
  <c r="P179" i="46"/>
  <c r="Q179" i="46"/>
  <c r="E180" i="46"/>
  <c r="F180" i="46"/>
  <c r="G180" i="46"/>
  <c r="H180" i="46"/>
  <c r="I180" i="46"/>
  <c r="J180" i="46"/>
  <c r="K180" i="46"/>
  <c r="L180" i="46"/>
  <c r="M180" i="46"/>
  <c r="N180" i="46"/>
  <c r="O180" i="46"/>
  <c r="P180" i="46"/>
  <c r="Q180" i="46"/>
  <c r="E181" i="46"/>
  <c r="F181" i="46"/>
  <c r="G181" i="46"/>
  <c r="H181" i="46"/>
  <c r="I181" i="46"/>
  <c r="J181" i="46"/>
  <c r="K181" i="46"/>
  <c r="L181" i="46"/>
  <c r="M181" i="46"/>
  <c r="N181" i="46"/>
  <c r="O181" i="46"/>
  <c r="P181" i="46"/>
  <c r="Q181" i="46"/>
  <c r="E182" i="46"/>
  <c r="F182" i="46"/>
  <c r="G182" i="46"/>
  <c r="H182" i="46"/>
  <c r="I182" i="46"/>
  <c r="J182" i="46"/>
  <c r="K182" i="46"/>
  <c r="L182" i="46"/>
  <c r="M182" i="46"/>
  <c r="N182" i="46"/>
  <c r="O182" i="46"/>
  <c r="P182" i="46"/>
  <c r="Q182" i="46"/>
  <c r="E183" i="46"/>
  <c r="F183" i="46"/>
  <c r="G183" i="46"/>
  <c r="H183" i="46"/>
  <c r="I183" i="46"/>
  <c r="J183" i="46"/>
  <c r="K183" i="46"/>
  <c r="L183" i="46"/>
  <c r="M183" i="46"/>
  <c r="N183" i="46"/>
  <c r="O183" i="46"/>
  <c r="P183" i="46"/>
  <c r="Q183" i="46"/>
  <c r="E184" i="46"/>
  <c r="F184" i="46"/>
  <c r="G184" i="46"/>
  <c r="H184" i="46"/>
  <c r="I184" i="46"/>
  <c r="J184" i="46"/>
  <c r="K184" i="46"/>
  <c r="L184" i="46"/>
  <c r="M184" i="46"/>
  <c r="N184" i="46"/>
  <c r="O184" i="46"/>
  <c r="P184" i="46"/>
  <c r="Q184" i="46"/>
  <c r="E185" i="46"/>
  <c r="F185" i="46"/>
  <c r="G185" i="46"/>
  <c r="H185" i="46"/>
  <c r="I185" i="46"/>
  <c r="J185" i="46"/>
  <c r="K185" i="46"/>
  <c r="L185" i="46"/>
  <c r="M185" i="46"/>
  <c r="N185" i="46"/>
  <c r="O185" i="46"/>
  <c r="P185" i="46"/>
  <c r="Q185" i="46"/>
  <c r="E186" i="46"/>
  <c r="F186" i="46"/>
  <c r="G186" i="46"/>
  <c r="H186" i="46"/>
  <c r="I186" i="46"/>
  <c r="J186" i="46"/>
  <c r="K186" i="46"/>
  <c r="L186" i="46"/>
  <c r="M186" i="46"/>
  <c r="N186" i="46"/>
  <c r="O186" i="46"/>
  <c r="P186" i="46"/>
  <c r="Q186" i="46"/>
  <c r="E187" i="46"/>
  <c r="F187" i="46"/>
  <c r="G187" i="46"/>
  <c r="H187" i="46"/>
  <c r="I187" i="46"/>
  <c r="J187" i="46"/>
  <c r="K187" i="46"/>
  <c r="L187" i="46"/>
  <c r="M187" i="46"/>
  <c r="N187" i="46"/>
  <c r="O187" i="46"/>
  <c r="P187" i="46"/>
  <c r="Q187" i="46"/>
  <c r="E188" i="46"/>
  <c r="F188" i="46"/>
  <c r="G188" i="46"/>
  <c r="H188" i="46"/>
  <c r="I188" i="46"/>
  <c r="J188" i="46"/>
  <c r="K188" i="46"/>
  <c r="L188" i="46"/>
  <c r="M188" i="46"/>
  <c r="N188" i="46"/>
  <c r="O188" i="46"/>
  <c r="P188" i="46"/>
  <c r="Q188" i="46"/>
  <c r="E189" i="46"/>
  <c r="F189" i="46"/>
  <c r="G189" i="46"/>
  <c r="H189" i="46"/>
  <c r="I189" i="46"/>
  <c r="J189" i="46"/>
  <c r="K189" i="46"/>
  <c r="L189" i="46"/>
  <c r="M189" i="46"/>
  <c r="N189" i="46"/>
  <c r="O189" i="46"/>
  <c r="P189" i="46"/>
  <c r="Q189" i="46"/>
  <c r="E190" i="46"/>
  <c r="F190" i="46"/>
  <c r="G190" i="46"/>
  <c r="H190" i="46"/>
  <c r="I190" i="46"/>
  <c r="J190" i="46"/>
  <c r="K190" i="46"/>
  <c r="L190" i="46"/>
  <c r="M190" i="46"/>
  <c r="N190" i="46"/>
  <c r="O190" i="46"/>
  <c r="P190" i="46"/>
  <c r="Q190" i="46"/>
  <c r="E191" i="46"/>
  <c r="F191" i="46"/>
  <c r="G191" i="46"/>
  <c r="H191" i="46"/>
  <c r="I191" i="46"/>
  <c r="J191" i="46"/>
  <c r="K191" i="46"/>
  <c r="L191" i="46"/>
  <c r="M191" i="46"/>
  <c r="N191" i="46"/>
  <c r="O191" i="46"/>
  <c r="P191" i="46"/>
  <c r="Q191" i="46"/>
  <c r="E192" i="46"/>
  <c r="F192" i="46"/>
  <c r="G192" i="46"/>
  <c r="H192" i="46"/>
  <c r="I192" i="46"/>
  <c r="J192" i="46"/>
  <c r="K192" i="46"/>
  <c r="L192" i="46"/>
  <c r="M192" i="46"/>
  <c r="N192" i="46"/>
  <c r="O192" i="46"/>
  <c r="P192" i="46"/>
  <c r="Q192" i="46"/>
  <c r="E193" i="46"/>
  <c r="F193" i="46"/>
  <c r="G193" i="46"/>
  <c r="H193" i="46"/>
  <c r="I193" i="46"/>
  <c r="J193" i="46"/>
  <c r="K193" i="46"/>
  <c r="L193" i="46"/>
  <c r="M193" i="46"/>
  <c r="N193" i="46"/>
  <c r="O193" i="46"/>
  <c r="P193" i="46"/>
  <c r="Q193" i="46"/>
  <c r="E194" i="46"/>
  <c r="F194" i="46"/>
  <c r="G194" i="46"/>
  <c r="H194" i="46"/>
  <c r="I194" i="46"/>
  <c r="J194" i="46"/>
  <c r="K194" i="46"/>
  <c r="L194" i="46"/>
  <c r="M194" i="46"/>
  <c r="N194" i="46"/>
  <c r="O194" i="46"/>
  <c r="P194" i="46"/>
  <c r="Q194" i="46"/>
  <c r="E195" i="46"/>
  <c r="F195" i="46"/>
  <c r="G195" i="46"/>
  <c r="H195" i="46"/>
  <c r="I195" i="46"/>
  <c r="J195" i="46"/>
  <c r="K195" i="46"/>
  <c r="L195" i="46"/>
  <c r="M195" i="46"/>
  <c r="N195" i="46"/>
  <c r="O195" i="46"/>
  <c r="P195" i="46"/>
  <c r="Q195" i="46"/>
  <c r="E196" i="46"/>
  <c r="F196" i="46"/>
  <c r="G196" i="46"/>
  <c r="H196" i="46"/>
  <c r="I196" i="46"/>
  <c r="J196" i="46"/>
  <c r="K196" i="46"/>
  <c r="L196" i="46"/>
  <c r="M196" i="46"/>
  <c r="N196" i="46"/>
  <c r="O196" i="46"/>
  <c r="P196" i="46"/>
  <c r="Q196" i="46"/>
  <c r="E197" i="46"/>
  <c r="F197" i="46"/>
  <c r="G197" i="46"/>
  <c r="H197" i="46"/>
  <c r="I197" i="46"/>
  <c r="J197" i="46"/>
  <c r="K197" i="46"/>
  <c r="L197" i="46"/>
  <c r="M197" i="46"/>
  <c r="N197" i="46"/>
  <c r="O197" i="46"/>
  <c r="P197" i="46"/>
  <c r="Q197" i="46"/>
  <c r="E198" i="46"/>
  <c r="F198" i="46"/>
  <c r="G198" i="46"/>
  <c r="H198" i="46"/>
  <c r="I198" i="46"/>
  <c r="J198" i="46"/>
  <c r="K198" i="46"/>
  <c r="L198" i="46"/>
  <c r="M198" i="46"/>
  <c r="N198" i="46"/>
  <c r="O198" i="46"/>
  <c r="P198" i="46"/>
  <c r="Q198" i="46"/>
  <c r="E199" i="46"/>
  <c r="F199" i="46"/>
  <c r="G199" i="46"/>
  <c r="H199" i="46"/>
  <c r="I199" i="46"/>
  <c r="J199" i="46"/>
  <c r="K199" i="46"/>
  <c r="L199" i="46"/>
  <c r="M199" i="46"/>
  <c r="N199" i="46"/>
  <c r="O199" i="46"/>
  <c r="P199" i="46"/>
  <c r="Q199" i="46"/>
  <c r="E200" i="46"/>
  <c r="F200" i="46"/>
  <c r="G200" i="46"/>
  <c r="H200" i="46"/>
  <c r="I200" i="46"/>
  <c r="J200" i="46"/>
  <c r="K200" i="46"/>
  <c r="L200" i="46"/>
  <c r="M200" i="46"/>
  <c r="N200" i="46"/>
  <c r="O200" i="46"/>
  <c r="P200" i="46"/>
  <c r="Q200" i="46"/>
  <c r="E201" i="46"/>
  <c r="F201" i="46"/>
  <c r="G201" i="46"/>
  <c r="H201" i="46"/>
  <c r="I201" i="46"/>
  <c r="J201" i="46"/>
  <c r="K201" i="46"/>
  <c r="L201" i="46"/>
  <c r="M201" i="46"/>
  <c r="N201" i="46"/>
  <c r="O201" i="46"/>
  <c r="P201" i="46"/>
  <c r="Q201" i="46"/>
  <c r="E202" i="46"/>
  <c r="F202" i="46"/>
  <c r="G202" i="46"/>
  <c r="H202" i="46"/>
  <c r="I202" i="46"/>
  <c r="J202" i="46"/>
  <c r="K202" i="46"/>
  <c r="L202" i="46"/>
  <c r="M202" i="46"/>
  <c r="N202" i="46"/>
  <c r="O202" i="46"/>
  <c r="P202" i="46"/>
  <c r="Q202" i="46"/>
  <c r="E203" i="46"/>
  <c r="F203" i="46"/>
  <c r="G203" i="46"/>
  <c r="H203" i="46"/>
  <c r="I203" i="46"/>
  <c r="J203" i="46"/>
  <c r="K203" i="46"/>
  <c r="L203" i="46"/>
  <c r="M203" i="46"/>
  <c r="N203" i="46"/>
  <c r="O203" i="46"/>
  <c r="P203" i="46"/>
  <c r="Q203" i="46"/>
  <c r="E204" i="46"/>
  <c r="F204" i="46"/>
  <c r="G204" i="46"/>
  <c r="H204" i="46"/>
  <c r="I204" i="46"/>
  <c r="J204" i="46"/>
  <c r="K204" i="46"/>
  <c r="L204" i="46"/>
  <c r="M204" i="46"/>
  <c r="N204" i="46"/>
  <c r="O204" i="46"/>
  <c r="P204" i="46"/>
  <c r="Q204" i="46"/>
  <c r="E205" i="46"/>
  <c r="F205" i="46"/>
  <c r="G205" i="46"/>
  <c r="H205" i="46"/>
  <c r="I205" i="46"/>
  <c r="J205" i="46"/>
  <c r="K205" i="46"/>
  <c r="L205" i="46"/>
  <c r="M205" i="46"/>
  <c r="N205" i="46"/>
  <c r="O205" i="46"/>
  <c r="P205" i="46"/>
  <c r="Q205" i="46"/>
  <c r="E206" i="46"/>
  <c r="F206" i="46"/>
  <c r="G206" i="46"/>
  <c r="H206" i="46"/>
  <c r="I206" i="46"/>
  <c r="J206" i="46"/>
  <c r="K206" i="46"/>
  <c r="L206" i="46"/>
  <c r="M206" i="46"/>
  <c r="N206" i="46"/>
  <c r="O206" i="46"/>
  <c r="P206" i="46"/>
  <c r="Q206" i="46"/>
  <c r="E207" i="46"/>
  <c r="F207" i="46"/>
  <c r="G207" i="46"/>
  <c r="H207" i="46"/>
  <c r="I207" i="46"/>
  <c r="J207" i="46"/>
  <c r="K207" i="46"/>
  <c r="L207" i="46"/>
  <c r="M207" i="46"/>
  <c r="N207" i="46"/>
  <c r="O207" i="46"/>
  <c r="P207" i="46"/>
  <c r="Q207" i="46"/>
  <c r="E208" i="46"/>
  <c r="F208" i="46"/>
  <c r="G208" i="46"/>
  <c r="H208" i="46"/>
  <c r="I208" i="46"/>
  <c r="J208" i="46"/>
  <c r="K208" i="46"/>
  <c r="L208" i="46"/>
  <c r="M208" i="46"/>
  <c r="N208" i="46"/>
  <c r="O208" i="46"/>
  <c r="P208" i="46"/>
  <c r="Q208" i="46"/>
  <c r="E209" i="46"/>
  <c r="F209" i="46"/>
  <c r="G209" i="46"/>
  <c r="H209" i="46"/>
  <c r="I209" i="46"/>
  <c r="J209" i="46"/>
  <c r="K209" i="46"/>
  <c r="L209" i="46"/>
  <c r="M209" i="46"/>
  <c r="N209" i="46"/>
  <c r="O209" i="46"/>
  <c r="P209" i="46"/>
  <c r="Q209" i="46"/>
  <c r="E210" i="46"/>
  <c r="F210" i="46"/>
  <c r="G210" i="46"/>
  <c r="H210" i="46"/>
  <c r="I210" i="46"/>
  <c r="J210" i="46"/>
  <c r="K210" i="46"/>
  <c r="L210" i="46"/>
  <c r="M210" i="46"/>
  <c r="N210" i="46"/>
  <c r="O210" i="46"/>
  <c r="P210" i="46"/>
  <c r="Q210" i="46"/>
  <c r="E211" i="46"/>
  <c r="F211" i="46"/>
  <c r="G211" i="46"/>
  <c r="H211" i="46"/>
  <c r="I211" i="46"/>
  <c r="J211" i="46"/>
  <c r="K211" i="46"/>
  <c r="L211" i="46"/>
  <c r="M211" i="46"/>
  <c r="N211" i="46"/>
  <c r="O211" i="46"/>
  <c r="P211" i="46"/>
  <c r="Q211" i="46"/>
  <c r="E212" i="46"/>
  <c r="F212" i="46"/>
  <c r="G212" i="46"/>
  <c r="H212" i="46"/>
  <c r="I212" i="46"/>
  <c r="J212" i="46"/>
  <c r="K212" i="46"/>
  <c r="L212" i="46"/>
  <c r="M212" i="46"/>
  <c r="N212" i="46"/>
  <c r="O212" i="46"/>
  <c r="P212" i="46"/>
  <c r="Q212" i="46"/>
  <c r="E213" i="46"/>
  <c r="F213" i="46"/>
  <c r="G213" i="46"/>
  <c r="H213" i="46"/>
  <c r="I213" i="46"/>
  <c r="J213" i="46"/>
  <c r="K213" i="46"/>
  <c r="L213" i="46"/>
  <c r="M213" i="46"/>
  <c r="N213" i="46"/>
  <c r="O213" i="46"/>
  <c r="P213" i="46"/>
  <c r="Q213" i="46"/>
  <c r="E226" i="46"/>
  <c r="F226" i="46"/>
  <c r="G226" i="46"/>
  <c r="H226" i="46"/>
  <c r="I226" i="46"/>
  <c r="J226" i="46"/>
  <c r="K226" i="46"/>
  <c r="L226" i="46"/>
  <c r="M226" i="46"/>
  <c r="N226" i="46"/>
  <c r="O226" i="46"/>
  <c r="P226" i="46"/>
  <c r="Q226" i="46"/>
  <c r="E227" i="46"/>
  <c r="F227" i="46"/>
  <c r="G227" i="46"/>
  <c r="H227" i="46"/>
  <c r="I227" i="46"/>
  <c r="J227" i="46"/>
  <c r="K227" i="46"/>
  <c r="L227" i="46"/>
  <c r="M227" i="46"/>
  <c r="N227" i="46"/>
  <c r="O227" i="46"/>
  <c r="P227" i="46"/>
  <c r="Q227" i="46"/>
  <c r="E228" i="46"/>
  <c r="F228" i="46"/>
  <c r="G228" i="46"/>
  <c r="H228" i="46"/>
  <c r="I228" i="46"/>
  <c r="J228" i="46"/>
  <c r="K228" i="46"/>
  <c r="L228" i="46"/>
  <c r="M228" i="46"/>
  <c r="N228" i="46"/>
  <c r="O228" i="46"/>
  <c r="P228" i="46"/>
  <c r="Q228" i="46"/>
  <c r="E229" i="46"/>
  <c r="F229" i="46"/>
  <c r="G229" i="46"/>
  <c r="H229" i="46"/>
  <c r="I229" i="46"/>
  <c r="J229" i="46"/>
  <c r="K229" i="46"/>
  <c r="L229" i="46"/>
  <c r="M229" i="46"/>
  <c r="N229" i="46"/>
  <c r="O229" i="46"/>
  <c r="P229" i="46"/>
  <c r="Q229" i="46"/>
  <c r="E230" i="46"/>
  <c r="F230" i="46"/>
  <c r="G230" i="46"/>
  <c r="H230" i="46"/>
  <c r="I230" i="46"/>
  <c r="J230" i="46"/>
  <c r="K230" i="46"/>
  <c r="L230" i="46"/>
  <c r="M230" i="46"/>
  <c r="N230" i="46"/>
  <c r="O230" i="46"/>
  <c r="P230" i="46"/>
  <c r="Q230" i="46"/>
  <c r="E231" i="46"/>
  <c r="F231" i="46"/>
  <c r="G231" i="46"/>
  <c r="H231" i="46"/>
  <c r="I231" i="46"/>
  <c r="J231" i="46"/>
  <c r="K231" i="46"/>
  <c r="L231" i="46"/>
  <c r="M231" i="46"/>
  <c r="N231" i="46"/>
  <c r="O231" i="46"/>
  <c r="P231" i="46"/>
  <c r="Q231" i="46"/>
  <c r="E88" i="46"/>
  <c r="F88" i="46"/>
  <c r="G88" i="46"/>
  <c r="H88" i="46"/>
  <c r="I88" i="46"/>
  <c r="J88" i="46"/>
  <c r="K88" i="46"/>
  <c r="L88" i="46"/>
  <c r="M88" i="46"/>
  <c r="N88" i="46"/>
  <c r="O88" i="46"/>
  <c r="P88" i="46"/>
  <c r="Q88" i="46"/>
  <c r="E89" i="46"/>
  <c r="F89" i="46"/>
  <c r="G89" i="46"/>
  <c r="H89" i="46"/>
  <c r="I89" i="46"/>
  <c r="J89" i="46"/>
  <c r="K89" i="46"/>
  <c r="L89" i="46"/>
  <c r="M89" i="46"/>
  <c r="N89" i="46"/>
  <c r="O89" i="46"/>
  <c r="P89" i="46"/>
  <c r="Q89" i="46"/>
  <c r="E90" i="46"/>
  <c r="F90" i="46"/>
  <c r="G90" i="46"/>
  <c r="H90" i="46"/>
  <c r="I90" i="46"/>
  <c r="J90" i="46"/>
  <c r="K90" i="46"/>
  <c r="L90" i="46"/>
  <c r="M90" i="46"/>
  <c r="N90" i="46"/>
  <c r="O90" i="46"/>
  <c r="P90" i="46"/>
  <c r="Q90" i="46"/>
  <c r="E91" i="46"/>
  <c r="F91" i="46"/>
  <c r="G91" i="46"/>
  <c r="H91" i="46"/>
  <c r="I91" i="46"/>
  <c r="J91" i="46"/>
  <c r="K91" i="46"/>
  <c r="L91" i="46"/>
  <c r="M91" i="46"/>
  <c r="N91" i="46"/>
  <c r="O91" i="46"/>
  <c r="P91" i="46"/>
  <c r="Q91" i="46"/>
  <c r="E92" i="46"/>
  <c r="F92" i="46"/>
  <c r="G92" i="46"/>
  <c r="H92" i="46"/>
  <c r="I92" i="46"/>
  <c r="J92" i="46"/>
  <c r="K92" i="46"/>
  <c r="L92" i="46"/>
  <c r="M92" i="46"/>
  <c r="N92" i="46"/>
  <c r="O92" i="46"/>
  <c r="P92" i="46"/>
  <c r="Q92" i="46"/>
  <c r="E93" i="46"/>
  <c r="F93" i="46"/>
  <c r="G93" i="46"/>
  <c r="H93" i="46"/>
  <c r="I93" i="46"/>
  <c r="J93" i="46"/>
  <c r="K93" i="46"/>
  <c r="L93" i="46"/>
  <c r="M93" i="46"/>
  <c r="N93" i="46"/>
  <c r="O93" i="46"/>
  <c r="P93" i="46"/>
  <c r="Q93" i="46"/>
  <c r="E94" i="46"/>
  <c r="F94" i="46"/>
  <c r="G94" i="46"/>
  <c r="H94" i="46"/>
  <c r="I94" i="46"/>
  <c r="J94" i="46"/>
  <c r="K94" i="46"/>
  <c r="L94" i="46"/>
  <c r="M94" i="46"/>
  <c r="N94" i="46"/>
  <c r="O94" i="46"/>
  <c r="P94" i="46"/>
  <c r="Q94" i="46"/>
  <c r="E95" i="46"/>
  <c r="F95" i="46"/>
  <c r="G95" i="46"/>
  <c r="H95" i="46"/>
  <c r="I95" i="46"/>
  <c r="J95" i="46"/>
  <c r="K95" i="46"/>
  <c r="L95" i="46"/>
  <c r="M95" i="46"/>
  <c r="N95" i="46"/>
  <c r="O95" i="46"/>
  <c r="P95" i="46"/>
  <c r="Q95" i="46"/>
  <c r="E99" i="46"/>
  <c r="F99" i="46"/>
  <c r="G99" i="46"/>
  <c r="H99" i="46"/>
  <c r="I99" i="46"/>
  <c r="J99" i="46"/>
  <c r="K99" i="46"/>
  <c r="L99" i="46"/>
  <c r="M99" i="46"/>
  <c r="N99" i="46"/>
  <c r="O99" i="46"/>
  <c r="P99" i="46"/>
  <c r="Q99" i="46"/>
  <c r="E100" i="46"/>
  <c r="F100" i="46"/>
  <c r="G100" i="46"/>
  <c r="H100" i="46"/>
  <c r="I100" i="46"/>
  <c r="J100" i="46"/>
  <c r="K100" i="46"/>
  <c r="L100" i="46"/>
  <c r="M100" i="46"/>
  <c r="N100" i="46"/>
  <c r="O100" i="46"/>
  <c r="P100" i="46"/>
  <c r="Q100" i="46"/>
  <c r="E101" i="46"/>
  <c r="F101" i="46"/>
  <c r="G101" i="46"/>
  <c r="H101" i="46"/>
  <c r="I101" i="46"/>
  <c r="J101" i="46"/>
  <c r="K101" i="46"/>
  <c r="L101" i="46"/>
  <c r="M101" i="46"/>
  <c r="N101" i="46"/>
  <c r="O101" i="46"/>
  <c r="P101" i="46"/>
  <c r="Q101" i="46"/>
  <c r="E102" i="46"/>
  <c r="F102" i="46"/>
  <c r="G102" i="46"/>
  <c r="H102" i="46"/>
  <c r="I102" i="46"/>
  <c r="J102" i="46"/>
  <c r="K102" i="46"/>
  <c r="L102" i="46"/>
  <c r="M102" i="46"/>
  <c r="N102" i="46"/>
  <c r="O102" i="46"/>
  <c r="P102" i="46"/>
  <c r="Q102" i="46"/>
  <c r="E103" i="46"/>
  <c r="F103" i="46"/>
  <c r="G103" i="46"/>
  <c r="H103" i="46"/>
  <c r="I103" i="46"/>
  <c r="J103" i="46"/>
  <c r="K103" i="46"/>
  <c r="L103" i="46"/>
  <c r="M103" i="46"/>
  <c r="N103" i="46"/>
  <c r="O103" i="46"/>
  <c r="P103" i="46"/>
  <c r="Q103" i="46"/>
  <c r="E104" i="46"/>
  <c r="F104" i="46"/>
  <c r="G104" i="46"/>
  <c r="H104" i="46"/>
  <c r="I104" i="46"/>
  <c r="J104" i="46"/>
  <c r="K104" i="46"/>
  <c r="L104" i="46"/>
  <c r="M104" i="46"/>
  <c r="N104" i="46"/>
  <c r="O104" i="46"/>
  <c r="P104" i="46"/>
  <c r="Q104" i="46"/>
  <c r="E105" i="46"/>
  <c r="F105" i="46"/>
  <c r="G105" i="46"/>
  <c r="H105" i="46"/>
  <c r="I105" i="46"/>
  <c r="J105" i="46"/>
  <c r="K105" i="46"/>
  <c r="L105" i="46"/>
  <c r="M105" i="46"/>
  <c r="N105" i="46"/>
  <c r="O105" i="46"/>
  <c r="P105" i="46"/>
  <c r="Q105" i="46"/>
  <c r="E106" i="46"/>
  <c r="F106" i="46"/>
  <c r="G106" i="46"/>
  <c r="H106" i="46"/>
  <c r="I106" i="46"/>
  <c r="J106" i="46"/>
  <c r="K106" i="46"/>
  <c r="L106" i="46"/>
  <c r="M106" i="46"/>
  <c r="N106" i="46"/>
  <c r="O106" i="46"/>
  <c r="P106" i="46"/>
  <c r="Q106" i="46"/>
  <c r="E107" i="46"/>
  <c r="F107" i="46"/>
  <c r="G107" i="46"/>
  <c r="H107" i="46"/>
  <c r="I107" i="46"/>
  <c r="J107" i="46"/>
  <c r="K107" i="46"/>
  <c r="L107" i="46"/>
  <c r="M107" i="46"/>
  <c r="N107" i="46"/>
  <c r="O107" i="46"/>
  <c r="P107" i="46"/>
  <c r="Q107" i="46"/>
  <c r="E108" i="46"/>
  <c r="F108" i="46"/>
  <c r="G108" i="46"/>
  <c r="H108" i="46"/>
  <c r="I108" i="46"/>
  <c r="J108" i="46"/>
  <c r="K108" i="46"/>
  <c r="L108" i="46"/>
  <c r="M108" i="46"/>
  <c r="N108" i="46"/>
  <c r="O108" i="46"/>
  <c r="P108" i="46"/>
  <c r="Q108" i="46"/>
  <c r="E109" i="46"/>
  <c r="F109" i="46"/>
  <c r="G109" i="46"/>
  <c r="H109" i="46"/>
  <c r="I109" i="46"/>
  <c r="J109" i="46"/>
  <c r="K109" i="46"/>
  <c r="L109" i="46"/>
  <c r="M109" i="46"/>
  <c r="N109" i="46"/>
  <c r="O109" i="46"/>
  <c r="P109" i="46"/>
  <c r="Q109" i="46"/>
  <c r="E110" i="46"/>
  <c r="F110" i="46"/>
  <c r="G110" i="46"/>
  <c r="H110" i="46"/>
  <c r="I110" i="46"/>
  <c r="J110" i="46"/>
  <c r="K110" i="46"/>
  <c r="L110" i="46"/>
  <c r="M110" i="46"/>
  <c r="N110" i="46"/>
  <c r="O110" i="46"/>
  <c r="P110" i="46"/>
  <c r="Q110" i="46"/>
  <c r="E111" i="46"/>
  <c r="F111" i="46"/>
  <c r="G111" i="46"/>
  <c r="H111" i="46"/>
  <c r="I111" i="46"/>
  <c r="J111" i="46"/>
  <c r="K111" i="46"/>
  <c r="L111" i="46"/>
  <c r="M111" i="46"/>
  <c r="N111" i="46"/>
  <c r="O111" i="46"/>
  <c r="P111" i="46"/>
  <c r="Q111" i="46"/>
  <c r="E112" i="46"/>
  <c r="F112" i="46"/>
  <c r="G112" i="46"/>
  <c r="H112" i="46"/>
  <c r="I112" i="46"/>
  <c r="J112" i="46"/>
  <c r="K112" i="46"/>
  <c r="L112" i="46"/>
  <c r="M112" i="46"/>
  <c r="N112" i="46"/>
  <c r="O112" i="46"/>
  <c r="P112" i="46"/>
  <c r="Q112" i="46"/>
  <c r="E113" i="46"/>
  <c r="F113" i="46"/>
  <c r="G113" i="46"/>
  <c r="H113" i="46"/>
  <c r="I113" i="46"/>
  <c r="J113" i="46"/>
  <c r="K113" i="46"/>
  <c r="L113" i="46"/>
  <c r="M113" i="46"/>
  <c r="N113" i="46"/>
  <c r="O113" i="46"/>
  <c r="P113" i="46"/>
  <c r="Q113" i="46"/>
  <c r="E114" i="46"/>
  <c r="F114" i="46"/>
  <c r="G114" i="46"/>
  <c r="H114" i="46"/>
  <c r="I114" i="46"/>
  <c r="J114" i="46"/>
  <c r="K114" i="46"/>
  <c r="L114" i="46"/>
  <c r="M114" i="46"/>
  <c r="N114" i="46"/>
  <c r="O114" i="46"/>
  <c r="P114" i="46"/>
  <c r="Q114" i="46"/>
  <c r="E115" i="46"/>
  <c r="F115" i="46"/>
  <c r="G115" i="46"/>
  <c r="H115" i="46"/>
  <c r="I115" i="46"/>
  <c r="J115" i="46"/>
  <c r="K115" i="46"/>
  <c r="L115" i="46"/>
  <c r="M115" i="46"/>
  <c r="N115" i="46"/>
  <c r="O115" i="46"/>
  <c r="P115" i="46"/>
  <c r="Q115" i="46"/>
  <c r="E116" i="46"/>
  <c r="F116" i="46"/>
  <c r="G116" i="46"/>
  <c r="H116" i="46"/>
  <c r="I116" i="46"/>
  <c r="J116" i="46"/>
  <c r="K116" i="46"/>
  <c r="L116" i="46"/>
  <c r="M116" i="46"/>
  <c r="N116" i="46"/>
  <c r="O116" i="46"/>
  <c r="P116" i="46"/>
  <c r="Q116" i="46"/>
  <c r="E117" i="46"/>
  <c r="F117" i="46"/>
  <c r="G117" i="46"/>
  <c r="H117" i="46"/>
  <c r="I117" i="46"/>
  <c r="J117" i="46"/>
  <c r="K117" i="46"/>
  <c r="L117" i="46"/>
  <c r="M117" i="46"/>
  <c r="N117" i="46"/>
  <c r="O117" i="46"/>
  <c r="P117" i="46"/>
  <c r="Q117" i="46"/>
  <c r="E118" i="46"/>
  <c r="F118" i="46"/>
  <c r="G118" i="46"/>
  <c r="H118" i="46"/>
  <c r="I118" i="46"/>
  <c r="J118" i="46"/>
  <c r="K118" i="46"/>
  <c r="L118" i="46"/>
  <c r="M118" i="46"/>
  <c r="N118" i="46"/>
  <c r="O118" i="46"/>
  <c r="P118" i="46"/>
  <c r="Q118" i="46"/>
  <c r="E119" i="46"/>
  <c r="F119" i="46"/>
  <c r="G119" i="46"/>
  <c r="H119" i="46"/>
  <c r="I119" i="46"/>
  <c r="J119" i="46"/>
  <c r="K119" i="46"/>
  <c r="L119" i="46"/>
  <c r="M119" i="46"/>
  <c r="N119" i="46"/>
  <c r="O119" i="46"/>
  <c r="P119" i="46"/>
  <c r="Q119" i="46"/>
  <c r="E120" i="46"/>
  <c r="F120" i="46"/>
  <c r="G120" i="46"/>
  <c r="H120" i="46"/>
  <c r="I120" i="46"/>
  <c r="J120" i="46"/>
  <c r="K120" i="46"/>
  <c r="L120" i="46"/>
  <c r="M120" i="46"/>
  <c r="N120" i="46"/>
  <c r="O120" i="46"/>
  <c r="P120" i="46"/>
  <c r="Q120" i="46"/>
  <c r="E121" i="46"/>
  <c r="F121" i="46"/>
  <c r="G121" i="46"/>
  <c r="H121" i="46"/>
  <c r="I121" i="46"/>
  <c r="J121" i="46"/>
  <c r="K121" i="46"/>
  <c r="L121" i="46"/>
  <c r="M121" i="46"/>
  <c r="N121" i="46"/>
  <c r="O121" i="46"/>
  <c r="P121" i="46"/>
  <c r="Q121" i="46"/>
  <c r="E122" i="46"/>
  <c r="F122" i="46"/>
  <c r="G122" i="46"/>
  <c r="H122" i="46"/>
  <c r="I122" i="46"/>
  <c r="J122" i="46"/>
  <c r="K122" i="46"/>
  <c r="L122" i="46"/>
  <c r="M122" i="46"/>
  <c r="N122" i="46"/>
  <c r="O122" i="46"/>
  <c r="P122" i="46"/>
  <c r="Q122" i="46"/>
  <c r="E123" i="46"/>
  <c r="F123" i="46"/>
  <c r="G123" i="46"/>
  <c r="H123" i="46"/>
  <c r="I123" i="46"/>
  <c r="J123" i="46"/>
  <c r="K123" i="46"/>
  <c r="L123" i="46"/>
  <c r="M123" i="46"/>
  <c r="N123" i="46"/>
  <c r="O123" i="46"/>
  <c r="P123" i="46"/>
  <c r="Q123" i="46"/>
  <c r="E124" i="46"/>
  <c r="F124" i="46"/>
  <c r="G124" i="46"/>
  <c r="H124" i="46"/>
  <c r="I124" i="46"/>
  <c r="J124" i="46"/>
  <c r="K124" i="46"/>
  <c r="L124" i="46"/>
  <c r="M124" i="46"/>
  <c r="N124" i="46"/>
  <c r="O124" i="46"/>
  <c r="P124" i="46"/>
  <c r="Q124" i="46"/>
  <c r="E125" i="46"/>
  <c r="F125" i="46"/>
  <c r="G125" i="46"/>
  <c r="H125" i="46"/>
  <c r="I125" i="46"/>
  <c r="J125" i="46"/>
  <c r="K125" i="46"/>
  <c r="L125" i="46"/>
  <c r="M125" i="46"/>
  <c r="N125" i="46"/>
  <c r="O125" i="46"/>
  <c r="P125" i="46"/>
  <c r="Q125" i="46"/>
  <c r="E126" i="46"/>
  <c r="F126" i="46"/>
  <c r="G126" i="46"/>
  <c r="H126" i="46"/>
  <c r="I126" i="46"/>
  <c r="J126" i="46"/>
  <c r="K126" i="46"/>
  <c r="L126" i="46"/>
  <c r="M126" i="46"/>
  <c r="N126" i="46"/>
  <c r="O126" i="46"/>
  <c r="P126" i="46"/>
  <c r="Q126" i="46"/>
  <c r="E127" i="46"/>
  <c r="F127" i="46"/>
  <c r="G127" i="46"/>
  <c r="H127" i="46"/>
  <c r="I127" i="46"/>
  <c r="J127" i="46"/>
  <c r="K127" i="46"/>
  <c r="L127" i="46"/>
  <c r="M127" i="46"/>
  <c r="N127" i="46"/>
  <c r="O127" i="46"/>
  <c r="P127" i="46"/>
  <c r="Q127" i="46"/>
  <c r="E128" i="46"/>
  <c r="F128" i="46"/>
  <c r="G128" i="46"/>
  <c r="H128" i="46"/>
  <c r="I128" i="46"/>
  <c r="J128" i="46"/>
  <c r="K128" i="46"/>
  <c r="L128" i="46"/>
  <c r="M128" i="46"/>
  <c r="N128" i="46"/>
  <c r="O128" i="46"/>
  <c r="P128" i="46"/>
  <c r="Q128" i="46"/>
  <c r="E129" i="46"/>
  <c r="F129" i="46"/>
  <c r="G129" i="46"/>
  <c r="H129" i="46"/>
  <c r="I129" i="46"/>
  <c r="J129" i="46"/>
  <c r="K129" i="46"/>
  <c r="L129" i="46"/>
  <c r="M129" i="46"/>
  <c r="N129" i="46"/>
  <c r="O129" i="46"/>
  <c r="P129" i="46"/>
  <c r="Q129" i="46"/>
  <c r="E130" i="46"/>
  <c r="F130" i="46"/>
  <c r="G130" i="46"/>
  <c r="H130" i="46"/>
  <c r="I130" i="46"/>
  <c r="J130" i="46"/>
  <c r="K130" i="46"/>
  <c r="L130" i="46"/>
  <c r="M130" i="46"/>
  <c r="N130" i="46"/>
  <c r="O130" i="46"/>
  <c r="P130" i="46"/>
  <c r="Q130" i="46"/>
  <c r="E131" i="46"/>
  <c r="F131" i="46"/>
  <c r="G131" i="46"/>
  <c r="H131" i="46"/>
  <c r="I131" i="46"/>
  <c r="J131" i="46"/>
  <c r="K131" i="46"/>
  <c r="L131" i="46"/>
  <c r="M131" i="46"/>
  <c r="N131" i="46"/>
  <c r="O131" i="46"/>
  <c r="P131" i="46"/>
  <c r="Q131" i="46"/>
  <c r="E132" i="46"/>
  <c r="F132" i="46"/>
  <c r="G132" i="46"/>
  <c r="H132" i="46"/>
  <c r="I132" i="46"/>
  <c r="J132" i="46"/>
  <c r="K132" i="46"/>
  <c r="L132" i="46"/>
  <c r="M132" i="46"/>
  <c r="N132" i="46"/>
  <c r="O132" i="46"/>
  <c r="P132" i="46"/>
  <c r="Q132" i="46"/>
  <c r="E133" i="46"/>
  <c r="F133" i="46"/>
  <c r="G133" i="46"/>
  <c r="H133" i="46"/>
  <c r="I133" i="46"/>
  <c r="J133" i="46"/>
  <c r="K133" i="46"/>
  <c r="L133" i="46"/>
  <c r="M133" i="46"/>
  <c r="N133" i="46"/>
  <c r="O133" i="46"/>
  <c r="P133" i="46"/>
  <c r="Q133" i="46"/>
  <c r="E134" i="46"/>
  <c r="F134" i="46"/>
  <c r="G134" i="46"/>
  <c r="H134" i="46"/>
  <c r="I134" i="46"/>
  <c r="J134" i="46"/>
  <c r="K134" i="46"/>
  <c r="L134" i="46"/>
  <c r="M134" i="46"/>
  <c r="N134" i="46"/>
  <c r="O134" i="46"/>
  <c r="P134" i="46"/>
  <c r="Q134" i="46"/>
  <c r="E135" i="46"/>
  <c r="F135" i="46"/>
  <c r="G135" i="46"/>
  <c r="H135" i="46"/>
  <c r="I135" i="46"/>
  <c r="J135" i="46"/>
  <c r="K135" i="46"/>
  <c r="L135" i="46"/>
  <c r="M135" i="46"/>
  <c r="N135" i="46"/>
  <c r="O135" i="46"/>
  <c r="P135" i="46"/>
  <c r="Q135" i="46"/>
  <c r="E136" i="46"/>
  <c r="F136" i="46"/>
  <c r="G136" i="46"/>
  <c r="H136" i="46"/>
  <c r="I136" i="46"/>
  <c r="J136" i="46"/>
  <c r="K136" i="46"/>
  <c r="L136" i="46"/>
  <c r="M136" i="46"/>
  <c r="N136" i="46"/>
  <c r="O136" i="46"/>
  <c r="P136" i="46"/>
  <c r="Q136" i="46"/>
  <c r="E149" i="46"/>
  <c r="F149" i="46"/>
  <c r="G149" i="46"/>
  <c r="H149" i="46"/>
  <c r="I149" i="46"/>
  <c r="J149" i="46"/>
  <c r="K149" i="46"/>
  <c r="L149" i="46"/>
  <c r="M149" i="46"/>
  <c r="N149" i="46"/>
  <c r="O149" i="46"/>
  <c r="P149" i="46"/>
  <c r="Q149" i="46"/>
  <c r="E150" i="46"/>
  <c r="F150" i="46"/>
  <c r="G150" i="46"/>
  <c r="H150" i="46"/>
  <c r="I150" i="46"/>
  <c r="J150" i="46"/>
  <c r="K150" i="46"/>
  <c r="L150" i="46"/>
  <c r="M150" i="46"/>
  <c r="N150" i="46"/>
  <c r="O150" i="46"/>
  <c r="P150" i="46"/>
  <c r="Q150" i="46"/>
  <c r="E151" i="46"/>
  <c r="F151" i="46"/>
  <c r="G151" i="46"/>
  <c r="H151" i="46"/>
  <c r="I151" i="46"/>
  <c r="J151" i="46"/>
  <c r="K151" i="46"/>
  <c r="L151" i="46"/>
  <c r="M151" i="46"/>
  <c r="N151" i="46"/>
  <c r="O151" i="46"/>
  <c r="P151" i="46"/>
  <c r="Q151" i="46"/>
  <c r="E152" i="46"/>
  <c r="F152" i="46"/>
  <c r="G152" i="46"/>
  <c r="H152" i="46"/>
  <c r="I152" i="46"/>
  <c r="J152" i="46"/>
  <c r="K152" i="46"/>
  <c r="L152" i="46"/>
  <c r="M152" i="46"/>
  <c r="N152" i="46"/>
  <c r="O152" i="46"/>
  <c r="P152" i="46"/>
  <c r="Q152" i="46"/>
  <c r="E153" i="46"/>
  <c r="F153" i="46"/>
  <c r="G153" i="46"/>
  <c r="H153" i="46"/>
  <c r="I153" i="46"/>
  <c r="J153" i="46"/>
  <c r="K153" i="46"/>
  <c r="L153" i="46"/>
  <c r="M153" i="46"/>
  <c r="N153" i="46"/>
  <c r="O153" i="46"/>
  <c r="P153" i="46"/>
  <c r="Q153" i="46"/>
  <c r="E154" i="46"/>
  <c r="F154" i="46"/>
  <c r="G154" i="46"/>
  <c r="H154" i="46"/>
  <c r="I154" i="46"/>
  <c r="J154" i="46"/>
  <c r="K154" i="46"/>
  <c r="L154" i="46"/>
  <c r="M154" i="46"/>
  <c r="N154" i="46"/>
  <c r="O154" i="46"/>
  <c r="P154" i="46"/>
  <c r="Q154" i="46"/>
  <c r="E11" i="46"/>
  <c r="F11" i="46"/>
  <c r="G11" i="46"/>
  <c r="H11" i="46"/>
  <c r="I11" i="46"/>
  <c r="J11" i="46"/>
  <c r="K11" i="46"/>
  <c r="L11" i="46"/>
  <c r="M11" i="46"/>
  <c r="N11" i="46"/>
  <c r="O11" i="46"/>
  <c r="P11" i="46"/>
  <c r="Q11" i="46"/>
  <c r="E12" i="46"/>
  <c r="F12" i="46"/>
  <c r="G12" i="46"/>
  <c r="H12" i="46"/>
  <c r="I12" i="46"/>
  <c r="J12" i="46"/>
  <c r="K12" i="46"/>
  <c r="L12" i="46"/>
  <c r="M12" i="46"/>
  <c r="N12" i="46"/>
  <c r="O12" i="46"/>
  <c r="P12" i="46"/>
  <c r="Q12" i="46"/>
  <c r="E13" i="46"/>
  <c r="F13" i="46"/>
  <c r="G13" i="46"/>
  <c r="H13" i="46"/>
  <c r="I13" i="46"/>
  <c r="J13" i="46"/>
  <c r="K13" i="46"/>
  <c r="L13" i="46"/>
  <c r="M13" i="46"/>
  <c r="N13" i="46"/>
  <c r="O13" i="46"/>
  <c r="P13" i="46"/>
  <c r="Q13" i="46"/>
  <c r="E14" i="46"/>
  <c r="F14" i="46"/>
  <c r="G14" i="46"/>
  <c r="H14" i="46"/>
  <c r="I14" i="46"/>
  <c r="J14" i="46"/>
  <c r="K14" i="46"/>
  <c r="L14" i="46"/>
  <c r="M14" i="46"/>
  <c r="N14" i="46"/>
  <c r="O14" i="46"/>
  <c r="P14" i="46"/>
  <c r="Q14" i="46"/>
  <c r="E15" i="46"/>
  <c r="F15" i="46"/>
  <c r="G15" i="46"/>
  <c r="H15" i="46"/>
  <c r="I15" i="46"/>
  <c r="J15" i="46"/>
  <c r="K15" i="46"/>
  <c r="L15" i="46"/>
  <c r="M15" i="46"/>
  <c r="N15" i="46"/>
  <c r="O15" i="46"/>
  <c r="P15" i="46"/>
  <c r="Q15" i="46"/>
  <c r="E16" i="46"/>
  <c r="F16" i="46"/>
  <c r="G16" i="46"/>
  <c r="H16" i="46"/>
  <c r="I16" i="46"/>
  <c r="J16" i="46"/>
  <c r="K16" i="46"/>
  <c r="L16" i="46"/>
  <c r="M16" i="46"/>
  <c r="N16" i="46"/>
  <c r="O16" i="46"/>
  <c r="P16" i="46"/>
  <c r="Q16" i="46"/>
  <c r="E17" i="46"/>
  <c r="F17" i="46"/>
  <c r="G17" i="46"/>
  <c r="H17" i="46"/>
  <c r="I17" i="46"/>
  <c r="J17" i="46"/>
  <c r="K17" i="46"/>
  <c r="L17" i="46"/>
  <c r="M17" i="46"/>
  <c r="N17" i="46"/>
  <c r="O17" i="46"/>
  <c r="P17" i="46"/>
  <c r="Q17" i="46"/>
  <c r="E18" i="46"/>
  <c r="F18" i="46"/>
  <c r="G18" i="46"/>
  <c r="H18" i="46"/>
  <c r="I18" i="46"/>
  <c r="J18" i="46"/>
  <c r="K18" i="46"/>
  <c r="L18" i="46"/>
  <c r="M18" i="46"/>
  <c r="N18" i="46"/>
  <c r="O18" i="46"/>
  <c r="P18" i="46"/>
  <c r="Q18" i="46"/>
  <c r="E22" i="46"/>
  <c r="F22" i="46"/>
  <c r="G22" i="46"/>
  <c r="H22" i="46"/>
  <c r="I22" i="46"/>
  <c r="J22" i="46"/>
  <c r="K22" i="46"/>
  <c r="L22" i="46"/>
  <c r="M22" i="46"/>
  <c r="N22" i="46"/>
  <c r="O22" i="46"/>
  <c r="P22" i="46"/>
  <c r="Q22" i="46"/>
  <c r="E23" i="46"/>
  <c r="F23" i="46"/>
  <c r="G23" i="46"/>
  <c r="H23" i="46"/>
  <c r="I23" i="46"/>
  <c r="J23" i="46"/>
  <c r="K23" i="46"/>
  <c r="L23" i="46"/>
  <c r="M23" i="46"/>
  <c r="N23" i="46"/>
  <c r="O23" i="46"/>
  <c r="P23" i="46"/>
  <c r="Q23" i="46"/>
  <c r="E24" i="46"/>
  <c r="F24" i="46"/>
  <c r="G24" i="46"/>
  <c r="H24" i="46"/>
  <c r="I24" i="46"/>
  <c r="J24" i="46"/>
  <c r="K24" i="46"/>
  <c r="L24" i="46"/>
  <c r="M24" i="46"/>
  <c r="N24" i="46"/>
  <c r="O24" i="46"/>
  <c r="P24" i="46"/>
  <c r="Q24" i="46"/>
  <c r="E25" i="46"/>
  <c r="F25" i="46"/>
  <c r="G25" i="46"/>
  <c r="H25" i="46"/>
  <c r="I25" i="46"/>
  <c r="J25" i="46"/>
  <c r="K25" i="46"/>
  <c r="L25" i="46"/>
  <c r="M25" i="46"/>
  <c r="N25" i="46"/>
  <c r="O25" i="46"/>
  <c r="P25" i="46"/>
  <c r="Q25" i="46"/>
  <c r="E26" i="46"/>
  <c r="F26" i="46"/>
  <c r="G26" i="46"/>
  <c r="H26" i="46"/>
  <c r="I26" i="46"/>
  <c r="J26" i="46"/>
  <c r="K26" i="46"/>
  <c r="L26" i="46"/>
  <c r="M26" i="46"/>
  <c r="N26" i="46"/>
  <c r="O26" i="46"/>
  <c r="P26" i="46"/>
  <c r="Q26" i="46"/>
  <c r="E27" i="46"/>
  <c r="F27" i="46"/>
  <c r="G27" i="46"/>
  <c r="H27" i="46"/>
  <c r="I27" i="46"/>
  <c r="J27" i="46"/>
  <c r="K27" i="46"/>
  <c r="L27" i="46"/>
  <c r="M27" i="46"/>
  <c r="N27" i="46"/>
  <c r="O27" i="46"/>
  <c r="P27" i="46"/>
  <c r="Q27" i="46"/>
  <c r="E28" i="46"/>
  <c r="F28" i="46"/>
  <c r="G28" i="46"/>
  <c r="H28" i="46"/>
  <c r="I28" i="46"/>
  <c r="J28" i="46"/>
  <c r="K28" i="46"/>
  <c r="L28" i="46"/>
  <c r="M28" i="46"/>
  <c r="N28" i="46"/>
  <c r="O28" i="46"/>
  <c r="P28" i="46"/>
  <c r="Q28" i="46"/>
  <c r="E29" i="46"/>
  <c r="F29" i="46"/>
  <c r="G29" i="46"/>
  <c r="H29" i="46"/>
  <c r="I29" i="46"/>
  <c r="J29" i="46"/>
  <c r="K29" i="46"/>
  <c r="L29" i="46"/>
  <c r="M29" i="46"/>
  <c r="N29" i="46"/>
  <c r="O29" i="46"/>
  <c r="P29" i="46"/>
  <c r="Q29" i="46"/>
  <c r="E30" i="46"/>
  <c r="F30" i="46"/>
  <c r="G30" i="46"/>
  <c r="H30" i="46"/>
  <c r="I30" i="46"/>
  <c r="J30" i="46"/>
  <c r="K30" i="46"/>
  <c r="L30" i="46"/>
  <c r="M30" i="46"/>
  <c r="N30" i="46"/>
  <c r="O30" i="46"/>
  <c r="P30" i="46"/>
  <c r="Q30" i="46"/>
  <c r="E31" i="46"/>
  <c r="F31" i="46"/>
  <c r="G31" i="46"/>
  <c r="H31" i="46"/>
  <c r="I31" i="46"/>
  <c r="J31" i="46"/>
  <c r="K31" i="46"/>
  <c r="L31" i="46"/>
  <c r="M31" i="46"/>
  <c r="N31" i="46"/>
  <c r="O31" i="46"/>
  <c r="P31" i="46"/>
  <c r="Q31" i="46"/>
  <c r="E32" i="46"/>
  <c r="F32" i="46"/>
  <c r="G32" i="46"/>
  <c r="H32" i="46"/>
  <c r="I32" i="46"/>
  <c r="J32" i="46"/>
  <c r="K32" i="46"/>
  <c r="L32" i="46"/>
  <c r="M32" i="46"/>
  <c r="N32" i="46"/>
  <c r="O32" i="46"/>
  <c r="P32" i="46"/>
  <c r="Q32" i="46"/>
  <c r="E33" i="46"/>
  <c r="F33" i="46"/>
  <c r="G33" i="46"/>
  <c r="H33" i="46"/>
  <c r="I33" i="46"/>
  <c r="J33" i="46"/>
  <c r="K33" i="46"/>
  <c r="L33" i="46"/>
  <c r="M33" i="46"/>
  <c r="N33" i="46"/>
  <c r="O33" i="46"/>
  <c r="P33" i="46"/>
  <c r="Q33" i="46"/>
  <c r="E34" i="46"/>
  <c r="F34" i="46"/>
  <c r="G34" i="46"/>
  <c r="H34" i="46"/>
  <c r="I34" i="46"/>
  <c r="J34" i="46"/>
  <c r="K34" i="46"/>
  <c r="L34" i="46"/>
  <c r="M34" i="46"/>
  <c r="N34" i="46"/>
  <c r="O34" i="46"/>
  <c r="P34" i="46"/>
  <c r="Q34" i="46"/>
  <c r="E35" i="46"/>
  <c r="F35" i="46"/>
  <c r="G35" i="46"/>
  <c r="H35" i="46"/>
  <c r="I35" i="46"/>
  <c r="J35" i="46"/>
  <c r="K35" i="46"/>
  <c r="L35" i="46"/>
  <c r="M35" i="46"/>
  <c r="N35" i="46"/>
  <c r="O35" i="46"/>
  <c r="P35" i="46"/>
  <c r="Q35" i="46"/>
  <c r="E36" i="46"/>
  <c r="F36" i="46"/>
  <c r="G36" i="46"/>
  <c r="H36" i="46"/>
  <c r="I36" i="46"/>
  <c r="J36" i="46"/>
  <c r="K36" i="46"/>
  <c r="L36" i="46"/>
  <c r="M36" i="46"/>
  <c r="N36" i="46"/>
  <c r="O36" i="46"/>
  <c r="P36" i="46"/>
  <c r="Q36" i="46"/>
  <c r="E37" i="46"/>
  <c r="F37" i="46"/>
  <c r="G37" i="46"/>
  <c r="H37" i="46"/>
  <c r="I37" i="46"/>
  <c r="J37" i="46"/>
  <c r="K37" i="46"/>
  <c r="L37" i="46"/>
  <c r="M37" i="46"/>
  <c r="N37" i="46"/>
  <c r="O37" i="46"/>
  <c r="P37" i="46"/>
  <c r="Q37" i="46"/>
  <c r="E38" i="46"/>
  <c r="F38" i="46"/>
  <c r="G38" i="46"/>
  <c r="H38" i="46"/>
  <c r="I38" i="46"/>
  <c r="J38" i="46"/>
  <c r="K38" i="46"/>
  <c r="L38" i="46"/>
  <c r="M38" i="46"/>
  <c r="N38" i="46"/>
  <c r="O38" i="46"/>
  <c r="P38" i="46"/>
  <c r="Q38" i="46"/>
  <c r="E39" i="46"/>
  <c r="F39" i="46"/>
  <c r="G39" i="46"/>
  <c r="H39" i="46"/>
  <c r="I39" i="46"/>
  <c r="J39" i="46"/>
  <c r="K39" i="46"/>
  <c r="L39" i="46"/>
  <c r="M39" i="46"/>
  <c r="N39" i="46"/>
  <c r="O39" i="46"/>
  <c r="P39" i="46"/>
  <c r="Q39" i="46"/>
  <c r="E40" i="46"/>
  <c r="F40" i="46"/>
  <c r="G40" i="46"/>
  <c r="H40" i="46"/>
  <c r="I40" i="46"/>
  <c r="J40" i="46"/>
  <c r="K40" i="46"/>
  <c r="L40" i="46"/>
  <c r="M40" i="46"/>
  <c r="N40" i="46"/>
  <c r="O40" i="46"/>
  <c r="P40" i="46"/>
  <c r="Q40" i="46"/>
  <c r="E41" i="46"/>
  <c r="F41" i="46"/>
  <c r="G41" i="46"/>
  <c r="H41" i="46"/>
  <c r="I41" i="46"/>
  <c r="J41" i="46"/>
  <c r="K41" i="46"/>
  <c r="L41" i="46"/>
  <c r="M41" i="46"/>
  <c r="N41" i="46"/>
  <c r="O41" i="46"/>
  <c r="P41" i="46"/>
  <c r="Q41" i="46"/>
  <c r="E42" i="46"/>
  <c r="F42" i="46"/>
  <c r="G42" i="46"/>
  <c r="H42" i="46"/>
  <c r="I42" i="46"/>
  <c r="J42" i="46"/>
  <c r="K42" i="46"/>
  <c r="L42" i="46"/>
  <c r="M42" i="46"/>
  <c r="N42" i="46"/>
  <c r="O42" i="46"/>
  <c r="P42" i="46"/>
  <c r="Q42" i="46"/>
  <c r="E43" i="46"/>
  <c r="F43" i="46"/>
  <c r="G43" i="46"/>
  <c r="H43" i="46"/>
  <c r="I43" i="46"/>
  <c r="J43" i="46"/>
  <c r="K43" i="46"/>
  <c r="L43" i="46"/>
  <c r="M43" i="46"/>
  <c r="N43" i="46"/>
  <c r="O43" i="46"/>
  <c r="P43" i="46"/>
  <c r="Q43" i="46"/>
  <c r="E44" i="46"/>
  <c r="F44" i="46"/>
  <c r="G44" i="46"/>
  <c r="H44" i="46"/>
  <c r="I44" i="46"/>
  <c r="J44" i="46"/>
  <c r="K44" i="46"/>
  <c r="L44" i="46"/>
  <c r="M44" i="46"/>
  <c r="N44" i="46"/>
  <c r="O44" i="46"/>
  <c r="P44" i="46"/>
  <c r="Q44" i="46"/>
  <c r="E45" i="46"/>
  <c r="F45" i="46"/>
  <c r="G45" i="46"/>
  <c r="H45" i="46"/>
  <c r="I45" i="46"/>
  <c r="J45" i="46"/>
  <c r="K45" i="46"/>
  <c r="L45" i="46"/>
  <c r="M45" i="46"/>
  <c r="N45" i="46"/>
  <c r="O45" i="46"/>
  <c r="P45" i="46"/>
  <c r="Q45" i="46"/>
  <c r="E46" i="46"/>
  <c r="F46" i="46"/>
  <c r="G46" i="46"/>
  <c r="H46" i="46"/>
  <c r="I46" i="46"/>
  <c r="J46" i="46"/>
  <c r="K46" i="46"/>
  <c r="L46" i="46"/>
  <c r="M46" i="46"/>
  <c r="N46" i="46"/>
  <c r="O46" i="46"/>
  <c r="P46" i="46"/>
  <c r="Q46" i="46"/>
  <c r="E47" i="46"/>
  <c r="F47" i="46"/>
  <c r="G47" i="46"/>
  <c r="H47" i="46"/>
  <c r="I47" i="46"/>
  <c r="J47" i="46"/>
  <c r="K47" i="46"/>
  <c r="L47" i="46"/>
  <c r="M47" i="46"/>
  <c r="N47" i="46"/>
  <c r="O47" i="46"/>
  <c r="P47" i="46"/>
  <c r="Q47" i="46"/>
  <c r="E48" i="46"/>
  <c r="F48" i="46"/>
  <c r="G48" i="46"/>
  <c r="H48" i="46"/>
  <c r="I48" i="46"/>
  <c r="J48" i="46"/>
  <c r="K48" i="46"/>
  <c r="L48" i="46"/>
  <c r="M48" i="46"/>
  <c r="N48" i="46"/>
  <c r="O48" i="46"/>
  <c r="P48" i="46"/>
  <c r="Q48" i="46"/>
  <c r="E49" i="46"/>
  <c r="F49" i="46"/>
  <c r="G49" i="46"/>
  <c r="H49" i="46"/>
  <c r="I49" i="46"/>
  <c r="J49" i="46"/>
  <c r="K49" i="46"/>
  <c r="L49" i="46"/>
  <c r="M49" i="46"/>
  <c r="N49" i="46"/>
  <c r="O49" i="46"/>
  <c r="P49" i="46"/>
  <c r="Q49" i="46"/>
  <c r="E50" i="46"/>
  <c r="F50" i="46"/>
  <c r="G50" i="46"/>
  <c r="H50" i="46"/>
  <c r="I50" i="46"/>
  <c r="J50" i="46"/>
  <c r="K50" i="46"/>
  <c r="L50" i="46"/>
  <c r="M50" i="46"/>
  <c r="N50" i="46"/>
  <c r="O50" i="46"/>
  <c r="P50" i="46"/>
  <c r="Q50" i="46"/>
  <c r="E51" i="46"/>
  <c r="F51" i="46"/>
  <c r="G51" i="46"/>
  <c r="H51" i="46"/>
  <c r="I51" i="46"/>
  <c r="J51" i="46"/>
  <c r="K51" i="46"/>
  <c r="L51" i="46"/>
  <c r="M51" i="46"/>
  <c r="N51" i="46"/>
  <c r="O51" i="46"/>
  <c r="P51" i="46"/>
  <c r="Q51" i="46"/>
  <c r="E52" i="46"/>
  <c r="F52" i="46"/>
  <c r="G52" i="46"/>
  <c r="H52" i="46"/>
  <c r="I52" i="46"/>
  <c r="J52" i="46"/>
  <c r="K52" i="46"/>
  <c r="L52" i="46"/>
  <c r="M52" i="46"/>
  <c r="N52" i="46"/>
  <c r="O52" i="46"/>
  <c r="P52" i="46"/>
  <c r="Q52" i="46"/>
  <c r="E53" i="46"/>
  <c r="F53" i="46"/>
  <c r="G53" i="46"/>
  <c r="H53" i="46"/>
  <c r="I53" i="46"/>
  <c r="J53" i="46"/>
  <c r="K53" i="46"/>
  <c r="L53" i="46"/>
  <c r="M53" i="46"/>
  <c r="N53" i="46"/>
  <c r="O53" i="46"/>
  <c r="P53" i="46"/>
  <c r="Q53" i="46"/>
  <c r="E54" i="46"/>
  <c r="F54" i="46"/>
  <c r="G54" i="46"/>
  <c r="H54" i="46"/>
  <c r="I54" i="46"/>
  <c r="J54" i="46"/>
  <c r="K54" i="46"/>
  <c r="L54" i="46"/>
  <c r="M54" i="46"/>
  <c r="N54" i="46"/>
  <c r="O54" i="46"/>
  <c r="P54" i="46"/>
  <c r="Q54" i="46"/>
  <c r="E55" i="46"/>
  <c r="F55" i="46"/>
  <c r="G55" i="46"/>
  <c r="H55" i="46"/>
  <c r="I55" i="46"/>
  <c r="J55" i="46"/>
  <c r="K55" i="46"/>
  <c r="L55" i="46"/>
  <c r="M55" i="46"/>
  <c r="N55" i="46"/>
  <c r="O55" i="46"/>
  <c r="P55" i="46"/>
  <c r="Q55" i="46"/>
  <c r="E56" i="46"/>
  <c r="F56" i="46"/>
  <c r="G56" i="46"/>
  <c r="H56" i="46"/>
  <c r="I56" i="46"/>
  <c r="J56" i="46"/>
  <c r="K56" i="46"/>
  <c r="L56" i="46"/>
  <c r="M56" i="46"/>
  <c r="N56" i="46"/>
  <c r="O56" i="46"/>
  <c r="P56" i="46"/>
  <c r="Q56" i="46"/>
  <c r="E57" i="46"/>
  <c r="F57" i="46"/>
  <c r="G57" i="46"/>
  <c r="H57" i="46"/>
  <c r="I57" i="46"/>
  <c r="J57" i="46"/>
  <c r="K57" i="46"/>
  <c r="L57" i="46"/>
  <c r="M57" i="46"/>
  <c r="N57" i="46"/>
  <c r="O57" i="46"/>
  <c r="P57" i="46"/>
  <c r="Q57" i="46"/>
  <c r="E58" i="46"/>
  <c r="F58" i="46"/>
  <c r="G58" i="46"/>
  <c r="H58" i="46"/>
  <c r="I58" i="46"/>
  <c r="J58" i="46"/>
  <c r="K58" i="46"/>
  <c r="L58" i="46"/>
  <c r="M58" i="46"/>
  <c r="N58" i="46"/>
  <c r="O58" i="46"/>
  <c r="P58" i="46"/>
  <c r="Q58" i="46"/>
  <c r="E59" i="46"/>
  <c r="F59" i="46"/>
  <c r="G59" i="46"/>
  <c r="H59" i="46"/>
  <c r="I59" i="46"/>
  <c r="J59" i="46"/>
  <c r="K59" i="46"/>
  <c r="L59" i="46"/>
  <c r="M59" i="46"/>
  <c r="N59" i="46"/>
  <c r="O59" i="46"/>
  <c r="P59" i="46"/>
  <c r="Q59" i="46"/>
  <c r="E72" i="46"/>
  <c r="F72" i="46"/>
  <c r="G72" i="46"/>
  <c r="H72" i="46"/>
  <c r="I72" i="46"/>
  <c r="J72" i="46"/>
  <c r="K72" i="46"/>
  <c r="L72" i="46"/>
  <c r="M72" i="46"/>
  <c r="N72" i="46"/>
  <c r="O72" i="46"/>
  <c r="P72" i="46"/>
  <c r="Q72" i="46"/>
  <c r="E73" i="46"/>
  <c r="F73" i="46"/>
  <c r="G73" i="46"/>
  <c r="H73" i="46"/>
  <c r="I73" i="46"/>
  <c r="J73" i="46"/>
  <c r="K73" i="46"/>
  <c r="L73" i="46"/>
  <c r="M73" i="46"/>
  <c r="N73" i="46"/>
  <c r="O73" i="46"/>
  <c r="P73" i="46"/>
  <c r="Q73" i="46"/>
  <c r="E74" i="46"/>
  <c r="F74" i="46"/>
  <c r="G74" i="46"/>
  <c r="H74" i="46"/>
  <c r="I74" i="46"/>
  <c r="J74" i="46"/>
  <c r="K74" i="46"/>
  <c r="L74" i="46"/>
  <c r="M74" i="46"/>
  <c r="N74" i="46"/>
  <c r="O74" i="46"/>
  <c r="P74" i="46"/>
  <c r="Q74" i="46"/>
  <c r="E75" i="46"/>
  <c r="F75" i="46"/>
  <c r="G75" i="46"/>
  <c r="H75" i="46"/>
  <c r="I75" i="46"/>
  <c r="J75" i="46"/>
  <c r="K75" i="46"/>
  <c r="L75" i="46"/>
  <c r="M75" i="46"/>
  <c r="N75" i="46"/>
  <c r="O75" i="46"/>
  <c r="P75" i="46"/>
  <c r="Q75" i="46"/>
  <c r="E76" i="46"/>
  <c r="F76" i="46"/>
  <c r="G76" i="46"/>
  <c r="H76" i="46"/>
  <c r="I76" i="46"/>
  <c r="J76" i="46"/>
  <c r="K76" i="46"/>
  <c r="L76" i="46"/>
  <c r="M76" i="46"/>
  <c r="N76" i="46"/>
  <c r="O76" i="46"/>
  <c r="P76" i="46"/>
  <c r="Q76" i="46"/>
  <c r="E77" i="46"/>
  <c r="F77" i="46"/>
  <c r="G77" i="46"/>
  <c r="H77" i="46"/>
  <c r="I77" i="46"/>
  <c r="J77" i="46"/>
  <c r="K77" i="46"/>
  <c r="L77" i="46"/>
  <c r="M77" i="46"/>
  <c r="N77" i="46"/>
  <c r="O77" i="46"/>
  <c r="P77" i="46"/>
  <c r="Q77" i="46"/>
  <c r="D19" i="46"/>
  <c r="W171" i="31"/>
  <c r="V171" i="31"/>
  <c r="W101" i="31"/>
  <c r="V101" i="31"/>
  <c r="W31" i="31"/>
  <c r="V31" i="31"/>
  <c r="X31" i="31"/>
  <c r="X101" i="31" l="1"/>
  <c r="X171" i="31"/>
  <c r="D213" i="50"/>
  <c r="D212" i="50"/>
  <c r="D211" i="50"/>
  <c r="D209" i="50"/>
  <c r="D210" i="50"/>
  <c r="D208" i="50"/>
  <c r="D206" i="50"/>
  <c r="D207" i="50"/>
  <c r="D205" i="50"/>
  <c r="D204" i="50"/>
  <c r="D203" i="50"/>
  <c r="D190" i="50"/>
  <c r="D191" i="50"/>
  <c r="D192" i="50"/>
  <c r="D193" i="50"/>
  <c r="D194" i="50"/>
  <c r="D195" i="50"/>
  <c r="D189" i="50"/>
  <c r="D113" i="50"/>
  <c r="D114" i="50"/>
  <c r="D115" i="50"/>
  <c r="D116" i="50"/>
  <c r="D117" i="50"/>
  <c r="D118" i="50"/>
  <c r="D112" i="50"/>
  <c r="D136" i="50"/>
  <c r="D135" i="50"/>
  <c r="D134" i="50"/>
  <c r="D132" i="50"/>
  <c r="D133" i="50"/>
  <c r="D131" i="50"/>
  <c r="D129" i="50"/>
  <c r="D130" i="50"/>
  <c r="D128" i="50"/>
  <c r="D127" i="50"/>
  <c r="D126" i="50"/>
  <c r="D59" i="50"/>
  <c r="D58" i="50"/>
  <c r="D57" i="50"/>
  <c r="D55" i="50"/>
  <c r="D56" i="50"/>
  <c r="D54" i="50"/>
  <c r="D52" i="50"/>
  <c r="D53" i="50"/>
  <c r="D51" i="50"/>
  <c r="D50" i="50"/>
  <c r="D49" i="50"/>
  <c r="D202" i="50"/>
  <c r="D125" i="50"/>
  <c r="D48" i="50"/>
  <c r="D36" i="50"/>
  <c r="D37" i="50"/>
  <c r="D38" i="50"/>
  <c r="D39" i="50"/>
  <c r="D40" i="50"/>
  <c r="D41" i="50"/>
  <c r="D35" i="50"/>
  <c r="D213" i="49"/>
  <c r="D212" i="49"/>
  <c r="D211" i="49"/>
  <c r="D209" i="49"/>
  <c r="D210" i="49"/>
  <c r="D208" i="49"/>
  <c r="D206" i="49"/>
  <c r="D207" i="49"/>
  <c r="D205" i="49"/>
  <c r="D204" i="49"/>
  <c r="D203" i="49"/>
  <c r="D202" i="49"/>
  <c r="D190" i="49"/>
  <c r="D191" i="49"/>
  <c r="D192" i="49"/>
  <c r="D193" i="49"/>
  <c r="D194" i="49"/>
  <c r="D195" i="49"/>
  <c r="D189" i="49"/>
  <c r="D136" i="49"/>
  <c r="D135" i="49"/>
  <c r="D134" i="49"/>
  <c r="D132" i="49"/>
  <c r="D133" i="49"/>
  <c r="D131" i="49"/>
  <c r="D129" i="49"/>
  <c r="D130" i="49"/>
  <c r="D128" i="49"/>
  <c r="D127" i="49"/>
  <c r="D126" i="49"/>
  <c r="D125" i="49"/>
  <c r="D113" i="49"/>
  <c r="D114" i="49"/>
  <c r="D115" i="49"/>
  <c r="D116" i="49"/>
  <c r="D117" i="49"/>
  <c r="D118" i="49"/>
  <c r="D112" i="49"/>
  <c r="D59" i="49"/>
  <c r="D58" i="49"/>
  <c r="D57" i="49"/>
  <c r="D55" i="49"/>
  <c r="D56" i="49"/>
  <c r="D54" i="49"/>
  <c r="D52" i="49"/>
  <c r="D53" i="49"/>
  <c r="D51" i="49"/>
  <c r="D50" i="49"/>
  <c r="D49" i="49"/>
  <c r="D48" i="49"/>
  <c r="D36" i="49"/>
  <c r="D37" i="49"/>
  <c r="D38" i="49"/>
  <c r="D39" i="49"/>
  <c r="D40" i="49"/>
  <c r="D41" i="49"/>
  <c r="D35" i="49"/>
  <c r="D213" i="47"/>
  <c r="D212" i="47"/>
  <c r="D211" i="47"/>
  <c r="D209" i="47"/>
  <c r="D210" i="47"/>
  <c r="D208" i="47"/>
  <c r="D206" i="47"/>
  <c r="D207" i="47"/>
  <c r="D205" i="47"/>
  <c r="D204" i="47"/>
  <c r="D203" i="47"/>
  <c r="D202" i="47"/>
  <c r="D190" i="47"/>
  <c r="D191" i="47"/>
  <c r="D192" i="47"/>
  <c r="D193" i="47"/>
  <c r="D194" i="47"/>
  <c r="D195" i="47"/>
  <c r="D189" i="47"/>
  <c r="D113" i="47"/>
  <c r="D114" i="47"/>
  <c r="D115" i="47"/>
  <c r="D116" i="47"/>
  <c r="D117" i="47"/>
  <c r="D118" i="47"/>
  <c r="D112" i="47"/>
  <c r="D125" i="47"/>
  <c r="D136" i="47"/>
  <c r="D135" i="47"/>
  <c r="D134" i="47"/>
  <c r="D132" i="47"/>
  <c r="D133" i="47"/>
  <c r="D131" i="47"/>
  <c r="D129" i="47"/>
  <c r="D130" i="47"/>
  <c r="D128" i="47"/>
  <c r="D127" i="47"/>
  <c r="D126" i="47"/>
  <c r="D59" i="47"/>
  <c r="D58" i="47"/>
  <c r="D57" i="47"/>
  <c r="D55" i="47"/>
  <c r="D56" i="47"/>
  <c r="D54" i="47"/>
  <c r="D52" i="47"/>
  <c r="D53" i="47"/>
  <c r="D51" i="47"/>
  <c r="D50" i="47"/>
  <c r="D49" i="47"/>
  <c r="D48" i="47"/>
  <c r="D36" i="47"/>
  <c r="D37" i="47"/>
  <c r="D38" i="47"/>
  <c r="D39" i="47"/>
  <c r="D40" i="47"/>
  <c r="D41" i="47"/>
  <c r="D35" i="47"/>
  <c r="D213" i="46"/>
  <c r="D212" i="46"/>
  <c r="D211" i="46"/>
  <c r="D209" i="46"/>
  <c r="D210" i="46"/>
  <c r="D208" i="46"/>
  <c r="D206" i="46"/>
  <c r="D207" i="46"/>
  <c r="D205" i="46"/>
  <c r="D204" i="46"/>
  <c r="D203" i="46"/>
  <c r="D202" i="46"/>
  <c r="D190" i="46"/>
  <c r="D191" i="46"/>
  <c r="D192" i="46"/>
  <c r="D193" i="46"/>
  <c r="D194" i="46"/>
  <c r="D195" i="46"/>
  <c r="D189" i="46"/>
  <c r="D136" i="46"/>
  <c r="D135" i="46"/>
  <c r="D134" i="46"/>
  <c r="D132" i="46"/>
  <c r="D133" i="46"/>
  <c r="D131" i="46"/>
  <c r="D129" i="46"/>
  <c r="D130" i="46"/>
  <c r="D128" i="46"/>
  <c r="D127" i="46"/>
  <c r="D126" i="46"/>
  <c r="D125" i="46"/>
  <c r="D113" i="46"/>
  <c r="D114" i="46"/>
  <c r="D115" i="46"/>
  <c r="D116" i="46"/>
  <c r="D117" i="46"/>
  <c r="D118" i="46"/>
  <c r="D112" i="46"/>
  <c r="D59" i="46" l="1"/>
  <c r="D58" i="46"/>
  <c r="D57" i="46"/>
  <c r="D55" i="46"/>
  <c r="D56" i="46"/>
  <c r="D54" i="46"/>
  <c r="D52" i="46"/>
  <c r="D53" i="46"/>
  <c r="D51" i="46"/>
  <c r="D50" i="46"/>
  <c r="D49" i="46"/>
  <c r="D48" i="46"/>
  <c r="D36" i="46"/>
  <c r="D37" i="46"/>
  <c r="D38" i="46"/>
  <c r="D39" i="46"/>
  <c r="D40" i="46"/>
  <c r="D41" i="46"/>
  <c r="D35" i="46"/>
  <c r="E189" i="45"/>
  <c r="F189" i="45"/>
  <c r="G189" i="45"/>
  <c r="H189" i="45"/>
  <c r="I189" i="45"/>
  <c r="J189" i="45"/>
  <c r="K189" i="45"/>
  <c r="L189" i="45"/>
  <c r="M189" i="45"/>
  <c r="N189" i="45"/>
  <c r="O189" i="45"/>
  <c r="P189" i="45"/>
  <c r="Q189" i="45"/>
  <c r="E190" i="45"/>
  <c r="F190" i="45"/>
  <c r="G190" i="45"/>
  <c r="H190" i="45"/>
  <c r="I190" i="45"/>
  <c r="J190" i="45"/>
  <c r="K190" i="45"/>
  <c r="L190" i="45"/>
  <c r="M190" i="45"/>
  <c r="N190" i="45"/>
  <c r="O190" i="45"/>
  <c r="P190" i="45"/>
  <c r="Q190" i="45"/>
  <c r="E191" i="45"/>
  <c r="F191" i="45"/>
  <c r="G191" i="45"/>
  <c r="H191" i="45"/>
  <c r="I191" i="45"/>
  <c r="J191" i="45"/>
  <c r="K191" i="45"/>
  <c r="L191" i="45"/>
  <c r="M191" i="45"/>
  <c r="N191" i="45"/>
  <c r="O191" i="45"/>
  <c r="P191" i="45"/>
  <c r="Q191" i="45"/>
  <c r="E192" i="45"/>
  <c r="F192" i="45"/>
  <c r="G192" i="45"/>
  <c r="H192" i="45"/>
  <c r="I192" i="45"/>
  <c r="J192" i="45"/>
  <c r="K192" i="45"/>
  <c r="L192" i="45"/>
  <c r="M192" i="45"/>
  <c r="N192" i="45"/>
  <c r="O192" i="45"/>
  <c r="P192" i="45"/>
  <c r="Q192" i="45"/>
  <c r="E193" i="45"/>
  <c r="F193" i="45"/>
  <c r="G193" i="45"/>
  <c r="H193" i="45"/>
  <c r="I193" i="45"/>
  <c r="J193" i="45"/>
  <c r="K193" i="45"/>
  <c r="L193" i="45"/>
  <c r="M193" i="45"/>
  <c r="N193" i="45"/>
  <c r="O193" i="45"/>
  <c r="P193" i="45"/>
  <c r="Q193" i="45"/>
  <c r="E194" i="45"/>
  <c r="F194" i="45"/>
  <c r="G194" i="45"/>
  <c r="H194" i="45"/>
  <c r="I194" i="45"/>
  <c r="J194" i="45"/>
  <c r="K194" i="45"/>
  <c r="L194" i="45"/>
  <c r="M194" i="45"/>
  <c r="N194" i="45"/>
  <c r="O194" i="45"/>
  <c r="P194" i="45"/>
  <c r="Q194" i="45"/>
  <c r="E195" i="45"/>
  <c r="F195" i="45"/>
  <c r="G195" i="45"/>
  <c r="H195" i="45"/>
  <c r="I195" i="45"/>
  <c r="J195" i="45"/>
  <c r="K195" i="45"/>
  <c r="L195" i="45"/>
  <c r="M195" i="45"/>
  <c r="N195" i="45"/>
  <c r="O195" i="45"/>
  <c r="P195" i="45"/>
  <c r="Q195" i="45"/>
  <c r="D190" i="45"/>
  <c r="D191" i="45"/>
  <c r="D192" i="45"/>
  <c r="D193" i="45"/>
  <c r="D194" i="45"/>
  <c r="D195" i="45"/>
  <c r="D189" i="45"/>
  <c r="E203" i="45"/>
  <c r="F203" i="45"/>
  <c r="G203" i="45"/>
  <c r="H203" i="45"/>
  <c r="I203" i="45"/>
  <c r="J203" i="45"/>
  <c r="K203" i="45"/>
  <c r="L203" i="45"/>
  <c r="M203" i="45"/>
  <c r="N203" i="45"/>
  <c r="O203" i="45"/>
  <c r="P203" i="45"/>
  <c r="Q203" i="45"/>
  <c r="E204" i="45"/>
  <c r="F204" i="45"/>
  <c r="G204" i="45"/>
  <c r="H204" i="45"/>
  <c r="I204" i="45"/>
  <c r="J204" i="45"/>
  <c r="K204" i="45"/>
  <c r="L204" i="45"/>
  <c r="M204" i="45"/>
  <c r="N204" i="45"/>
  <c r="O204" i="45"/>
  <c r="P204" i="45"/>
  <c r="Q204" i="45"/>
  <c r="E205" i="45"/>
  <c r="F205" i="45"/>
  <c r="G205" i="45"/>
  <c r="H205" i="45"/>
  <c r="I205" i="45"/>
  <c r="J205" i="45"/>
  <c r="K205" i="45"/>
  <c r="L205" i="45"/>
  <c r="M205" i="45"/>
  <c r="N205" i="45"/>
  <c r="O205" i="45"/>
  <c r="P205" i="45"/>
  <c r="Q205" i="45"/>
  <c r="E206" i="45"/>
  <c r="F206" i="45"/>
  <c r="G206" i="45"/>
  <c r="H206" i="45"/>
  <c r="I206" i="45"/>
  <c r="J206" i="45"/>
  <c r="K206" i="45"/>
  <c r="L206" i="45"/>
  <c r="M206" i="45"/>
  <c r="N206" i="45"/>
  <c r="O206" i="45"/>
  <c r="P206" i="45"/>
  <c r="Q206" i="45"/>
  <c r="E207" i="45"/>
  <c r="F207" i="45"/>
  <c r="G207" i="45"/>
  <c r="H207" i="45"/>
  <c r="I207" i="45"/>
  <c r="J207" i="45"/>
  <c r="K207" i="45"/>
  <c r="L207" i="45"/>
  <c r="M207" i="45"/>
  <c r="N207" i="45"/>
  <c r="O207" i="45"/>
  <c r="P207" i="45"/>
  <c r="Q207" i="45"/>
  <c r="E208" i="45"/>
  <c r="F208" i="45"/>
  <c r="G208" i="45"/>
  <c r="H208" i="45"/>
  <c r="I208" i="45"/>
  <c r="J208" i="45"/>
  <c r="K208" i="45"/>
  <c r="L208" i="45"/>
  <c r="M208" i="45"/>
  <c r="N208" i="45"/>
  <c r="O208" i="45"/>
  <c r="P208" i="45"/>
  <c r="Q208" i="45"/>
  <c r="E209" i="45"/>
  <c r="F209" i="45"/>
  <c r="G209" i="45"/>
  <c r="H209" i="45"/>
  <c r="I209" i="45"/>
  <c r="J209" i="45"/>
  <c r="K209" i="45"/>
  <c r="L209" i="45"/>
  <c r="M209" i="45"/>
  <c r="N209" i="45"/>
  <c r="O209" i="45"/>
  <c r="P209" i="45"/>
  <c r="Q209" i="45"/>
  <c r="E210" i="45"/>
  <c r="F210" i="45"/>
  <c r="G210" i="45"/>
  <c r="H210" i="45"/>
  <c r="I210" i="45"/>
  <c r="J210" i="45"/>
  <c r="K210" i="45"/>
  <c r="L210" i="45"/>
  <c r="M210" i="45"/>
  <c r="N210" i="45"/>
  <c r="O210" i="45"/>
  <c r="P210" i="45"/>
  <c r="Q210" i="45"/>
  <c r="E211" i="45"/>
  <c r="F211" i="45"/>
  <c r="G211" i="45"/>
  <c r="H211" i="45"/>
  <c r="I211" i="45"/>
  <c r="J211" i="45"/>
  <c r="K211" i="45"/>
  <c r="L211" i="45"/>
  <c r="M211" i="45"/>
  <c r="N211" i="45"/>
  <c r="O211" i="45"/>
  <c r="P211" i="45"/>
  <c r="Q211" i="45"/>
  <c r="E212" i="45"/>
  <c r="F212" i="45"/>
  <c r="G212" i="45"/>
  <c r="H212" i="45"/>
  <c r="I212" i="45"/>
  <c r="J212" i="45"/>
  <c r="K212" i="45"/>
  <c r="L212" i="45"/>
  <c r="M212" i="45"/>
  <c r="N212" i="45"/>
  <c r="O212" i="45"/>
  <c r="P212" i="45"/>
  <c r="Q212" i="45"/>
  <c r="E213" i="45"/>
  <c r="F213" i="45"/>
  <c r="G213" i="45"/>
  <c r="H213" i="45"/>
  <c r="I213" i="45"/>
  <c r="J213" i="45"/>
  <c r="K213" i="45"/>
  <c r="L213" i="45"/>
  <c r="M213" i="45"/>
  <c r="N213" i="45"/>
  <c r="O213" i="45"/>
  <c r="P213" i="45"/>
  <c r="Q213" i="45"/>
  <c r="D212" i="45"/>
  <c r="D211" i="45"/>
  <c r="D207" i="45"/>
  <c r="D206" i="45"/>
  <c r="D205" i="45"/>
  <c r="D213" i="45"/>
  <c r="D209" i="45"/>
  <c r="D210" i="45"/>
  <c r="D208" i="45"/>
  <c r="D204" i="45"/>
  <c r="D203" i="45"/>
  <c r="D202" i="45"/>
  <c r="E126" i="45"/>
  <c r="F126" i="45"/>
  <c r="G126" i="45"/>
  <c r="H126" i="45"/>
  <c r="I126" i="45"/>
  <c r="J126" i="45"/>
  <c r="K126" i="45"/>
  <c r="L126" i="45"/>
  <c r="M126" i="45"/>
  <c r="N126" i="45"/>
  <c r="O126" i="45"/>
  <c r="P126" i="45"/>
  <c r="Q126" i="45"/>
  <c r="E127" i="45"/>
  <c r="F127" i="45"/>
  <c r="G127" i="45"/>
  <c r="H127" i="45"/>
  <c r="I127" i="45"/>
  <c r="J127" i="45"/>
  <c r="K127" i="45"/>
  <c r="L127" i="45"/>
  <c r="M127" i="45"/>
  <c r="N127" i="45"/>
  <c r="O127" i="45"/>
  <c r="P127" i="45"/>
  <c r="Q127" i="45"/>
  <c r="E128" i="45"/>
  <c r="F128" i="45"/>
  <c r="G128" i="45"/>
  <c r="H128" i="45"/>
  <c r="I128" i="45"/>
  <c r="J128" i="45"/>
  <c r="K128" i="45"/>
  <c r="L128" i="45"/>
  <c r="M128" i="45"/>
  <c r="N128" i="45"/>
  <c r="O128" i="45"/>
  <c r="P128" i="45"/>
  <c r="Q128" i="45"/>
  <c r="E129" i="45"/>
  <c r="F129" i="45"/>
  <c r="G129" i="45"/>
  <c r="H129" i="45"/>
  <c r="I129" i="45"/>
  <c r="J129" i="45"/>
  <c r="K129" i="45"/>
  <c r="L129" i="45"/>
  <c r="M129" i="45"/>
  <c r="N129" i="45"/>
  <c r="O129" i="45"/>
  <c r="P129" i="45"/>
  <c r="Q129" i="45"/>
  <c r="E130" i="45"/>
  <c r="F130" i="45"/>
  <c r="G130" i="45"/>
  <c r="H130" i="45"/>
  <c r="I130" i="45"/>
  <c r="J130" i="45"/>
  <c r="K130" i="45"/>
  <c r="L130" i="45"/>
  <c r="M130" i="45"/>
  <c r="N130" i="45"/>
  <c r="O130" i="45"/>
  <c r="P130" i="45"/>
  <c r="Q130" i="45"/>
  <c r="E131" i="45"/>
  <c r="F131" i="45"/>
  <c r="G131" i="45"/>
  <c r="H131" i="45"/>
  <c r="I131" i="45"/>
  <c r="J131" i="45"/>
  <c r="K131" i="45"/>
  <c r="L131" i="45"/>
  <c r="M131" i="45"/>
  <c r="N131" i="45"/>
  <c r="O131" i="45"/>
  <c r="P131" i="45"/>
  <c r="Q131" i="45"/>
  <c r="E132" i="45"/>
  <c r="F132" i="45"/>
  <c r="G132" i="45"/>
  <c r="H132" i="45"/>
  <c r="I132" i="45"/>
  <c r="J132" i="45"/>
  <c r="K132" i="45"/>
  <c r="L132" i="45"/>
  <c r="M132" i="45"/>
  <c r="N132" i="45"/>
  <c r="O132" i="45"/>
  <c r="P132" i="45"/>
  <c r="Q132" i="45"/>
  <c r="E133" i="45"/>
  <c r="F133" i="45"/>
  <c r="G133" i="45"/>
  <c r="H133" i="45"/>
  <c r="I133" i="45"/>
  <c r="J133" i="45"/>
  <c r="K133" i="45"/>
  <c r="L133" i="45"/>
  <c r="M133" i="45"/>
  <c r="N133" i="45"/>
  <c r="O133" i="45"/>
  <c r="P133" i="45"/>
  <c r="Q133" i="45"/>
  <c r="E134" i="45"/>
  <c r="F134" i="45"/>
  <c r="G134" i="45"/>
  <c r="H134" i="45"/>
  <c r="I134" i="45"/>
  <c r="J134" i="45"/>
  <c r="K134" i="45"/>
  <c r="L134" i="45"/>
  <c r="M134" i="45"/>
  <c r="N134" i="45"/>
  <c r="O134" i="45"/>
  <c r="P134" i="45"/>
  <c r="Q134" i="45"/>
  <c r="E135" i="45"/>
  <c r="F135" i="45"/>
  <c r="G135" i="45"/>
  <c r="H135" i="45"/>
  <c r="I135" i="45"/>
  <c r="J135" i="45"/>
  <c r="K135" i="45"/>
  <c r="L135" i="45"/>
  <c r="M135" i="45"/>
  <c r="N135" i="45"/>
  <c r="O135" i="45"/>
  <c r="P135" i="45"/>
  <c r="Q135" i="45"/>
  <c r="E136" i="45"/>
  <c r="F136" i="45"/>
  <c r="G136" i="45"/>
  <c r="H136" i="45"/>
  <c r="I136" i="45"/>
  <c r="J136" i="45"/>
  <c r="K136" i="45"/>
  <c r="L136" i="45"/>
  <c r="M136" i="45"/>
  <c r="N136" i="45"/>
  <c r="O136" i="45"/>
  <c r="P136" i="45"/>
  <c r="Q136" i="45"/>
  <c r="D136" i="45"/>
  <c r="D135" i="45"/>
  <c r="D134" i="45"/>
  <c r="D133" i="45"/>
  <c r="D132" i="45"/>
  <c r="D131" i="45"/>
  <c r="D130" i="45"/>
  <c r="D129" i="45"/>
  <c r="D128" i="45"/>
  <c r="D127" i="45"/>
  <c r="D126" i="45"/>
  <c r="E202" i="45"/>
  <c r="F202" i="45"/>
  <c r="G202" i="45"/>
  <c r="H202" i="45"/>
  <c r="I202" i="45"/>
  <c r="J202" i="45"/>
  <c r="K202" i="45"/>
  <c r="L202" i="45"/>
  <c r="M202" i="45"/>
  <c r="N202" i="45"/>
  <c r="O202" i="45"/>
  <c r="P202" i="45"/>
  <c r="Q202" i="45"/>
  <c r="E125" i="45"/>
  <c r="F125" i="45"/>
  <c r="G125" i="45"/>
  <c r="H125" i="45"/>
  <c r="I125" i="45"/>
  <c r="J125" i="45"/>
  <c r="K125" i="45"/>
  <c r="L125" i="45"/>
  <c r="M125" i="45"/>
  <c r="N125" i="45"/>
  <c r="O125" i="45"/>
  <c r="P125" i="45"/>
  <c r="Q125" i="45"/>
  <c r="D125" i="45"/>
  <c r="Q118" i="45"/>
  <c r="P118" i="45"/>
  <c r="O118" i="45"/>
  <c r="O114" i="45"/>
  <c r="P114" i="45"/>
  <c r="Q114" i="45"/>
  <c r="O115" i="45"/>
  <c r="P115" i="45"/>
  <c r="Q115" i="45"/>
  <c r="O116" i="45"/>
  <c r="P116" i="45"/>
  <c r="Q116" i="45"/>
  <c r="O117" i="45"/>
  <c r="P117" i="45"/>
  <c r="Q117" i="45"/>
  <c r="N118" i="45"/>
  <c r="M118" i="45"/>
  <c r="L118" i="45"/>
  <c r="L114" i="45"/>
  <c r="M114" i="45"/>
  <c r="N114" i="45"/>
  <c r="L115" i="45"/>
  <c r="M115" i="45"/>
  <c r="N115" i="45"/>
  <c r="L116" i="45"/>
  <c r="M116" i="45"/>
  <c r="N116" i="45"/>
  <c r="L117" i="45"/>
  <c r="M117" i="45"/>
  <c r="N117" i="45"/>
  <c r="D60" i="45"/>
  <c r="Q41" i="45"/>
  <c r="P41" i="45"/>
  <c r="O41" i="45"/>
  <c r="N41" i="45"/>
  <c r="M41" i="45"/>
  <c r="L41" i="45"/>
  <c r="L37" i="45"/>
  <c r="M37" i="45"/>
  <c r="N37" i="45"/>
  <c r="O37" i="45"/>
  <c r="P37" i="45"/>
  <c r="Q37" i="45"/>
  <c r="L38" i="45"/>
  <c r="M38" i="45"/>
  <c r="N38" i="45"/>
  <c r="O38" i="45"/>
  <c r="P38" i="45"/>
  <c r="Q38" i="45"/>
  <c r="L39" i="45"/>
  <c r="M39" i="45"/>
  <c r="N39" i="45"/>
  <c r="O39" i="45"/>
  <c r="P39" i="45"/>
  <c r="Q39" i="45"/>
  <c r="L40" i="45"/>
  <c r="M40" i="45"/>
  <c r="N40" i="45"/>
  <c r="O40" i="45"/>
  <c r="P40" i="45"/>
  <c r="Q40" i="45"/>
  <c r="Q36" i="45"/>
  <c r="P36" i="45"/>
  <c r="O36" i="45"/>
  <c r="N36" i="45"/>
  <c r="M36" i="45"/>
  <c r="L36" i="45"/>
  <c r="Q35" i="45"/>
  <c r="P35" i="45"/>
  <c r="O35" i="45"/>
  <c r="N35" i="45"/>
  <c r="M35" i="45"/>
  <c r="L35" i="45"/>
  <c r="K41" i="45"/>
  <c r="J41" i="45"/>
  <c r="I41" i="45"/>
  <c r="I37" i="45"/>
  <c r="J37" i="45"/>
  <c r="K37" i="45"/>
  <c r="I38" i="45"/>
  <c r="J38" i="45"/>
  <c r="K38" i="45"/>
  <c r="I39" i="45"/>
  <c r="J39" i="45"/>
  <c r="K39" i="45"/>
  <c r="I40" i="45"/>
  <c r="J40" i="45"/>
  <c r="K40" i="45"/>
  <c r="J36" i="45"/>
  <c r="K36" i="45"/>
  <c r="K35" i="45"/>
  <c r="J35" i="45"/>
  <c r="I36" i="45"/>
  <c r="I35" i="45"/>
  <c r="H41" i="45"/>
  <c r="H37" i="45"/>
  <c r="H38" i="45"/>
  <c r="H39" i="45"/>
  <c r="H40" i="45"/>
  <c r="H36" i="45"/>
  <c r="H35" i="45"/>
  <c r="G41" i="45"/>
  <c r="G37" i="45"/>
  <c r="G38" i="45"/>
  <c r="G39" i="45"/>
  <c r="G40" i="45"/>
  <c r="G36" i="45"/>
  <c r="G35" i="45"/>
  <c r="F41" i="45"/>
  <c r="F37" i="45"/>
  <c r="F38" i="45"/>
  <c r="F39" i="45"/>
  <c r="F40" i="45"/>
  <c r="F36" i="45"/>
  <c r="F35" i="45"/>
  <c r="E41" i="45"/>
  <c r="E37" i="45"/>
  <c r="E38" i="45"/>
  <c r="E39" i="45"/>
  <c r="E40" i="45"/>
  <c r="E36" i="45"/>
  <c r="E35" i="45"/>
  <c r="D41" i="45"/>
  <c r="D40" i="45"/>
  <c r="D39" i="45"/>
  <c r="D38" i="45"/>
  <c r="D36" i="45"/>
  <c r="D37" i="45"/>
  <c r="D35" i="45"/>
  <c r="G49" i="45"/>
  <c r="H49" i="45"/>
  <c r="I49" i="45"/>
  <c r="J49" i="45"/>
  <c r="K49" i="45"/>
  <c r="L49" i="45"/>
  <c r="M49" i="45"/>
  <c r="N49" i="45"/>
  <c r="O49" i="45"/>
  <c r="P49" i="45"/>
  <c r="Q49" i="45"/>
  <c r="G50" i="45"/>
  <c r="H50" i="45"/>
  <c r="I50" i="45"/>
  <c r="J50" i="45"/>
  <c r="K50" i="45"/>
  <c r="L50" i="45"/>
  <c r="M50" i="45"/>
  <c r="N50" i="45"/>
  <c r="O50" i="45"/>
  <c r="P50" i="45"/>
  <c r="Q50" i="45"/>
  <c r="G51" i="45"/>
  <c r="H51" i="45"/>
  <c r="I51" i="45"/>
  <c r="J51" i="45"/>
  <c r="K51" i="45"/>
  <c r="L51" i="45"/>
  <c r="M51" i="45"/>
  <c r="N51" i="45"/>
  <c r="O51" i="45"/>
  <c r="P51" i="45"/>
  <c r="Q51" i="45"/>
  <c r="G52" i="45"/>
  <c r="H52" i="45"/>
  <c r="I52" i="45"/>
  <c r="J52" i="45"/>
  <c r="K52" i="45"/>
  <c r="L52" i="45"/>
  <c r="M52" i="45"/>
  <c r="N52" i="45"/>
  <c r="O52" i="45"/>
  <c r="P52" i="45"/>
  <c r="Q52" i="45"/>
  <c r="G53" i="45"/>
  <c r="H53" i="45"/>
  <c r="I53" i="45"/>
  <c r="J53" i="45"/>
  <c r="K53" i="45"/>
  <c r="L53" i="45"/>
  <c r="M53" i="45"/>
  <c r="N53" i="45"/>
  <c r="O53" i="45"/>
  <c r="P53" i="45"/>
  <c r="Q53" i="45"/>
  <c r="G54" i="45"/>
  <c r="H54" i="45"/>
  <c r="I54" i="45"/>
  <c r="J54" i="45"/>
  <c r="K54" i="45"/>
  <c r="L54" i="45"/>
  <c r="M54" i="45"/>
  <c r="N54" i="45"/>
  <c r="O54" i="45"/>
  <c r="P54" i="45"/>
  <c r="Q54" i="45"/>
  <c r="G55" i="45"/>
  <c r="H55" i="45"/>
  <c r="I55" i="45"/>
  <c r="J55" i="45"/>
  <c r="K55" i="45"/>
  <c r="L55" i="45"/>
  <c r="M55" i="45"/>
  <c r="N55" i="45"/>
  <c r="O55" i="45"/>
  <c r="P55" i="45"/>
  <c r="Q55" i="45"/>
  <c r="G56" i="45"/>
  <c r="H56" i="45"/>
  <c r="I56" i="45"/>
  <c r="J56" i="45"/>
  <c r="K56" i="45"/>
  <c r="L56" i="45"/>
  <c r="M56" i="45"/>
  <c r="N56" i="45"/>
  <c r="O56" i="45"/>
  <c r="P56" i="45"/>
  <c r="Q56" i="45"/>
  <c r="G57" i="45"/>
  <c r="H57" i="45"/>
  <c r="I57" i="45"/>
  <c r="J57" i="45"/>
  <c r="K57" i="45"/>
  <c r="L57" i="45"/>
  <c r="M57" i="45"/>
  <c r="N57" i="45"/>
  <c r="O57" i="45"/>
  <c r="P57" i="45"/>
  <c r="Q57" i="45"/>
  <c r="G58" i="45"/>
  <c r="H58" i="45"/>
  <c r="I58" i="45"/>
  <c r="J58" i="45"/>
  <c r="K58" i="45"/>
  <c r="L58" i="45"/>
  <c r="M58" i="45"/>
  <c r="N58" i="45"/>
  <c r="O58" i="45"/>
  <c r="P58" i="45"/>
  <c r="Q58" i="45"/>
  <c r="G59" i="45"/>
  <c r="H59" i="45"/>
  <c r="I59" i="45"/>
  <c r="J59" i="45"/>
  <c r="K59" i="45"/>
  <c r="L59" i="45"/>
  <c r="M59" i="45"/>
  <c r="N59" i="45"/>
  <c r="O59" i="45"/>
  <c r="P59" i="45"/>
  <c r="Q59" i="45"/>
  <c r="E49" i="45"/>
  <c r="F49" i="45"/>
  <c r="E50" i="45"/>
  <c r="F50" i="45"/>
  <c r="E51" i="45"/>
  <c r="F51" i="45"/>
  <c r="E52" i="45"/>
  <c r="F52" i="45"/>
  <c r="E53" i="45"/>
  <c r="F53" i="45"/>
  <c r="E54" i="45"/>
  <c r="F54" i="45"/>
  <c r="E55" i="45"/>
  <c r="F55" i="45"/>
  <c r="E56" i="45"/>
  <c r="F56" i="45"/>
  <c r="E57" i="45"/>
  <c r="F57" i="45"/>
  <c r="E58" i="45"/>
  <c r="F58" i="45"/>
  <c r="E59" i="45"/>
  <c r="F59" i="45"/>
  <c r="D58" i="45"/>
  <c r="D57" i="45"/>
  <c r="D59" i="45"/>
  <c r="D56" i="45"/>
  <c r="D55" i="45"/>
  <c r="D54" i="45"/>
  <c r="D53" i="45"/>
  <c r="D52" i="45"/>
  <c r="D51" i="45"/>
  <c r="D50" i="45"/>
  <c r="D49" i="45"/>
  <c r="D114" i="45"/>
  <c r="E114" i="45"/>
  <c r="F114" i="45"/>
  <c r="G114" i="45"/>
  <c r="H114" i="45"/>
  <c r="I114" i="45"/>
  <c r="J114" i="45"/>
  <c r="K114" i="45"/>
  <c r="D115" i="45"/>
  <c r="E115" i="45"/>
  <c r="F115" i="45"/>
  <c r="G115" i="45"/>
  <c r="H115" i="45"/>
  <c r="I115" i="45"/>
  <c r="J115" i="45"/>
  <c r="K115" i="45"/>
  <c r="D116" i="45"/>
  <c r="E116" i="45"/>
  <c r="F116" i="45"/>
  <c r="G116" i="45"/>
  <c r="H116" i="45"/>
  <c r="I116" i="45"/>
  <c r="J116" i="45"/>
  <c r="K116" i="45"/>
  <c r="D117" i="45"/>
  <c r="E117" i="45"/>
  <c r="F117" i="45"/>
  <c r="G117" i="45"/>
  <c r="H117" i="45"/>
  <c r="I117" i="45"/>
  <c r="J117" i="45"/>
  <c r="K117" i="45"/>
  <c r="D118" i="45"/>
  <c r="E118" i="45"/>
  <c r="F118" i="45"/>
  <c r="G118" i="45"/>
  <c r="H118" i="45"/>
  <c r="I118" i="45"/>
  <c r="J118" i="45"/>
  <c r="K118" i="45"/>
  <c r="D196" i="45"/>
  <c r="D197" i="45"/>
  <c r="D231" i="50"/>
  <c r="D230" i="50"/>
  <c r="D227" i="50"/>
  <c r="D228" i="50"/>
  <c r="D229" i="50"/>
  <c r="D226" i="50"/>
  <c r="D154" i="50"/>
  <c r="D153" i="50"/>
  <c r="D150" i="50"/>
  <c r="D151" i="50"/>
  <c r="D152" i="50"/>
  <c r="D149" i="50"/>
  <c r="D77" i="50"/>
  <c r="D76" i="50"/>
  <c r="D73" i="50"/>
  <c r="D74" i="50"/>
  <c r="D75" i="50"/>
  <c r="D72" i="50"/>
  <c r="D177" i="50"/>
  <c r="D178" i="50"/>
  <c r="D179" i="50"/>
  <c r="D180" i="50"/>
  <c r="D181" i="50"/>
  <c r="D182" i="50"/>
  <c r="D183" i="50"/>
  <c r="D176" i="50"/>
  <c r="D100" i="50"/>
  <c r="D101" i="50"/>
  <c r="D102" i="50"/>
  <c r="D103" i="50"/>
  <c r="D104" i="50"/>
  <c r="D105" i="50"/>
  <c r="D106" i="50"/>
  <c r="D99" i="50"/>
  <c r="D23" i="50"/>
  <c r="D24" i="50"/>
  <c r="D25" i="50"/>
  <c r="D26" i="50"/>
  <c r="D27" i="50"/>
  <c r="D28" i="50"/>
  <c r="D29" i="50"/>
  <c r="D22" i="50"/>
  <c r="D177" i="49"/>
  <c r="D178" i="49"/>
  <c r="D179" i="49"/>
  <c r="D180" i="49"/>
  <c r="D181" i="49"/>
  <c r="D182" i="49"/>
  <c r="D183" i="49"/>
  <c r="D176" i="49"/>
  <c r="D100" i="49"/>
  <c r="D101" i="49"/>
  <c r="D102" i="49"/>
  <c r="D103" i="49"/>
  <c r="D104" i="49"/>
  <c r="D105" i="49"/>
  <c r="D106" i="49"/>
  <c r="D99" i="49"/>
  <c r="D23" i="49"/>
  <c r="D24" i="49"/>
  <c r="D25" i="49"/>
  <c r="D26" i="49"/>
  <c r="D27" i="49"/>
  <c r="D28" i="49"/>
  <c r="D29" i="49"/>
  <c r="D22" i="49"/>
  <c r="D231" i="49"/>
  <c r="D230" i="49"/>
  <c r="D227" i="49"/>
  <c r="D228" i="49"/>
  <c r="D229" i="49"/>
  <c r="D226" i="49"/>
  <c r="D154" i="49"/>
  <c r="D153" i="49"/>
  <c r="D150" i="49"/>
  <c r="D151" i="49"/>
  <c r="D152" i="49"/>
  <c r="D149" i="49"/>
  <c r="D77" i="49"/>
  <c r="D76" i="49"/>
  <c r="D73" i="49"/>
  <c r="D74" i="49"/>
  <c r="D75" i="49"/>
  <c r="D72" i="49"/>
  <c r="D231" i="47"/>
  <c r="D230" i="47"/>
  <c r="D227" i="47"/>
  <c r="D228" i="47"/>
  <c r="D229" i="47"/>
  <c r="D226" i="47"/>
  <c r="D77" i="47"/>
  <c r="D76" i="47"/>
  <c r="D73" i="47"/>
  <c r="D74" i="47"/>
  <c r="D75" i="47"/>
  <c r="D72" i="47"/>
  <c r="D177" i="47"/>
  <c r="D178" i="47"/>
  <c r="D179" i="47"/>
  <c r="D180" i="47"/>
  <c r="D181" i="47"/>
  <c r="D182" i="47"/>
  <c r="D183" i="47"/>
  <c r="D176" i="47"/>
  <c r="D100" i="47"/>
  <c r="D101" i="47"/>
  <c r="D102" i="47"/>
  <c r="D103" i="47"/>
  <c r="D104" i="47"/>
  <c r="D105" i="47"/>
  <c r="D106" i="47"/>
  <c r="D99" i="47"/>
  <c r="D23" i="47"/>
  <c r="D24" i="47"/>
  <c r="D25" i="47"/>
  <c r="D26" i="47"/>
  <c r="D27" i="47"/>
  <c r="D28" i="47"/>
  <c r="D29" i="47"/>
  <c r="D22" i="47"/>
  <c r="D231" i="46"/>
  <c r="D230" i="46"/>
  <c r="D227" i="46"/>
  <c r="D228" i="46"/>
  <c r="D229" i="46"/>
  <c r="D226" i="46"/>
  <c r="D177" i="46"/>
  <c r="D178" i="46"/>
  <c r="D179" i="46"/>
  <c r="D180" i="46"/>
  <c r="D181" i="46"/>
  <c r="D182" i="46"/>
  <c r="D183" i="46"/>
  <c r="D176" i="46"/>
  <c r="D154" i="46"/>
  <c r="D153" i="46"/>
  <c r="D150" i="46"/>
  <c r="D151" i="46"/>
  <c r="D152" i="46"/>
  <c r="D149" i="46"/>
  <c r="D100" i="46"/>
  <c r="D101" i="46"/>
  <c r="D102" i="46"/>
  <c r="D103" i="46"/>
  <c r="D104" i="46"/>
  <c r="D105" i="46"/>
  <c r="D106" i="46"/>
  <c r="D99" i="46"/>
  <c r="D77" i="46"/>
  <c r="D76" i="46"/>
  <c r="D73" i="46"/>
  <c r="D74" i="46"/>
  <c r="D75" i="46"/>
  <c r="D72" i="46"/>
  <c r="D23" i="46"/>
  <c r="D24" i="46"/>
  <c r="D25" i="46"/>
  <c r="D26" i="46"/>
  <c r="D27" i="46"/>
  <c r="D28" i="46"/>
  <c r="D29" i="46"/>
  <c r="D22" i="46"/>
  <c r="E230" i="45"/>
  <c r="F230" i="45"/>
  <c r="G230" i="45"/>
  <c r="H230" i="45"/>
  <c r="I230" i="45"/>
  <c r="J230" i="45"/>
  <c r="K230" i="45"/>
  <c r="L230" i="45"/>
  <c r="M230" i="45"/>
  <c r="N230" i="45"/>
  <c r="O230" i="45"/>
  <c r="P230" i="45"/>
  <c r="Q230" i="45"/>
  <c r="E231" i="45"/>
  <c r="F231" i="45"/>
  <c r="G231" i="45"/>
  <c r="H231" i="45"/>
  <c r="I231" i="45"/>
  <c r="J231" i="45"/>
  <c r="K231" i="45"/>
  <c r="L231" i="45"/>
  <c r="M231" i="45"/>
  <c r="N231" i="45"/>
  <c r="O231" i="45"/>
  <c r="P231" i="45"/>
  <c r="Q231" i="45"/>
  <c r="D231" i="45"/>
  <c r="D230" i="45"/>
  <c r="D227" i="45"/>
  <c r="E227" i="45"/>
  <c r="F227" i="45"/>
  <c r="G227" i="45"/>
  <c r="H227" i="45"/>
  <c r="I227" i="45"/>
  <c r="J227" i="45"/>
  <c r="K227" i="45"/>
  <c r="L227" i="45"/>
  <c r="M227" i="45"/>
  <c r="N227" i="45"/>
  <c r="O227" i="45"/>
  <c r="P227" i="45"/>
  <c r="Q227" i="45"/>
  <c r="D228" i="45"/>
  <c r="E228" i="45"/>
  <c r="F228" i="45"/>
  <c r="G228" i="45"/>
  <c r="H228" i="45"/>
  <c r="I228" i="45"/>
  <c r="J228" i="45"/>
  <c r="K228" i="45"/>
  <c r="L228" i="45"/>
  <c r="M228" i="45"/>
  <c r="N228" i="45"/>
  <c r="O228" i="45"/>
  <c r="P228" i="45"/>
  <c r="Q228" i="45"/>
  <c r="D229" i="45"/>
  <c r="E229" i="45"/>
  <c r="F229" i="45"/>
  <c r="G229" i="45"/>
  <c r="H229" i="45"/>
  <c r="I229" i="45"/>
  <c r="J229" i="45"/>
  <c r="K229" i="45"/>
  <c r="L229" i="45"/>
  <c r="M229" i="45"/>
  <c r="N229" i="45"/>
  <c r="O229" i="45"/>
  <c r="P229" i="45"/>
  <c r="Q229" i="45"/>
  <c r="E226" i="45"/>
  <c r="F226" i="45"/>
  <c r="G226" i="45"/>
  <c r="H226" i="45"/>
  <c r="I226" i="45"/>
  <c r="J226" i="45"/>
  <c r="K226" i="45"/>
  <c r="L226" i="45"/>
  <c r="M226" i="45"/>
  <c r="N226" i="45"/>
  <c r="O226" i="45"/>
  <c r="P226" i="45"/>
  <c r="Q226" i="45"/>
  <c r="D226" i="45"/>
  <c r="E153" i="45"/>
  <c r="F153" i="45"/>
  <c r="G153" i="45"/>
  <c r="H153" i="45"/>
  <c r="I153" i="45"/>
  <c r="J153" i="45"/>
  <c r="K153" i="45"/>
  <c r="L153" i="45"/>
  <c r="M153" i="45"/>
  <c r="N153" i="45"/>
  <c r="O153" i="45"/>
  <c r="P153" i="45"/>
  <c r="Q153" i="45"/>
  <c r="E154" i="45"/>
  <c r="F154" i="45"/>
  <c r="G154" i="45"/>
  <c r="H154" i="45"/>
  <c r="I154" i="45"/>
  <c r="J154" i="45"/>
  <c r="K154" i="45"/>
  <c r="L154" i="45"/>
  <c r="M154" i="45"/>
  <c r="N154" i="45"/>
  <c r="O154" i="45"/>
  <c r="P154" i="45"/>
  <c r="Q154" i="45"/>
  <c r="D154" i="45"/>
  <c r="D153" i="45"/>
  <c r="E149" i="45"/>
  <c r="F149" i="45"/>
  <c r="G149" i="45"/>
  <c r="H149" i="45"/>
  <c r="I149" i="45"/>
  <c r="J149" i="45"/>
  <c r="K149" i="45"/>
  <c r="L149" i="45"/>
  <c r="M149" i="45"/>
  <c r="N149" i="45"/>
  <c r="O149" i="45"/>
  <c r="P149" i="45"/>
  <c r="Q149" i="45"/>
  <c r="E150" i="45"/>
  <c r="F150" i="45"/>
  <c r="G150" i="45"/>
  <c r="H150" i="45"/>
  <c r="I150" i="45"/>
  <c r="J150" i="45"/>
  <c r="K150" i="45"/>
  <c r="L150" i="45"/>
  <c r="M150" i="45"/>
  <c r="N150" i="45"/>
  <c r="O150" i="45"/>
  <c r="P150" i="45"/>
  <c r="Q150" i="45"/>
  <c r="E151" i="45"/>
  <c r="F151" i="45"/>
  <c r="G151" i="45"/>
  <c r="H151" i="45"/>
  <c r="I151" i="45"/>
  <c r="J151" i="45"/>
  <c r="K151" i="45"/>
  <c r="L151" i="45"/>
  <c r="M151" i="45"/>
  <c r="N151" i="45"/>
  <c r="O151" i="45"/>
  <c r="P151" i="45"/>
  <c r="Q151" i="45"/>
  <c r="E152" i="45"/>
  <c r="F152" i="45"/>
  <c r="G152" i="45"/>
  <c r="H152" i="45"/>
  <c r="I152" i="45"/>
  <c r="J152" i="45"/>
  <c r="K152" i="45"/>
  <c r="L152" i="45"/>
  <c r="M152" i="45"/>
  <c r="N152" i="45"/>
  <c r="O152" i="45"/>
  <c r="P152" i="45"/>
  <c r="Q152" i="45"/>
  <c r="D150" i="45"/>
  <c r="D151" i="45"/>
  <c r="D152" i="45"/>
  <c r="D149" i="45"/>
  <c r="E72" i="45"/>
  <c r="F72" i="45"/>
  <c r="G72" i="45"/>
  <c r="H72" i="45"/>
  <c r="I72" i="45"/>
  <c r="J72" i="45"/>
  <c r="K72" i="45"/>
  <c r="L72" i="45"/>
  <c r="M72" i="45"/>
  <c r="N72" i="45"/>
  <c r="O72" i="45"/>
  <c r="P72" i="45"/>
  <c r="Q72" i="45"/>
  <c r="E73" i="45"/>
  <c r="F73" i="45"/>
  <c r="G73" i="45"/>
  <c r="H73" i="45"/>
  <c r="I73" i="45"/>
  <c r="J73" i="45"/>
  <c r="K73" i="45"/>
  <c r="L73" i="45"/>
  <c r="M73" i="45"/>
  <c r="N73" i="45"/>
  <c r="O73" i="45"/>
  <c r="P73" i="45"/>
  <c r="Q73" i="45"/>
  <c r="E74" i="45"/>
  <c r="F74" i="45"/>
  <c r="G74" i="45"/>
  <c r="H74" i="45"/>
  <c r="I74" i="45"/>
  <c r="J74" i="45"/>
  <c r="K74" i="45"/>
  <c r="L74" i="45"/>
  <c r="M74" i="45"/>
  <c r="N74" i="45"/>
  <c r="O74" i="45"/>
  <c r="P74" i="45"/>
  <c r="Q74" i="45"/>
  <c r="E75" i="45"/>
  <c r="F75" i="45"/>
  <c r="G75" i="45"/>
  <c r="H75" i="45"/>
  <c r="I75" i="45"/>
  <c r="J75" i="45"/>
  <c r="K75" i="45"/>
  <c r="L75" i="45"/>
  <c r="M75" i="45"/>
  <c r="N75" i="45"/>
  <c r="O75" i="45"/>
  <c r="P75" i="45"/>
  <c r="Q75" i="45"/>
  <c r="D73" i="45"/>
  <c r="D74" i="45"/>
  <c r="D75" i="45"/>
  <c r="E76" i="45"/>
  <c r="F76" i="45"/>
  <c r="G76" i="45"/>
  <c r="H76" i="45"/>
  <c r="I76" i="45"/>
  <c r="J76" i="45"/>
  <c r="K76" i="45"/>
  <c r="L76" i="45"/>
  <c r="M76" i="45"/>
  <c r="N76" i="45"/>
  <c r="O76" i="45"/>
  <c r="P76" i="45"/>
  <c r="Q76" i="45"/>
  <c r="E77" i="45"/>
  <c r="F77" i="45"/>
  <c r="G77" i="45"/>
  <c r="H77" i="45"/>
  <c r="I77" i="45"/>
  <c r="J77" i="45"/>
  <c r="K77" i="45"/>
  <c r="L77" i="45"/>
  <c r="M77" i="45"/>
  <c r="N77" i="45"/>
  <c r="O77" i="45"/>
  <c r="P77" i="45"/>
  <c r="Q77" i="45"/>
  <c r="D77" i="45"/>
  <c r="D76" i="45"/>
  <c r="D72" i="45"/>
  <c r="D177" i="45"/>
  <c r="E177" i="45"/>
  <c r="F177" i="45"/>
  <c r="G177" i="45"/>
  <c r="H177" i="45"/>
  <c r="I177" i="45"/>
  <c r="J177" i="45"/>
  <c r="K177" i="45"/>
  <c r="L177" i="45"/>
  <c r="M177" i="45"/>
  <c r="N177" i="45"/>
  <c r="O177" i="45"/>
  <c r="P177" i="45"/>
  <c r="Q177" i="45"/>
  <c r="D178" i="45"/>
  <c r="E178" i="45"/>
  <c r="F178" i="45"/>
  <c r="G178" i="45"/>
  <c r="H178" i="45"/>
  <c r="I178" i="45"/>
  <c r="J178" i="45"/>
  <c r="K178" i="45"/>
  <c r="L178" i="45"/>
  <c r="M178" i="45"/>
  <c r="N178" i="45"/>
  <c r="O178" i="45"/>
  <c r="P178" i="45"/>
  <c r="Q178" i="45"/>
  <c r="D179" i="45"/>
  <c r="E179" i="45"/>
  <c r="F179" i="45"/>
  <c r="G179" i="45"/>
  <c r="H179" i="45"/>
  <c r="I179" i="45"/>
  <c r="J179" i="45"/>
  <c r="K179" i="45"/>
  <c r="L179" i="45"/>
  <c r="M179" i="45"/>
  <c r="N179" i="45"/>
  <c r="O179" i="45"/>
  <c r="P179" i="45"/>
  <c r="Q179" i="45"/>
  <c r="D180" i="45"/>
  <c r="E180" i="45"/>
  <c r="F180" i="45"/>
  <c r="G180" i="45"/>
  <c r="H180" i="45"/>
  <c r="I180" i="45"/>
  <c r="J180" i="45"/>
  <c r="K180" i="45"/>
  <c r="L180" i="45"/>
  <c r="M180" i="45"/>
  <c r="N180" i="45"/>
  <c r="O180" i="45"/>
  <c r="P180" i="45"/>
  <c r="Q180" i="45"/>
  <c r="D181" i="45"/>
  <c r="E181" i="45"/>
  <c r="F181" i="45"/>
  <c r="G181" i="45"/>
  <c r="H181" i="45"/>
  <c r="I181" i="45"/>
  <c r="J181" i="45"/>
  <c r="K181" i="45"/>
  <c r="L181" i="45"/>
  <c r="M181" i="45"/>
  <c r="N181" i="45"/>
  <c r="O181" i="45"/>
  <c r="P181" i="45"/>
  <c r="Q181" i="45"/>
  <c r="D182" i="45"/>
  <c r="E182" i="45"/>
  <c r="F182" i="45"/>
  <c r="G182" i="45"/>
  <c r="H182" i="45"/>
  <c r="I182" i="45"/>
  <c r="J182" i="45"/>
  <c r="K182" i="45"/>
  <c r="L182" i="45"/>
  <c r="M182" i="45"/>
  <c r="N182" i="45"/>
  <c r="O182" i="45"/>
  <c r="P182" i="45"/>
  <c r="Q182" i="45"/>
  <c r="D183" i="45"/>
  <c r="E183" i="45"/>
  <c r="F183" i="45"/>
  <c r="G183" i="45"/>
  <c r="H183" i="45"/>
  <c r="I183" i="45"/>
  <c r="J183" i="45"/>
  <c r="K183" i="45"/>
  <c r="L183" i="45"/>
  <c r="M183" i="45"/>
  <c r="N183" i="45"/>
  <c r="O183" i="45"/>
  <c r="P183" i="45"/>
  <c r="Q183" i="45"/>
  <c r="E176" i="45"/>
  <c r="F176" i="45"/>
  <c r="G176" i="45"/>
  <c r="H176" i="45"/>
  <c r="I176" i="45"/>
  <c r="J176" i="45"/>
  <c r="K176" i="45"/>
  <c r="L176" i="45"/>
  <c r="M176" i="45"/>
  <c r="N176" i="45"/>
  <c r="O176" i="45"/>
  <c r="P176" i="45"/>
  <c r="Q176" i="45"/>
  <c r="D176" i="45"/>
  <c r="D100" i="45"/>
  <c r="E100" i="45"/>
  <c r="F100" i="45"/>
  <c r="G100" i="45"/>
  <c r="H100" i="45"/>
  <c r="I100" i="45"/>
  <c r="J100" i="45"/>
  <c r="K100" i="45"/>
  <c r="L100" i="45"/>
  <c r="M100" i="45"/>
  <c r="N100" i="45"/>
  <c r="O100" i="45"/>
  <c r="P100" i="45"/>
  <c r="Q100" i="45"/>
  <c r="D101" i="45"/>
  <c r="E101" i="45"/>
  <c r="F101" i="45"/>
  <c r="G101" i="45"/>
  <c r="H101" i="45"/>
  <c r="I101" i="45"/>
  <c r="J101" i="45"/>
  <c r="K101" i="45"/>
  <c r="L101" i="45"/>
  <c r="M101" i="45"/>
  <c r="N101" i="45"/>
  <c r="O101" i="45"/>
  <c r="P101" i="45"/>
  <c r="Q101" i="45"/>
  <c r="D102" i="45"/>
  <c r="E102" i="45"/>
  <c r="F102" i="45"/>
  <c r="G102" i="45"/>
  <c r="H102" i="45"/>
  <c r="I102" i="45"/>
  <c r="J102" i="45"/>
  <c r="K102" i="45"/>
  <c r="L102" i="45"/>
  <c r="M102" i="45"/>
  <c r="N102" i="45"/>
  <c r="O102" i="45"/>
  <c r="P102" i="45"/>
  <c r="Q102" i="45"/>
  <c r="D103" i="45"/>
  <c r="E103" i="45"/>
  <c r="F103" i="45"/>
  <c r="G103" i="45"/>
  <c r="H103" i="45"/>
  <c r="I103" i="45"/>
  <c r="J103" i="45"/>
  <c r="K103" i="45"/>
  <c r="L103" i="45"/>
  <c r="M103" i="45"/>
  <c r="N103" i="45"/>
  <c r="O103" i="45"/>
  <c r="P103" i="45"/>
  <c r="Q103" i="45"/>
  <c r="D104" i="45"/>
  <c r="E104" i="45"/>
  <c r="F104" i="45"/>
  <c r="G104" i="45"/>
  <c r="H104" i="45"/>
  <c r="I104" i="45"/>
  <c r="J104" i="45"/>
  <c r="K104" i="45"/>
  <c r="L104" i="45"/>
  <c r="M104" i="45"/>
  <c r="N104" i="45"/>
  <c r="O104" i="45"/>
  <c r="P104" i="45"/>
  <c r="Q104" i="45"/>
  <c r="D105" i="45"/>
  <c r="E105" i="45"/>
  <c r="F105" i="45"/>
  <c r="G105" i="45"/>
  <c r="H105" i="45"/>
  <c r="I105" i="45"/>
  <c r="J105" i="45"/>
  <c r="K105" i="45"/>
  <c r="L105" i="45"/>
  <c r="M105" i="45"/>
  <c r="N105" i="45"/>
  <c r="O105" i="45"/>
  <c r="P105" i="45"/>
  <c r="Q105" i="45"/>
  <c r="D106" i="45"/>
  <c r="E106" i="45"/>
  <c r="F106" i="45"/>
  <c r="G106" i="45"/>
  <c r="H106" i="45"/>
  <c r="I106" i="45"/>
  <c r="J106" i="45"/>
  <c r="K106" i="45"/>
  <c r="L106" i="45"/>
  <c r="M106" i="45"/>
  <c r="N106" i="45"/>
  <c r="O106" i="45"/>
  <c r="P106" i="45"/>
  <c r="Q106" i="45"/>
  <c r="E99" i="45"/>
  <c r="F99" i="45"/>
  <c r="G99" i="45"/>
  <c r="H99" i="45"/>
  <c r="I99" i="45"/>
  <c r="J99" i="45"/>
  <c r="K99" i="45"/>
  <c r="L99" i="45"/>
  <c r="M99" i="45"/>
  <c r="N99" i="45"/>
  <c r="O99" i="45"/>
  <c r="P99" i="45"/>
  <c r="Q99" i="45"/>
  <c r="D99" i="45"/>
  <c r="E23" i="45"/>
  <c r="F23" i="45"/>
  <c r="G23" i="45"/>
  <c r="H23" i="45"/>
  <c r="I23" i="45"/>
  <c r="J23" i="45"/>
  <c r="K23" i="45"/>
  <c r="L23" i="45"/>
  <c r="M23" i="45"/>
  <c r="N23" i="45"/>
  <c r="O23" i="45"/>
  <c r="P23" i="45"/>
  <c r="Q23" i="45"/>
  <c r="E24" i="45"/>
  <c r="F24" i="45"/>
  <c r="G24" i="45"/>
  <c r="H24" i="45"/>
  <c r="I24" i="45"/>
  <c r="J24" i="45"/>
  <c r="K24" i="45"/>
  <c r="L24" i="45"/>
  <c r="M24" i="45"/>
  <c r="N24" i="45"/>
  <c r="O24" i="45"/>
  <c r="P24" i="45"/>
  <c r="Q24" i="45"/>
  <c r="E25" i="45"/>
  <c r="F25" i="45"/>
  <c r="G25" i="45"/>
  <c r="H25" i="45"/>
  <c r="I25" i="45"/>
  <c r="J25" i="45"/>
  <c r="K25" i="45"/>
  <c r="L25" i="45"/>
  <c r="M25" i="45"/>
  <c r="N25" i="45"/>
  <c r="O25" i="45"/>
  <c r="P25" i="45"/>
  <c r="Q25" i="45"/>
  <c r="E26" i="45"/>
  <c r="F26" i="45"/>
  <c r="G26" i="45"/>
  <c r="H26" i="45"/>
  <c r="I26" i="45"/>
  <c r="J26" i="45"/>
  <c r="K26" i="45"/>
  <c r="L26" i="45"/>
  <c r="M26" i="45"/>
  <c r="N26" i="45"/>
  <c r="O26" i="45"/>
  <c r="P26" i="45"/>
  <c r="Q26" i="45"/>
  <c r="E27" i="45"/>
  <c r="F27" i="45"/>
  <c r="G27" i="45"/>
  <c r="H27" i="45"/>
  <c r="I27" i="45"/>
  <c r="J27" i="45"/>
  <c r="K27" i="45"/>
  <c r="L27" i="45"/>
  <c r="M27" i="45"/>
  <c r="N27" i="45"/>
  <c r="O27" i="45"/>
  <c r="P27" i="45"/>
  <c r="Q27" i="45"/>
  <c r="E28" i="45"/>
  <c r="F28" i="45"/>
  <c r="G28" i="45"/>
  <c r="H28" i="45"/>
  <c r="I28" i="45"/>
  <c r="J28" i="45"/>
  <c r="K28" i="45"/>
  <c r="L28" i="45"/>
  <c r="M28" i="45"/>
  <c r="N28" i="45"/>
  <c r="O28" i="45"/>
  <c r="P28" i="45"/>
  <c r="Q28" i="45"/>
  <c r="E29" i="45"/>
  <c r="F29" i="45"/>
  <c r="G29" i="45"/>
  <c r="H29" i="45"/>
  <c r="I29" i="45"/>
  <c r="J29" i="45"/>
  <c r="K29" i="45"/>
  <c r="L29" i="45"/>
  <c r="M29" i="45"/>
  <c r="N29" i="45"/>
  <c r="O29" i="45"/>
  <c r="P29" i="45"/>
  <c r="Q29" i="45"/>
  <c r="F22" i="45"/>
  <c r="G22" i="45"/>
  <c r="H22" i="45"/>
  <c r="I22" i="45"/>
  <c r="J22" i="45"/>
  <c r="K22" i="45"/>
  <c r="L22" i="45"/>
  <c r="M22" i="45"/>
  <c r="N22" i="45"/>
  <c r="O22" i="45"/>
  <c r="P22" i="45"/>
  <c r="Q22" i="45"/>
  <c r="D23" i="45"/>
  <c r="D24" i="45"/>
  <c r="D25" i="45"/>
  <c r="D26" i="45"/>
  <c r="D27" i="45"/>
  <c r="D28" i="45"/>
  <c r="D29" i="45"/>
  <c r="E22" i="45"/>
  <c r="D22" i="45"/>
  <c r="F3" i="63" l="1"/>
  <c r="F4" i="63"/>
  <c r="F5" i="63"/>
  <c r="F6" i="63"/>
  <c r="F7" i="63"/>
  <c r="F8" i="63"/>
  <c r="F9" i="63"/>
  <c r="F10" i="63"/>
  <c r="F11" i="63"/>
  <c r="F12" i="63"/>
  <c r="F13" i="63"/>
  <c r="F2" i="63"/>
  <c r="F14" i="63" s="1"/>
  <c r="I198" i="45" l="1"/>
  <c r="I199" i="45"/>
  <c r="I200" i="45"/>
  <c r="I201" i="45"/>
  <c r="I184" i="45"/>
  <c r="I185" i="45"/>
  <c r="I165" i="45"/>
  <c r="I166" i="45"/>
  <c r="I167" i="45"/>
  <c r="I168" i="45"/>
  <c r="I169" i="45"/>
  <c r="I170" i="45"/>
  <c r="I171" i="45"/>
  <c r="I172" i="45"/>
  <c r="I88" i="45"/>
  <c r="I89" i="45"/>
  <c r="I90" i="45"/>
  <c r="I91" i="45"/>
  <c r="I92" i="45"/>
  <c r="I93" i="45"/>
  <c r="I94" i="45"/>
  <c r="I95" i="45"/>
  <c r="I107" i="45"/>
  <c r="I108" i="45"/>
  <c r="I109" i="45"/>
  <c r="I110" i="45"/>
  <c r="I111" i="45"/>
  <c r="I112" i="45"/>
  <c r="I113" i="45"/>
  <c r="I119" i="45"/>
  <c r="I120" i="45"/>
  <c r="I121" i="45"/>
  <c r="I122" i="45"/>
  <c r="I123" i="45"/>
  <c r="I124" i="45"/>
  <c r="I30" i="45"/>
  <c r="I31" i="45"/>
  <c r="I11" i="45"/>
  <c r="I12" i="45"/>
  <c r="I13" i="45"/>
  <c r="I14" i="45"/>
  <c r="I15" i="45"/>
  <c r="I16" i="45"/>
  <c r="I17" i="45"/>
  <c r="I18" i="45"/>
  <c r="I44" i="45"/>
  <c r="I45" i="45"/>
  <c r="I46" i="45"/>
  <c r="I47" i="45"/>
  <c r="E198" i="45" l="1"/>
  <c r="F198" i="45"/>
  <c r="G198" i="45"/>
  <c r="H198" i="45"/>
  <c r="J198" i="45"/>
  <c r="K198" i="45"/>
  <c r="L198" i="45"/>
  <c r="M198" i="45"/>
  <c r="N198" i="45"/>
  <c r="O198" i="45"/>
  <c r="P198" i="45"/>
  <c r="Q198" i="45"/>
  <c r="E199" i="45"/>
  <c r="F199" i="45"/>
  <c r="G199" i="45"/>
  <c r="H199" i="45"/>
  <c r="J199" i="45"/>
  <c r="K199" i="45"/>
  <c r="L199" i="45"/>
  <c r="M199" i="45"/>
  <c r="N199" i="45"/>
  <c r="O199" i="45"/>
  <c r="P199" i="45"/>
  <c r="Q199" i="45"/>
  <c r="E200" i="45"/>
  <c r="F200" i="45"/>
  <c r="G200" i="45"/>
  <c r="H200" i="45"/>
  <c r="J200" i="45"/>
  <c r="K200" i="45"/>
  <c r="L200" i="45"/>
  <c r="M200" i="45"/>
  <c r="N200" i="45"/>
  <c r="O200" i="45"/>
  <c r="P200" i="45"/>
  <c r="Q200" i="45"/>
  <c r="E201" i="45"/>
  <c r="F201" i="45"/>
  <c r="G201" i="45"/>
  <c r="H201" i="45"/>
  <c r="J201" i="45"/>
  <c r="K201" i="45"/>
  <c r="L201" i="45"/>
  <c r="M201" i="45"/>
  <c r="N201" i="45"/>
  <c r="O201" i="45"/>
  <c r="P201" i="45"/>
  <c r="Q201" i="45"/>
  <c r="D201" i="45"/>
  <c r="D199" i="45"/>
  <c r="E121" i="45"/>
  <c r="F121" i="45"/>
  <c r="G121" i="45"/>
  <c r="H121" i="45"/>
  <c r="J121" i="45"/>
  <c r="K121" i="45"/>
  <c r="L121" i="45"/>
  <c r="M121" i="45"/>
  <c r="N121" i="45"/>
  <c r="O121" i="45"/>
  <c r="P121" i="45"/>
  <c r="Q121" i="45"/>
  <c r="E122" i="45"/>
  <c r="F122" i="45"/>
  <c r="G122" i="45"/>
  <c r="H122" i="45"/>
  <c r="J122" i="45"/>
  <c r="K122" i="45"/>
  <c r="L122" i="45"/>
  <c r="M122" i="45"/>
  <c r="N122" i="45"/>
  <c r="O122" i="45"/>
  <c r="P122" i="45"/>
  <c r="Q122" i="45"/>
  <c r="E123" i="45"/>
  <c r="F123" i="45"/>
  <c r="G123" i="45"/>
  <c r="H123" i="45"/>
  <c r="J123" i="45"/>
  <c r="K123" i="45"/>
  <c r="L123" i="45"/>
  <c r="M123" i="45"/>
  <c r="N123" i="45"/>
  <c r="O123" i="45"/>
  <c r="P123" i="45"/>
  <c r="Q123" i="45"/>
  <c r="E124" i="45"/>
  <c r="F124" i="45"/>
  <c r="G124" i="45"/>
  <c r="H124" i="45"/>
  <c r="J124" i="45"/>
  <c r="K124" i="45"/>
  <c r="L124" i="45"/>
  <c r="M124" i="45"/>
  <c r="N124" i="45"/>
  <c r="O124" i="45"/>
  <c r="P124" i="45"/>
  <c r="Q124" i="45"/>
  <c r="D124" i="45"/>
  <c r="D122" i="45"/>
  <c r="E44" i="45"/>
  <c r="F44" i="45"/>
  <c r="G44" i="45"/>
  <c r="H44" i="45"/>
  <c r="J44" i="45"/>
  <c r="K44" i="45"/>
  <c r="L44" i="45"/>
  <c r="M44" i="45"/>
  <c r="N44" i="45"/>
  <c r="O44" i="45"/>
  <c r="P44" i="45"/>
  <c r="Q44" i="45"/>
  <c r="E45" i="45"/>
  <c r="F45" i="45"/>
  <c r="G45" i="45"/>
  <c r="H45" i="45"/>
  <c r="J45" i="45"/>
  <c r="K45" i="45"/>
  <c r="L45" i="45"/>
  <c r="M45" i="45"/>
  <c r="N45" i="45"/>
  <c r="O45" i="45"/>
  <c r="P45" i="45"/>
  <c r="Q45" i="45"/>
  <c r="E46" i="45"/>
  <c r="F46" i="45"/>
  <c r="G46" i="45"/>
  <c r="H46" i="45"/>
  <c r="J46" i="45"/>
  <c r="K46" i="45"/>
  <c r="L46" i="45"/>
  <c r="M46" i="45"/>
  <c r="N46" i="45"/>
  <c r="O46" i="45"/>
  <c r="P46" i="45"/>
  <c r="Q46" i="45"/>
  <c r="E47" i="45"/>
  <c r="F47" i="45"/>
  <c r="G47" i="45"/>
  <c r="H47" i="45"/>
  <c r="J47" i="45"/>
  <c r="K47" i="45"/>
  <c r="L47" i="45"/>
  <c r="M47" i="45"/>
  <c r="N47" i="45"/>
  <c r="O47" i="45"/>
  <c r="P47" i="45"/>
  <c r="Q47" i="45"/>
  <c r="E48" i="45"/>
  <c r="F48" i="45"/>
  <c r="G48" i="45"/>
  <c r="H48" i="45"/>
  <c r="I48" i="45"/>
  <c r="J48" i="45"/>
  <c r="K48" i="45"/>
  <c r="L48" i="45"/>
  <c r="M48" i="45"/>
  <c r="N48" i="45"/>
  <c r="O48" i="45"/>
  <c r="P48" i="45"/>
  <c r="Q48" i="45"/>
  <c r="D47" i="45"/>
  <c r="D45" i="45"/>
  <c r="D201" i="46"/>
  <c r="D199" i="46"/>
  <c r="D124" i="46"/>
  <c r="D122" i="46"/>
  <c r="D47" i="46"/>
  <c r="D45" i="46"/>
  <c r="D201" i="47"/>
  <c r="D199" i="47"/>
  <c r="D124" i="47"/>
  <c r="D122" i="47"/>
  <c r="D47" i="47"/>
  <c r="D45" i="47"/>
  <c r="D201" i="49"/>
  <c r="D199" i="49"/>
  <c r="D124" i="49"/>
  <c r="D122" i="49"/>
  <c r="D47" i="49"/>
  <c r="D45" i="49"/>
  <c r="D201" i="50"/>
  <c r="D199" i="50"/>
  <c r="D124" i="50"/>
  <c r="D122" i="50"/>
  <c r="D47" i="50"/>
  <c r="D45" i="50"/>
  <c r="D200" i="47"/>
  <c r="D48" i="45"/>
  <c r="D200" i="50"/>
  <c r="D123" i="50"/>
  <c r="D46" i="50"/>
  <c r="D200" i="49"/>
  <c r="D123" i="49"/>
  <c r="D46" i="49"/>
  <c r="D123" i="47"/>
  <c r="D46" i="47"/>
  <c r="D200" i="46"/>
  <c r="D123" i="46"/>
  <c r="D46" i="46"/>
  <c r="D200" i="45"/>
  <c r="D123" i="45"/>
  <c r="D46" i="45"/>
  <c r="D198" i="50"/>
  <c r="D121" i="50"/>
  <c r="D44" i="50"/>
  <c r="D198" i="49"/>
  <c r="D121" i="49"/>
  <c r="D44" i="49"/>
  <c r="D198" i="47"/>
  <c r="D121" i="47"/>
  <c r="D44" i="47"/>
  <c r="D198" i="46"/>
  <c r="D121" i="46"/>
  <c r="D44" i="46"/>
  <c r="D198" i="45"/>
  <c r="D121" i="45"/>
  <c r="D44" i="45"/>
  <c r="E196" i="45"/>
  <c r="F196" i="45"/>
  <c r="G196" i="45"/>
  <c r="H196" i="45"/>
  <c r="I196" i="45"/>
  <c r="J196" i="45"/>
  <c r="K196" i="45"/>
  <c r="L196" i="45"/>
  <c r="M196" i="45"/>
  <c r="N196" i="45"/>
  <c r="O196" i="45"/>
  <c r="P196" i="45"/>
  <c r="Q196" i="45"/>
  <c r="E197" i="45"/>
  <c r="F197" i="45"/>
  <c r="G197" i="45"/>
  <c r="H197" i="45"/>
  <c r="I197" i="45"/>
  <c r="J197" i="45"/>
  <c r="K197" i="45"/>
  <c r="L197" i="45"/>
  <c r="M197" i="45"/>
  <c r="N197" i="45"/>
  <c r="O197" i="45"/>
  <c r="P197" i="45"/>
  <c r="Q197" i="45"/>
  <c r="E119" i="45"/>
  <c r="F119" i="45"/>
  <c r="G119" i="45"/>
  <c r="H119" i="45"/>
  <c r="J119" i="45"/>
  <c r="K119" i="45"/>
  <c r="L119" i="45"/>
  <c r="M119" i="45"/>
  <c r="N119" i="45"/>
  <c r="O119" i="45"/>
  <c r="P119" i="45"/>
  <c r="Q119" i="45"/>
  <c r="E120" i="45"/>
  <c r="F120" i="45"/>
  <c r="G120" i="45"/>
  <c r="H120" i="45"/>
  <c r="J120" i="45"/>
  <c r="K120" i="45"/>
  <c r="L120" i="45"/>
  <c r="M120" i="45"/>
  <c r="N120" i="45"/>
  <c r="O120" i="45"/>
  <c r="P120" i="45"/>
  <c r="Q120" i="45"/>
  <c r="D120" i="45"/>
  <c r="E42" i="45"/>
  <c r="F42" i="45"/>
  <c r="G42" i="45"/>
  <c r="H42" i="45"/>
  <c r="I42" i="45"/>
  <c r="J42" i="45"/>
  <c r="K42" i="45"/>
  <c r="L42" i="45"/>
  <c r="M42" i="45"/>
  <c r="N42" i="45"/>
  <c r="O42" i="45"/>
  <c r="P42" i="45"/>
  <c r="Q42" i="45"/>
  <c r="E43" i="45"/>
  <c r="F43" i="45"/>
  <c r="G43" i="45"/>
  <c r="H43" i="45"/>
  <c r="I43" i="45"/>
  <c r="J43" i="45"/>
  <c r="K43" i="45"/>
  <c r="L43" i="45"/>
  <c r="M43" i="45"/>
  <c r="N43" i="45"/>
  <c r="O43" i="45"/>
  <c r="P43" i="45"/>
  <c r="Q43" i="45"/>
  <c r="D43" i="45"/>
  <c r="D197" i="46"/>
  <c r="D120" i="46"/>
  <c r="D43" i="46"/>
  <c r="D197" i="47"/>
  <c r="D120" i="47"/>
  <c r="D43" i="47"/>
  <c r="D197" i="49"/>
  <c r="D120" i="49"/>
  <c r="D43" i="49"/>
  <c r="D197" i="50"/>
  <c r="D120" i="50"/>
  <c r="D43" i="50"/>
  <c r="D196" i="50"/>
  <c r="D119" i="50"/>
  <c r="D42" i="50"/>
  <c r="D196" i="49"/>
  <c r="D119" i="49"/>
  <c r="D42" i="49"/>
  <c r="D196" i="47"/>
  <c r="D119" i="47"/>
  <c r="D42" i="47"/>
  <c r="D196" i="46"/>
  <c r="D119" i="46"/>
  <c r="D42" i="46"/>
  <c r="D119" i="45"/>
  <c r="D42" i="45"/>
  <c r="E112" i="45"/>
  <c r="F112" i="45"/>
  <c r="G112" i="45"/>
  <c r="H112" i="45"/>
  <c r="J112" i="45"/>
  <c r="K112" i="45"/>
  <c r="L112" i="45"/>
  <c r="M112" i="45"/>
  <c r="N112" i="45"/>
  <c r="O112" i="45"/>
  <c r="P112" i="45"/>
  <c r="Q112" i="45"/>
  <c r="E113" i="45"/>
  <c r="F113" i="45"/>
  <c r="G113" i="45"/>
  <c r="H113" i="45"/>
  <c r="J113" i="45"/>
  <c r="K113" i="45"/>
  <c r="L113" i="45"/>
  <c r="M113" i="45"/>
  <c r="N113" i="45"/>
  <c r="O113" i="45"/>
  <c r="P113" i="45"/>
  <c r="Q113" i="45"/>
  <c r="D113" i="45"/>
  <c r="D112" i="45"/>
  <c r="D187" i="50"/>
  <c r="D188" i="50"/>
  <c r="D186" i="50"/>
  <c r="D110" i="50"/>
  <c r="D111" i="50"/>
  <c r="D109" i="50"/>
  <c r="D33" i="50"/>
  <c r="D34" i="50"/>
  <c r="D32" i="50"/>
  <c r="D187" i="49"/>
  <c r="D188" i="49"/>
  <c r="D186" i="49"/>
  <c r="D110" i="49"/>
  <c r="D111" i="49"/>
  <c r="D109" i="49"/>
  <c r="D33" i="49"/>
  <c r="D34" i="49"/>
  <c r="D32" i="49"/>
  <c r="D187" i="47"/>
  <c r="D188" i="47"/>
  <c r="D186" i="47"/>
  <c r="D110" i="47"/>
  <c r="D111" i="47"/>
  <c r="D109" i="47"/>
  <c r="D33" i="47"/>
  <c r="D34" i="47"/>
  <c r="D32" i="47"/>
  <c r="D187" i="46"/>
  <c r="D188" i="46"/>
  <c r="D186" i="46"/>
  <c r="D111" i="46"/>
  <c r="D110" i="46"/>
  <c r="D109" i="46"/>
  <c r="D33" i="46"/>
  <c r="D34" i="46"/>
  <c r="D32" i="46"/>
  <c r="E186" i="45"/>
  <c r="F186" i="45"/>
  <c r="G186" i="45"/>
  <c r="H186" i="45"/>
  <c r="I186" i="45"/>
  <c r="J186" i="45"/>
  <c r="K186" i="45"/>
  <c r="L186" i="45"/>
  <c r="M186" i="45"/>
  <c r="N186" i="45"/>
  <c r="O186" i="45"/>
  <c r="P186" i="45"/>
  <c r="Q186" i="45"/>
  <c r="E187" i="45"/>
  <c r="F187" i="45"/>
  <c r="G187" i="45"/>
  <c r="H187" i="45"/>
  <c r="I187" i="45"/>
  <c r="J187" i="45"/>
  <c r="K187" i="45"/>
  <c r="L187" i="45"/>
  <c r="M187" i="45"/>
  <c r="N187" i="45"/>
  <c r="O187" i="45"/>
  <c r="P187" i="45"/>
  <c r="Q187" i="45"/>
  <c r="E188" i="45"/>
  <c r="F188" i="45"/>
  <c r="G188" i="45"/>
  <c r="H188" i="45"/>
  <c r="I188" i="45"/>
  <c r="J188" i="45"/>
  <c r="K188" i="45"/>
  <c r="L188" i="45"/>
  <c r="M188" i="45"/>
  <c r="N188" i="45"/>
  <c r="O188" i="45"/>
  <c r="P188" i="45"/>
  <c r="Q188" i="45"/>
  <c r="D187" i="45"/>
  <c r="D188" i="45"/>
  <c r="D186" i="45"/>
  <c r="E109" i="45"/>
  <c r="F109" i="45"/>
  <c r="G109" i="45"/>
  <c r="H109" i="45"/>
  <c r="J109" i="45"/>
  <c r="K109" i="45"/>
  <c r="L109" i="45"/>
  <c r="M109" i="45"/>
  <c r="N109" i="45"/>
  <c r="O109" i="45"/>
  <c r="P109" i="45"/>
  <c r="Q109" i="45"/>
  <c r="E110" i="45"/>
  <c r="F110" i="45"/>
  <c r="G110" i="45"/>
  <c r="H110" i="45"/>
  <c r="J110" i="45"/>
  <c r="K110" i="45"/>
  <c r="L110" i="45"/>
  <c r="M110" i="45"/>
  <c r="N110" i="45"/>
  <c r="O110" i="45"/>
  <c r="P110" i="45"/>
  <c r="Q110" i="45"/>
  <c r="E111" i="45"/>
  <c r="F111" i="45"/>
  <c r="G111" i="45"/>
  <c r="H111" i="45"/>
  <c r="J111" i="45"/>
  <c r="K111" i="45"/>
  <c r="L111" i="45"/>
  <c r="M111" i="45"/>
  <c r="N111" i="45"/>
  <c r="O111" i="45"/>
  <c r="P111" i="45"/>
  <c r="Q111" i="45"/>
  <c r="D110" i="45"/>
  <c r="D111" i="45"/>
  <c r="D109" i="45"/>
  <c r="E32" i="45"/>
  <c r="F32" i="45"/>
  <c r="G32" i="45"/>
  <c r="H32" i="45"/>
  <c r="I32" i="45"/>
  <c r="J32" i="45"/>
  <c r="K32" i="45"/>
  <c r="L32" i="45"/>
  <c r="M32" i="45"/>
  <c r="N32" i="45"/>
  <c r="O32" i="45"/>
  <c r="P32" i="45"/>
  <c r="Q32" i="45"/>
  <c r="E33" i="45"/>
  <c r="F33" i="45"/>
  <c r="G33" i="45"/>
  <c r="H33" i="45"/>
  <c r="I33" i="45"/>
  <c r="J33" i="45"/>
  <c r="K33" i="45"/>
  <c r="L33" i="45"/>
  <c r="M33" i="45"/>
  <c r="N33" i="45"/>
  <c r="O33" i="45"/>
  <c r="P33" i="45"/>
  <c r="Q33" i="45"/>
  <c r="E34" i="45"/>
  <c r="F34" i="45"/>
  <c r="G34" i="45"/>
  <c r="H34" i="45"/>
  <c r="I34" i="45"/>
  <c r="J34" i="45"/>
  <c r="K34" i="45"/>
  <c r="L34" i="45"/>
  <c r="M34" i="45"/>
  <c r="N34" i="45"/>
  <c r="O34" i="45"/>
  <c r="P34" i="45"/>
  <c r="Q34" i="45"/>
  <c r="D33" i="45"/>
  <c r="D34" i="45"/>
  <c r="D32" i="45"/>
  <c r="E30" i="45" l="1"/>
  <c r="F30" i="45"/>
  <c r="G30" i="45"/>
  <c r="H30" i="45"/>
  <c r="J30" i="45"/>
  <c r="K30" i="45"/>
  <c r="L30" i="45"/>
  <c r="M30" i="45"/>
  <c r="N30" i="45"/>
  <c r="O30" i="45"/>
  <c r="P30" i="45"/>
  <c r="Q30" i="45"/>
  <c r="E31" i="45"/>
  <c r="F31" i="45"/>
  <c r="G31" i="45"/>
  <c r="H31" i="45"/>
  <c r="J31" i="45"/>
  <c r="K31" i="45"/>
  <c r="L31" i="45"/>
  <c r="M31" i="45"/>
  <c r="N31" i="45"/>
  <c r="O31" i="45"/>
  <c r="P31" i="45"/>
  <c r="Q31" i="45"/>
  <c r="D31" i="45"/>
  <c r="E107" i="45"/>
  <c r="F107" i="45"/>
  <c r="G107" i="45"/>
  <c r="H107" i="45"/>
  <c r="J107" i="45"/>
  <c r="K107" i="45"/>
  <c r="L107" i="45"/>
  <c r="M107" i="45"/>
  <c r="N107" i="45"/>
  <c r="O107" i="45"/>
  <c r="P107" i="45"/>
  <c r="Q107" i="45"/>
  <c r="E108" i="45"/>
  <c r="F108" i="45"/>
  <c r="G108" i="45"/>
  <c r="H108" i="45"/>
  <c r="J108" i="45"/>
  <c r="K108" i="45"/>
  <c r="L108" i="45"/>
  <c r="M108" i="45"/>
  <c r="N108" i="45"/>
  <c r="O108" i="45"/>
  <c r="P108" i="45"/>
  <c r="Q108" i="45"/>
  <c r="D108" i="45"/>
  <c r="E184" i="45"/>
  <c r="F184" i="45"/>
  <c r="G184" i="45"/>
  <c r="H184" i="45"/>
  <c r="J184" i="45"/>
  <c r="K184" i="45"/>
  <c r="L184" i="45"/>
  <c r="M184" i="45"/>
  <c r="N184" i="45"/>
  <c r="O184" i="45"/>
  <c r="P184" i="45"/>
  <c r="Q184" i="45"/>
  <c r="E185" i="45"/>
  <c r="F185" i="45"/>
  <c r="G185" i="45"/>
  <c r="H185" i="45"/>
  <c r="J185" i="45"/>
  <c r="K185" i="45"/>
  <c r="L185" i="45"/>
  <c r="M185" i="45"/>
  <c r="N185" i="45"/>
  <c r="O185" i="45"/>
  <c r="P185" i="45"/>
  <c r="Q185" i="45"/>
  <c r="D185" i="45"/>
  <c r="D185" i="46"/>
  <c r="D108" i="46"/>
  <c r="D31" i="46"/>
  <c r="D185" i="47"/>
  <c r="D108" i="47"/>
  <c r="D31" i="47"/>
  <c r="D185" i="49"/>
  <c r="D108" i="49"/>
  <c r="D31" i="49"/>
  <c r="D30" i="49"/>
  <c r="D185" i="50"/>
  <c r="D108" i="50"/>
  <c r="D31" i="50"/>
  <c r="D184" i="50"/>
  <c r="D107" i="50"/>
  <c r="D30" i="50"/>
  <c r="D184" i="49"/>
  <c r="D107" i="49"/>
  <c r="D184" i="47"/>
  <c r="D107" i="47"/>
  <c r="D30" i="47"/>
  <c r="D184" i="46"/>
  <c r="D107" i="46"/>
  <c r="D30" i="46"/>
  <c r="D184" i="45"/>
  <c r="D107" i="45"/>
  <c r="D30" i="45"/>
  <c r="D174" i="50"/>
  <c r="D175" i="50"/>
  <c r="D166" i="50"/>
  <c r="D167" i="50"/>
  <c r="D168" i="50"/>
  <c r="D169" i="50"/>
  <c r="D170" i="50"/>
  <c r="D171" i="50"/>
  <c r="D172" i="50"/>
  <c r="D173" i="50"/>
  <c r="D165" i="50"/>
  <c r="D97" i="50"/>
  <c r="D98" i="50"/>
  <c r="D89" i="50"/>
  <c r="D90" i="50"/>
  <c r="D91" i="50"/>
  <c r="D92" i="50"/>
  <c r="D93" i="50"/>
  <c r="D94" i="50"/>
  <c r="D95" i="50"/>
  <c r="D96" i="50"/>
  <c r="D88" i="50"/>
  <c r="D20" i="50"/>
  <c r="D21" i="50"/>
  <c r="D12" i="50"/>
  <c r="D13" i="50"/>
  <c r="D14" i="50"/>
  <c r="D15" i="50"/>
  <c r="D16" i="50"/>
  <c r="D17" i="50"/>
  <c r="D18" i="50"/>
  <c r="D19" i="50"/>
  <c r="D11" i="50"/>
  <c r="D174" i="49"/>
  <c r="D175" i="49"/>
  <c r="D166" i="49"/>
  <c r="D167" i="49"/>
  <c r="D168" i="49"/>
  <c r="D169" i="49"/>
  <c r="D170" i="49"/>
  <c r="D171" i="49"/>
  <c r="D172" i="49"/>
  <c r="D173" i="49"/>
  <c r="D165" i="49"/>
  <c r="D97" i="49"/>
  <c r="D98" i="49"/>
  <c r="D89" i="49"/>
  <c r="D90" i="49"/>
  <c r="D91" i="49"/>
  <c r="D92" i="49"/>
  <c r="D93" i="49"/>
  <c r="D94" i="49"/>
  <c r="D95" i="49"/>
  <c r="D96" i="49"/>
  <c r="D88" i="49"/>
  <c r="D20" i="49"/>
  <c r="D21" i="49"/>
  <c r="D12" i="49"/>
  <c r="D13" i="49"/>
  <c r="D14" i="49"/>
  <c r="D15" i="49"/>
  <c r="D16" i="49"/>
  <c r="D17" i="49"/>
  <c r="D18" i="49"/>
  <c r="D19" i="49"/>
  <c r="D11" i="49"/>
  <c r="D166" i="47"/>
  <c r="D167" i="47"/>
  <c r="D168" i="47"/>
  <c r="D169" i="47"/>
  <c r="D170" i="47"/>
  <c r="D171" i="47"/>
  <c r="D172" i="47"/>
  <c r="D174" i="47"/>
  <c r="D175" i="47"/>
  <c r="D173" i="47"/>
  <c r="D165" i="47"/>
  <c r="D97" i="47"/>
  <c r="D98" i="47"/>
  <c r="D89" i="47"/>
  <c r="D90" i="47"/>
  <c r="D91" i="47"/>
  <c r="D92" i="47"/>
  <c r="D93" i="47"/>
  <c r="D94" i="47"/>
  <c r="D95" i="47"/>
  <c r="D96" i="47"/>
  <c r="D88" i="47"/>
  <c r="D20" i="47"/>
  <c r="D21" i="47"/>
  <c r="D12" i="47"/>
  <c r="D13" i="47"/>
  <c r="D14" i="47"/>
  <c r="D15" i="47"/>
  <c r="D16" i="47"/>
  <c r="D17" i="47"/>
  <c r="D18" i="47"/>
  <c r="D19" i="47"/>
  <c r="D11" i="47"/>
  <c r="D174" i="46"/>
  <c r="D175" i="46"/>
  <c r="D166" i="46"/>
  <c r="D167" i="46"/>
  <c r="D168" i="46"/>
  <c r="D169" i="46"/>
  <c r="D170" i="46"/>
  <c r="D171" i="46"/>
  <c r="D172" i="46"/>
  <c r="D173" i="46"/>
  <c r="D165" i="46"/>
  <c r="D97" i="46"/>
  <c r="D98" i="46"/>
  <c r="D89" i="46"/>
  <c r="D90" i="46"/>
  <c r="D91" i="46"/>
  <c r="D92" i="46"/>
  <c r="D93" i="46"/>
  <c r="D94" i="46"/>
  <c r="D95" i="46"/>
  <c r="D96" i="46"/>
  <c r="D88" i="46"/>
  <c r="D20" i="46"/>
  <c r="D21" i="46"/>
  <c r="D12" i="46"/>
  <c r="D13" i="46"/>
  <c r="D14" i="46"/>
  <c r="D15" i="46"/>
  <c r="D16" i="46"/>
  <c r="D17" i="46"/>
  <c r="D18" i="46"/>
  <c r="D11" i="46"/>
  <c r="E165" i="45"/>
  <c r="F165" i="45"/>
  <c r="G165" i="45"/>
  <c r="H165" i="45"/>
  <c r="J165" i="45"/>
  <c r="K165" i="45"/>
  <c r="L165" i="45"/>
  <c r="M165" i="45"/>
  <c r="N165" i="45"/>
  <c r="O165" i="45"/>
  <c r="P165" i="45"/>
  <c r="Q165" i="45"/>
  <c r="E166" i="45"/>
  <c r="F166" i="45"/>
  <c r="G166" i="45"/>
  <c r="H166" i="45"/>
  <c r="J166" i="45"/>
  <c r="K166" i="45"/>
  <c r="L166" i="45"/>
  <c r="M166" i="45"/>
  <c r="N166" i="45"/>
  <c r="O166" i="45"/>
  <c r="P166" i="45"/>
  <c r="Q166" i="45"/>
  <c r="E167" i="45"/>
  <c r="F167" i="45"/>
  <c r="G167" i="45"/>
  <c r="H167" i="45"/>
  <c r="J167" i="45"/>
  <c r="K167" i="45"/>
  <c r="L167" i="45"/>
  <c r="M167" i="45"/>
  <c r="N167" i="45"/>
  <c r="O167" i="45"/>
  <c r="P167" i="45"/>
  <c r="Q167" i="45"/>
  <c r="E168" i="45"/>
  <c r="F168" i="45"/>
  <c r="G168" i="45"/>
  <c r="H168" i="45"/>
  <c r="J168" i="45"/>
  <c r="K168" i="45"/>
  <c r="L168" i="45"/>
  <c r="M168" i="45"/>
  <c r="N168" i="45"/>
  <c r="O168" i="45"/>
  <c r="P168" i="45"/>
  <c r="Q168" i="45"/>
  <c r="E169" i="45"/>
  <c r="F169" i="45"/>
  <c r="G169" i="45"/>
  <c r="H169" i="45"/>
  <c r="J169" i="45"/>
  <c r="K169" i="45"/>
  <c r="L169" i="45"/>
  <c r="M169" i="45"/>
  <c r="N169" i="45"/>
  <c r="O169" i="45"/>
  <c r="P169" i="45"/>
  <c r="Q169" i="45"/>
  <c r="E170" i="45"/>
  <c r="F170" i="45"/>
  <c r="G170" i="45"/>
  <c r="H170" i="45"/>
  <c r="J170" i="45"/>
  <c r="K170" i="45"/>
  <c r="L170" i="45"/>
  <c r="M170" i="45"/>
  <c r="N170" i="45"/>
  <c r="O170" i="45"/>
  <c r="P170" i="45"/>
  <c r="Q170" i="45"/>
  <c r="E171" i="45"/>
  <c r="F171" i="45"/>
  <c r="G171" i="45"/>
  <c r="H171" i="45"/>
  <c r="J171" i="45"/>
  <c r="K171" i="45"/>
  <c r="L171" i="45"/>
  <c r="M171" i="45"/>
  <c r="N171" i="45"/>
  <c r="O171" i="45"/>
  <c r="P171" i="45"/>
  <c r="Q171" i="45"/>
  <c r="E172" i="45"/>
  <c r="F172" i="45"/>
  <c r="G172" i="45"/>
  <c r="H172" i="45"/>
  <c r="J172" i="45"/>
  <c r="K172" i="45"/>
  <c r="L172" i="45"/>
  <c r="M172" i="45"/>
  <c r="N172" i="45"/>
  <c r="O172" i="45"/>
  <c r="P172" i="45"/>
  <c r="Q172" i="45"/>
  <c r="D166" i="45"/>
  <c r="D167" i="45"/>
  <c r="D168" i="45"/>
  <c r="D169" i="45"/>
  <c r="D170" i="45"/>
  <c r="D171" i="45"/>
  <c r="D172" i="45"/>
  <c r="D174" i="45"/>
  <c r="D175" i="45"/>
  <c r="D173" i="45"/>
  <c r="E88" i="45"/>
  <c r="F88" i="45"/>
  <c r="G88" i="45"/>
  <c r="H88" i="45"/>
  <c r="J88" i="45"/>
  <c r="K88" i="45"/>
  <c r="L88" i="45"/>
  <c r="M88" i="45"/>
  <c r="N88" i="45"/>
  <c r="O88" i="45"/>
  <c r="P88" i="45"/>
  <c r="Q88" i="45"/>
  <c r="E89" i="45"/>
  <c r="F89" i="45"/>
  <c r="G89" i="45"/>
  <c r="H89" i="45"/>
  <c r="J89" i="45"/>
  <c r="K89" i="45"/>
  <c r="L89" i="45"/>
  <c r="M89" i="45"/>
  <c r="N89" i="45"/>
  <c r="O89" i="45"/>
  <c r="P89" i="45"/>
  <c r="Q89" i="45"/>
  <c r="E90" i="45"/>
  <c r="F90" i="45"/>
  <c r="G90" i="45"/>
  <c r="H90" i="45"/>
  <c r="J90" i="45"/>
  <c r="K90" i="45"/>
  <c r="L90" i="45"/>
  <c r="M90" i="45"/>
  <c r="N90" i="45"/>
  <c r="O90" i="45"/>
  <c r="P90" i="45"/>
  <c r="Q90" i="45"/>
  <c r="E91" i="45"/>
  <c r="F91" i="45"/>
  <c r="G91" i="45"/>
  <c r="H91" i="45"/>
  <c r="J91" i="45"/>
  <c r="K91" i="45"/>
  <c r="L91" i="45"/>
  <c r="M91" i="45"/>
  <c r="N91" i="45"/>
  <c r="O91" i="45"/>
  <c r="P91" i="45"/>
  <c r="Q91" i="45"/>
  <c r="E92" i="45"/>
  <c r="F92" i="45"/>
  <c r="G92" i="45"/>
  <c r="H92" i="45"/>
  <c r="J92" i="45"/>
  <c r="K92" i="45"/>
  <c r="L92" i="45"/>
  <c r="M92" i="45"/>
  <c r="N92" i="45"/>
  <c r="O92" i="45"/>
  <c r="P92" i="45"/>
  <c r="Q92" i="45"/>
  <c r="E93" i="45"/>
  <c r="F93" i="45"/>
  <c r="G93" i="45"/>
  <c r="H93" i="45"/>
  <c r="J93" i="45"/>
  <c r="K93" i="45"/>
  <c r="L93" i="45"/>
  <c r="M93" i="45"/>
  <c r="N93" i="45"/>
  <c r="O93" i="45"/>
  <c r="P93" i="45"/>
  <c r="Q93" i="45"/>
  <c r="E94" i="45"/>
  <c r="F94" i="45"/>
  <c r="G94" i="45"/>
  <c r="H94" i="45"/>
  <c r="J94" i="45"/>
  <c r="K94" i="45"/>
  <c r="L94" i="45"/>
  <c r="M94" i="45"/>
  <c r="N94" i="45"/>
  <c r="O94" i="45"/>
  <c r="P94" i="45"/>
  <c r="Q94" i="45"/>
  <c r="E95" i="45"/>
  <c r="F95" i="45"/>
  <c r="G95" i="45"/>
  <c r="H95" i="45"/>
  <c r="J95" i="45"/>
  <c r="K95" i="45"/>
  <c r="L95" i="45"/>
  <c r="M95" i="45"/>
  <c r="N95" i="45"/>
  <c r="O95" i="45"/>
  <c r="P95" i="45"/>
  <c r="Q95" i="45"/>
  <c r="D97" i="45"/>
  <c r="D98" i="45"/>
  <c r="D89" i="45"/>
  <c r="D90" i="45"/>
  <c r="D91" i="45"/>
  <c r="D92" i="45"/>
  <c r="D93" i="45"/>
  <c r="D94" i="45"/>
  <c r="D95" i="45"/>
  <c r="D96" i="45"/>
  <c r="D88" i="45"/>
  <c r="D20" i="45"/>
  <c r="D21" i="45"/>
  <c r="D19" i="45"/>
  <c r="E11" i="45"/>
  <c r="F11" i="45"/>
  <c r="G11" i="45"/>
  <c r="H11" i="45"/>
  <c r="J11" i="45"/>
  <c r="K11" i="45"/>
  <c r="L11" i="45"/>
  <c r="M11" i="45"/>
  <c r="N11" i="45"/>
  <c r="O11" i="45"/>
  <c r="P11" i="45"/>
  <c r="Q11" i="45"/>
  <c r="E12" i="45"/>
  <c r="F12" i="45"/>
  <c r="G12" i="45"/>
  <c r="H12" i="45"/>
  <c r="J12" i="45"/>
  <c r="K12" i="45"/>
  <c r="L12" i="45"/>
  <c r="M12" i="45"/>
  <c r="N12" i="45"/>
  <c r="O12" i="45"/>
  <c r="P12" i="45"/>
  <c r="Q12" i="45"/>
  <c r="E13" i="45"/>
  <c r="F13" i="45"/>
  <c r="G13" i="45"/>
  <c r="H13" i="45"/>
  <c r="J13" i="45"/>
  <c r="K13" i="45"/>
  <c r="L13" i="45"/>
  <c r="M13" i="45"/>
  <c r="N13" i="45"/>
  <c r="O13" i="45"/>
  <c r="P13" i="45"/>
  <c r="Q13" i="45"/>
  <c r="E14" i="45"/>
  <c r="F14" i="45"/>
  <c r="G14" i="45"/>
  <c r="H14" i="45"/>
  <c r="J14" i="45"/>
  <c r="K14" i="45"/>
  <c r="L14" i="45"/>
  <c r="M14" i="45"/>
  <c r="N14" i="45"/>
  <c r="O14" i="45"/>
  <c r="P14" i="45"/>
  <c r="Q14" i="45"/>
  <c r="E15" i="45"/>
  <c r="F15" i="45"/>
  <c r="G15" i="45"/>
  <c r="H15" i="45"/>
  <c r="J15" i="45"/>
  <c r="K15" i="45"/>
  <c r="L15" i="45"/>
  <c r="M15" i="45"/>
  <c r="N15" i="45"/>
  <c r="O15" i="45"/>
  <c r="P15" i="45"/>
  <c r="Q15" i="45"/>
  <c r="E16" i="45"/>
  <c r="F16" i="45"/>
  <c r="G16" i="45"/>
  <c r="H16" i="45"/>
  <c r="J16" i="45"/>
  <c r="K16" i="45"/>
  <c r="L16" i="45"/>
  <c r="M16" i="45"/>
  <c r="N16" i="45"/>
  <c r="O16" i="45"/>
  <c r="P16" i="45"/>
  <c r="Q16" i="45"/>
  <c r="E17" i="45"/>
  <c r="F17" i="45"/>
  <c r="G17" i="45"/>
  <c r="H17" i="45"/>
  <c r="J17" i="45"/>
  <c r="K17" i="45"/>
  <c r="L17" i="45"/>
  <c r="M17" i="45"/>
  <c r="N17" i="45"/>
  <c r="O17" i="45"/>
  <c r="P17" i="45"/>
  <c r="Q17" i="45"/>
  <c r="E18" i="45"/>
  <c r="F18" i="45"/>
  <c r="G18" i="45"/>
  <c r="H18" i="45"/>
  <c r="J18" i="45"/>
  <c r="K18" i="45"/>
  <c r="L18" i="45"/>
  <c r="M18" i="45"/>
  <c r="N18" i="45"/>
  <c r="O18" i="45"/>
  <c r="P18" i="45"/>
  <c r="Q18" i="45"/>
  <c r="D12" i="45"/>
  <c r="D13" i="45"/>
  <c r="D14" i="45"/>
  <c r="D15" i="45"/>
  <c r="D16" i="45"/>
  <c r="D17" i="45"/>
  <c r="D18" i="45"/>
  <c r="D11" i="45"/>
  <c r="D163" i="50"/>
  <c r="D164" i="50"/>
  <c r="D162" i="50"/>
  <c r="D161" i="50"/>
  <c r="D86" i="50"/>
  <c r="D87" i="50"/>
  <c r="D85" i="50"/>
  <c r="D84" i="50"/>
  <c r="D9" i="50"/>
  <c r="D10" i="50"/>
  <c r="D8" i="50"/>
  <c r="D7" i="50"/>
  <c r="D163" i="49"/>
  <c r="D164" i="49"/>
  <c r="D162" i="49"/>
  <c r="D161" i="49"/>
  <c r="D86" i="49"/>
  <c r="D87" i="49"/>
  <c r="D85" i="49"/>
  <c r="D84" i="49"/>
  <c r="D9" i="49"/>
  <c r="D10" i="49"/>
  <c r="D8" i="49"/>
  <c r="D7" i="49"/>
  <c r="D163" i="47"/>
  <c r="D164" i="47"/>
  <c r="D162" i="47"/>
  <c r="D161" i="47"/>
  <c r="D86" i="47"/>
  <c r="D87" i="47"/>
  <c r="D85" i="47"/>
  <c r="D84" i="47"/>
  <c r="D9" i="47"/>
  <c r="D10" i="47"/>
  <c r="D8" i="47"/>
  <c r="D7" i="47"/>
  <c r="D163" i="46"/>
  <c r="D164" i="46"/>
  <c r="D162" i="46"/>
  <c r="D161" i="46"/>
  <c r="D86" i="46"/>
  <c r="D87" i="46"/>
  <c r="D85" i="46"/>
  <c r="D84" i="46"/>
  <c r="D9" i="46"/>
  <c r="D10" i="46"/>
  <c r="D8" i="46"/>
  <c r="D7" i="46"/>
  <c r="D163" i="45"/>
  <c r="D164" i="45"/>
  <c r="D162" i="45"/>
  <c r="D161" i="45"/>
  <c r="D86" i="45"/>
  <c r="D87" i="45"/>
  <c r="D85" i="45"/>
  <c r="D84" i="45"/>
  <c r="D9" i="45" l="1"/>
  <c r="D10" i="45"/>
  <c r="D8" i="45"/>
  <c r="D7" i="45"/>
  <c r="B158" i="50"/>
  <c r="B81" i="50"/>
  <c r="B4" i="50"/>
  <c r="B158" i="49"/>
  <c r="B81" i="49"/>
  <c r="B4" i="49"/>
  <c r="B158" i="47"/>
  <c r="B81" i="47"/>
  <c r="B4" i="47"/>
  <c r="B158" i="46"/>
  <c r="B81" i="46"/>
  <c r="B4" i="46"/>
  <c r="B158" i="45"/>
  <c r="B81" i="45"/>
  <c r="B4" i="45"/>
  <c r="D83" i="18" l="1"/>
  <c r="E83" i="18"/>
  <c r="F83" i="18"/>
  <c r="G83" i="18"/>
  <c r="H83" i="18"/>
  <c r="I83" i="18"/>
  <c r="J83" i="18"/>
  <c r="K83" i="18"/>
  <c r="D84" i="18"/>
  <c r="E84" i="18"/>
  <c r="F84" i="18"/>
  <c r="G84" i="18"/>
  <c r="H84" i="18"/>
  <c r="I84" i="18"/>
  <c r="J84" i="18"/>
  <c r="K84" i="18"/>
  <c r="D85" i="18"/>
  <c r="E85" i="18"/>
  <c r="F85" i="18"/>
  <c r="G85" i="18"/>
  <c r="H85" i="18"/>
  <c r="I85" i="18"/>
  <c r="J85" i="18"/>
  <c r="K85" i="18"/>
  <c r="D86" i="18"/>
  <c r="E86" i="18"/>
  <c r="F86" i="18"/>
  <c r="G86" i="18"/>
  <c r="H86" i="18"/>
  <c r="I86" i="18"/>
  <c r="J86" i="18"/>
  <c r="K86" i="18"/>
  <c r="D87" i="18"/>
  <c r="E87" i="18"/>
  <c r="F87" i="18"/>
  <c r="G87" i="18"/>
  <c r="H87" i="18"/>
  <c r="I87" i="18"/>
  <c r="J87" i="18"/>
  <c r="K87" i="18"/>
  <c r="D88" i="18"/>
  <c r="E88" i="18"/>
  <c r="F88" i="18"/>
  <c r="G88" i="18"/>
  <c r="H88" i="18"/>
  <c r="I88" i="18"/>
  <c r="J88" i="18"/>
  <c r="K88" i="18"/>
  <c r="D89" i="18"/>
  <c r="E89" i="18"/>
  <c r="F89" i="18"/>
  <c r="G89" i="18"/>
  <c r="H89" i="18"/>
  <c r="I89" i="18"/>
  <c r="J89" i="18"/>
  <c r="K89" i="18"/>
  <c r="E82" i="18"/>
  <c r="F82" i="18"/>
  <c r="G82" i="18"/>
  <c r="H82" i="18"/>
  <c r="I82" i="18"/>
  <c r="J82" i="18"/>
  <c r="K82" i="18"/>
  <c r="D82" i="18"/>
  <c r="D52" i="18"/>
  <c r="E52" i="18"/>
  <c r="F52" i="18"/>
  <c r="G52" i="18"/>
  <c r="H52" i="18"/>
  <c r="I52" i="18"/>
  <c r="J52" i="18"/>
  <c r="K52" i="18"/>
  <c r="D53" i="18"/>
  <c r="E53" i="18"/>
  <c r="F53" i="18"/>
  <c r="G53" i="18"/>
  <c r="H53" i="18"/>
  <c r="I53" i="18"/>
  <c r="J53" i="18"/>
  <c r="K53" i="18"/>
  <c r="D54" i="18"/>
  <c r="E54" i="18"/>
  <c r="F54" i="18"/>
  <c r="G54" i="18"/>
  <c r="H54" i="18"/>
  <c r="I54" i="18"/>
  <c r="J54" i="18"/>
  <c r="K54" i="18"/>
  <c r="D55" i="18"/>
  <c r="E55" i="18"/>
  <c r="F55" i="18"/>
  <c r="G55" i="18"/>
  <c r="H55" i="18"/>
  <c r="I55" i="18"/>
  <c r="J55" i="18"/>
  <c r="K55" i="18"/>
  <c r="D56" i="18"/>
  <c r="E56" i="18"/>
  <c r="F56" i="18"/>
  <c r="G56" i="18"/>
  <c r="H56" i="18"/>
  <c r="I56" i="18"/>
  <c r="J56" i="18"/>
  <c r="K56" i="18"/>
  <c r="D57" i="18"/>
  <c r="E57" i="18"/>
  <c r="F57" i="18"/>
  <c r="G57" i="18"/>
  <c r="H57" i="18"/>
  <c r="I57" i="18"/>
  <c r="J57" i="18"/>
  <c r="K57" i="18"/>
  <c r="D58" i="18"/>
  <c r="E58" i="18"/>
  <c r="F58" i="18"/>
  <c r="G58" i="18"/>
  <c r="H58" i="18"/>
  <c r="I58" i="18"/>
  <c r="J58" i="18"/>
  <c r="K58" i="18"/>
  <c r="E51" i="18"/>
  <c r="F51" i="18"/>
  <c r="G51" i="18"/>
  <c r="H51" i="18"/>
  <c r="I51" i="18"/>
  <c r="J51" i="18"/>
  <c r="K51" i="18"/>
  <c r="D51" i="18"/>
  <c r="O23" i="18"/>
  <c r="P23" i="18"/>
  <c r="Q23" i="18"/>
  <c r="R23" i="18"/>
  <c r="S23" i="18"/>
  <c r="T23" i="18"/>
  <c r="U23" i="18"/>
  <c r="V23" i="18"/>
  <c r="O24" i="18"/>
  <c r="P24" i="18"/>
  <c r="Q24" i="18"/>
  <c r="R24" i="18"/>
  <c r="S24" i="18"/>
  <c r="T24" i="18"/>
  <c r="U24" i="18"/>
  <c r="V24" i="18"/>
  <c r="O25" i="18"/>
  <c r="P25" i="18"/>
  <c r="Q25" i="18"/>
  <c r="R25" i="18"/>
  <c r="S25" i="18"/>
  <c r="T25" i="18"/>
  <c r="U25" i="18"/>
  <c r="V25" i="18"/>
  <c r="O26" i="18"/>
  <c r="P26" i="18"/>
  <c r="Q26" i="18"/>
  <c r="R26" i="18"/>
  <c r="S26" i="18"/>
  <c r="T26" i="18"/>
  <c r="U26" i="18"/>
  <c r="V26" i="18"/>
  <c r="O27" i="18"/>
  <c r="P27" i="18"/>
  <c r="Q27" i="18"/>
  <c r="R27" i="18"/>
  <c r="S27" i="18"/>
  <c r="T27" i="18"/>
  <c r="U27" i="18"/>
  <c r="V27" i="18"/>
  <c r="O28" i="18"/>
  <c r="P28" i="18"/>
  <c r="Q28" i="18"/>
  <c r="R28" i="18"/>
  <c r="S28" i="18"/>
  <c r="T28" i="18"/>
  <c r="U28" i="18"/>
  <c r="V28" i="18"/>
  <c r="O29" i="18"/>
  <c r="P29" i="18"/>
  <c r="Q29" i="18"/>
  <c r="R29" i="18"/>
  <c r="S29" i="18"/>
  <c r="T29" i="18"/>
  <c r="U29" i="18"/>
  <c r="V29" i="18"/>
  <c r="P22" i="18"/>
  <c r="Q22" i="18"/>
  <c r="R22" i="18"/>
  <c r="S22" i="18"/>
  <c r="T22" i="18"/>
  <c r="U22" i="18"/>
  <c r="V22" i="18"/>
  <c r="O22" i="18"/>
  <c r="D23" i="18"/>
  <c r="E23" i="18"/>
  <c r="F23" i="18"/>
  <c r="G23" i="18"/>
  <c r="H23" i="18"/>
  <c r="I23" i="18"/>
  <c r="J23" i="18"/>
  <c r="K23" i="18"/>
  <c r="D24" i="18"/>
  <c r="E24" i="18"/>
  <c r="F24" i="18"/>
  <c r="G24" i="18"/>
  <c r="H24" i="18"/>
  <c r="I24" i="18"/>
  <c r="J24" i="18"/>
  <c r="K24" i="18"/>
  <c r="D25" i="18"/>
  <c r="E25" i="18"/>
  <c r="F25" i="18"/>
  <c r="G25" i="18"/>
  <c r="H25" i="18"/>
  <c r="I25" i="18"/>
  <c r="J25" i="18"/>
  <c r="K25" i="18"/>
  <c r="D26" i="18"/>
  <c r="E26" i="18"/>
  <c r="F26" i="18"/>
  <c r="G26" i="18"/>
  <c r="H26" i="18"/>
  <c r="I26" i="18"/>
  <c r="J26" i="18"/>
  <c r="K26" i="18"/>
  <c r="D27" i="18"/>
  <c r="E27" i="18"/>
  <c r="F27" i="18"/>
  <c r="G27" i="18"/>
  <c r="H27" i="18"/>
  <c r="I27" i="18"/>
  <c r="J27" i="18"/>
  <c r="K27" i="18"/>
  <c r="D28" i="18"/>
  <c r="E28" i="18"/>
  <c r="F28" i="18"/>
  <c r="G28" i="18"/>
  <c r="H28" i="18"/>
  <c r="I28" i="18"/>
  <c r="J28" i="18"/>
  <c r="K28" i="18"/>
  <c r="D29" i="18"/>
  <c r="E29" i="18"/>
  <c r="F29" i="18"/>
  <c r="G29" i="18"/>
  <c r="H29" i="18"/>
  <c r="I29" i="18"/>
  <c r="J29" i="18"/>
  <c r="K29" i="18"/>
  <c r="E22" i="18"/>
  <c r="F22" i="18"/>
  <c r="G22" i="18"/>
  <c r="H22" i="18"/>
  <c r="I22" i="18"/>
  <c r="J22" i="18"/>
  <c r="K22" i="18"/>
  <c r="D22" i="18"/>
  <c r="D75" i="18"/>
  <c r="E75" i="18"/>
  <c r="F75" i="18"/>
  <c r="G75" i="18"/>
  <c r="H75" i="18"/>
  <c r="I75" i="18"/>
  <c r="J75" i="18"/>
  <c r="K75" i="18"/>
  <c r="D76" i="18"/>
  <c r="E76" i="18"/>
  <c r="F76" i="18"/>
  <c r="G76" i="18"/>
  <c r="H76" i="18"/>
  <c r="I76" i="18"/>
  <c r="J76" i="18"/>
  <c r="K76" i="18"/>
  <c r="D77" i="18"/>
  <c r="E77" i="18"/>
  <c r="F77" i="18"/>
  <c r="G77" i="18"/>
  <c r="H77" i="18"/>
  <c r="I77" i="18"/>
  <c r="J77" i="18"/>
  <c r="K77" i="18"/>
  <c r="D78" i="18"/>
  <c r="E78" i="18"/>
  <c r="F78" i="18"/>
  <c r="G78" i="18"/>
  <c r="H78" i="18"/>
  <c r="I78" i="18"/>
  <c r="J78" i="18"/>
  <c r="K78" i="18"/>
  <c r="D79" i="18"/>
  <c r="E79" i="18"/>
  <c r="F79" i="18"/>
  <c r="G79" i="18"/>
  <c r="H79" i="18"/>
  <c r="I79" i="18"/>
  <c r="J79" i="18"/>
  <c r="K79" i="18"/>
  <c r="D80" i="18"/>
  <c r="E80" i="18"/>
  <c r="F80" i="18"/>
  <c r="G80" i="18"/>
  <c r="H80" i="18"/>
  <c r="I80" i="18"/>
  <c r="J80" i="18"/>
  <c r="K80" i="18"/>
  <c r="D81" i="18"/>
  <c r="E81" i="18"/>
  <c r="F81" i="18"/>
  <c r="G81" i="18"/>
  <c r="H81" i="18"/>
  <c r="I81" i="18"/>
  <c r="J81" i="18"/>
  <c r="K81" i="18"/>
  <c r="E74" i="18"/>
  <c r="F74" i="18"/>
  <c r="G74" i="18"/>
  <c r="H74" i="18"/>
  <c r="I74" i="18"/>
  <c r="J74" i="18"/>
  <c r="K74" i="18"/>
  <c r="D74" i="18"/>
  <c r="D44" i="18"/>
  <c r="E44" i="18"/>
  <c r="F44" i="18"/>
  <c r="G44" i="18"/>
  <c r="H44" i="18"/>
  <c r="I44" i="18"/>
  <c r="J44" i="18"/>
  <c r="K44" i="18"/>
  <c r="D45" i="18"/>
  <c r="E45" i="18"/>
  <c r="F45" i="18"/>
  <c r="G45" i="18"/>
  <c r="H45" i="18"/>
  <c r="I45" i="18"/>
  <c r="J45" i="18"/>
  <c r="K45" i="18"/>
  <c r="D46" i="18"/>
  <c r="E46" i="18"/>
  <c r="F46" i="18"/>
  <c r="G46" i="18"/>
  <c r="H46" i="18"/>
  <c r="I46" i="18"/>
  <c r="J46" i="18"/>
  <c r="K46" i="18"/>
  <c r="D47" i="18"/>
  <c r="E47" i="18"/>
  <c r="F47" i="18"/>
  <c r="G47" i="18"/>
  <c r="H47" i="18"/>
  <c r="I47" i="18"/>
  <c r="J47" i="18"/>
  <c r="K47" i="18"/>
  <c r="D48" i="18"/>
  <c r="E48" i="18"/>
  <c r="F48" i="18"/>
  <c r="G48" i="18"/>
  <c r="H48" i="18"/>
  <c r="I48" i="18"/>
  <c r="J48" i="18"/>
  <c r="K48" i="18"/>
  <c r="D49" i="18"/>
  <c r="E49" i="18"/>
  <c r="F49" i="18"/>
  <c r="G49" i="18"/>
  <c r="H49" i="18"/>
  <c r="I49" i="18"/>
  <c r="J49" i="18"/>
  <c r="K49" i="18"/>
  <c r="D50" i="18"/>
  <c r="E50" i="18"/>
  <c r="F50" i="18"/>
  <c r="G50" i="18"/>
  <c r="H50" i="18"/>
  <c r="I50" i="18"/>
  <c r="J50" i="18"/>
  <c r="K50" i="18"/>
  <c r="E43" i="18"/>
  <c r="F43" i="18"/>
  <c r="G43" i="18"/>
  <c r="H43" i="18"/>
  <c r="I43" i="18"/>
  <c r="J43" i="18"/>
  <c r="K43" i="18"/>
  <c r="D43" i="18"/>
  <c r="O15" i="18"/>
  <c r="P15" i="18"/>
  <c r="Q15" i="18"/>
  <c r="R15" i="18"/>
  <c r="S15" i="18"/>
  <c r="T15" i="18"/>
  <c r="U15" i="18"/>
  <c r="V15" i="18"/>
  <c r="O16" i="18"/>
  <c r="P16" i="18"/>
  <c r="Q16" i="18"/>
  <c r="R16" i="18"/>
  <c r="S16" i="18"/>
  <c r="T16" i="18"/>
  <c r="U16" i="18"/>
  <c r="V16" i="18"/>
  <c r="O17" i="18"/>
  <c r="P17" i="18"/>
  <c r="Q17" i="18"/>
  <c r="R17" i="18"/>
  <c r="S17" i="18"/>
  <c r="T17" i="18"/>
  <c r="U17" i="18"/>
  <c r="V17" i="18"/>
  <c r="O18" i="18"/>
  <c r="P18" i="18"/>
  <c r="Q18" i="18"/>
  <c r="R18" i="18"/>
  <c r="S18" i="18"/>
  <c r="T18" i="18"/>
  <c r="U18" i="18"/>
  <c r="V18" i="18"/>
  <c r="O19" i="18"/>
  <c r="P19" i="18"/>
  <c r="Q19" i="18"/>
  <c r="R19" i="18"/>
  <c r="S19" i="18"/>
  <c r="T19" i="18"/>
  <c r="U19" i="18"/>
  <c r="V19" i="18"/>
  <c r="O20" i="18"/>
  <c r="P20" i="18"/>
  <c r="Q20" i="18"/>
  <c r="R20" i="18"/>
  <c r="S20" i="18"/>
  <c r="T20" i="18"/>
  <c r="U20" i="18"/>
  <c r="V20" i="18"/>
  <c r="O21" i="18"/>
  <c r="P21" i="18"/>
  <c r="Q21" i="18"/>
  <c r="R21" i="18"/>
  <c r="S21" i="18"/>
  <c r="T21" i="18"/>
  <c r="U21" i="18"/>
  <c r="V21" i="18"/>
  <c r="P14" i="18"/>
  <c r="Q14" i="18"/>
  <c r="R14" i="18"/>
  <c r="S14" i="18"/>
  <c r="T14" i="18"/>
  <c r="U14" i="18"/>
  <c r="V14" i="18"/>
  <c r="O14" i="18"/>
  <c r="D15" i="18"/>
  <c r="E15" i="18"/>
  <c r="F15" i="18"/>
  <c r="G15" i="18"/>
  <c r="H15" i="18"/>
  <c r="I15" i="18"/>
  <c r="J15" i="18"/>
  <c r="K15" i="18"/>
  <c r="D16" i="18"/>
  <c r="E16" i="18"/>
  <c r="F16" i="18"/>
  <c r="G16" i="18"/>
  <c r="H16" i="18"/>
  <c r="I16" i="18"/>
  <c r="J16" i="18"/>
  <c r="K16" i="18"/>
  <c r="D17" i="18"/>
  <c r="E17" i="18"/>
  <c r="F17" i="18"/>
  <c r="G17" i="18"/>
  <c r="H17" i="18"/>
  <c r="I17" i="18"/>
  <c r="J17" i="18"/>
  <c r="K17" i="18"/>
  <c r="D18" i="18"/>
  <c r="E18" i="18"/>
  <c r="F18" i="18"/>
  <c r="G18" i="18"/>
  <c r="H18" i="18"/>
  <c r="I18" i="18"/>
  <c r="J18" i="18"/>
  <c r="K18" i="18"/>
  <c r="D19" i="18"/>
  <c r="E19" i="18"/>
  <c r="F19" i="18"/>
  <c r="G19" i="18"/>
  <c r="H19" i="18"/>
  <c r="I19" i="18"/>
  <c r="J19" i="18"/>
  <c r="K19" i="18"/>
  <c r="D20" i="18"/>
  <c r="E20" i="18"/>
  <c r="F20" i="18"/>
  <c r="G20" i="18"/>
  <c r="H20" i="18"/>
  <c r="I20" i="18"/>
  <c r="J20" i="18"/>
  <c r="K20" i="18"/>
  <c r="D21" i="18"/>
  <c r="E21" i="18"/>
  <c r="F21" i="18"/>
  <c r="G21" i="18"/>
  <c r="H21" i="18"/>
  <c r="I21" i="18"/>
  <c r="J21" i="18"/>
  <c r="K21" i="18"/>
  <c r="E14" i="18"/>
  <c r="F14" i="18"/>
  <c r="G14" i="18"/>
  <c r="H14" i="18"/>
  <c r="I14" i="18"/>
  <c r="J14" i="18"/>
  <c r="K14" i="18"/>
  <c r="D14" i="18"/>
  <c r="D67" i="18"/>
  <c r="E67" i="18"/>
  <c r="F67" i="18"/>
  <c r="G67" i="18"/>
  <c r="H67" i="18"/>
  <c r="I67" i="18"/>
  <c r="J67" i="18"/>
  <c r="K67" i="18"/>
  <c r="D68" i="18"/>
  <c r="E68" i="18"/>
  <c r="F68" i="18"/>
  <c r="G68" i="18"/>
  <c r="H68" i="18"/>
  <c r="I68" i="18"/>
  <c r="J68" i="18"/>
  <c r="K68" i="18"/>
  <c r="D69" i="18"/>
  <c r="E69" i="18"/>
  <c r="F69" i="18"/>
  <c r="G69" i="18"/>
  <c r="H69" i="18"/>
  <c r="I69" i="18"/>
  <c r="J69" i="18"/>
  <c r="K69" i="18"/>
  <c r="D70" i="18"/>
  <c r="E70" i="18"/>
  <c r="F70" i="18"/>
  <c r="G70" i="18"/>
  <c r="H70" i="18"/>
  <c r="I70" i="18"/>
  <c r="J70" i="18"/>
  <c r="K70" i="18"/>
  <c r="D71" i="18"/>
  <c r="E71" i="18"/>
  <c r="F71" i="18"/>
  <c r="G71" i="18"/>
  <c r="H71" i="18"/>
  <c r="I71" i="18"/>
  <c r="J71" i="18"/>
  <c r="K71" i="18"/>
  <c r="D72" i="18"/>
  <c r="E72" i="18"/>
  <c r="F72" i="18"/>
  <c r="G72" i="18"/>
  <c r="H72" i="18"/>
  <c r="I72" i="18"/>
  <c r="J72" i="18"/>
  <c r="K72" i="18"/>
  <c r="D73" i="18"/>
  <c r="E73" i="18"/>
  <c r="F73" i="18"/>
  <c r="G73" i="18"/>
  <c r="H73" i="18"/>
  <c r="I73" i="18"/>
  <c r="J73" i="18"/>
  <c r="K73" i="18"/>
  <c r="E66" i="18"/>
  <c r="F66" i="18"/>
  <c r="G66" i="18"/>
  <c r="H66" i="18"/>
  <c r="I66" i="18"/>
  <c r="J66" i="18"/>
  <c r="K66" i="18"/>
  <c r="D66" i="18"/>
  <c r="D36" i="18"/>
  <c r="E36" i="18"/>
  <c r="F36" i="18"/>
  <c r="G36" i="18"/>
  <c r="H36" i="18"/>
  <c r="I36" i="18"/>
  <c r="J36" i="18"/>
  <c r="K36" i="18"/>
  <c r="D37" i="18"/>
  <c r="E37" i="18"/>
  <c r="F37" i="18"/>
  <c r="G37" i="18"/>
  <c r="H37" i="18"/>
  <c r="I37" i="18"/>
  <c r="J37" i="18"/>
  <c r="K37" i="18"/>
  <c r="D38" i="18"/>
  <c r="E38" i="18"/>
  <c r="F38" i="18"/>
  <c r="G38" i="18"/>
  <c r="H38" i="18"/>
  <c r="I38" i="18"/>
  <c r="J38" i="18"/>
  <c r="K38" i="18"/>
  <c r="D39" i="18"/>
  <c r="E39" i="18"/>
  <c r="F39" i="18"/>
  <c r="G39" i="18"/>
  <c r="H39" i="18"/>
  <c r="I39" i="18"/>
  <c r="J39" i="18"/>
  <c r="K39" i="18"/>
  <c r="D40" i="18"/>
  <c r="E40" i="18"/>
  <c r="F40" i="18"/>
  <c r="G40" i="18"/>
  <c r="H40" i="18"/>
  <c r="I40" i="18"/>
  <c r="J40" i="18"/>
  <c r="K40" i="18"/>
  <c r="D41" i="18"/>
  <c r="E41" i="18"/>
  <c r="F41" i="18"/>
  <c r="G41" i="18"/>
  <c r="H41" i="18"/>
  <c r="I41" i="18"/>
  <c r="J41" i="18"/>
  <c r="K41" i="18"/>
  <c r="D42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D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I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K7" i="21"/>
  <c r="L7" i="21"/>
  <c r="M7" i="21"/>
  <c r="N7" i="21"/>
  <c r="O7" i="21"/>
  <c r="P7" i="21"/>
  <c r="K8" i="21"/>
  <c r="L8" i="21"/>
  <c r="M8" i="21"/>
  <c r="N8" i="21"/>
  <c r="O8" i="21"/>
  <c r="P8" i="21"/>
  <c r="K9" i="21"/>
  <c r="L9" i="21"/>
  <c r="M9" i="21"/>
  <c r="N9" i="21"/>
  <c r="O9" i="21"/>
  <c r="P9" i="21"/>
  <c r="K10" i="21"/>
  <c r="L10" i="21"/>
  <c r="M10" i="21"/>
  <c r="N10" i="21"/>
  <c r="O10" i="21"/>
  <c r="P10" i="21"/>
  <c r="K11" i="21"/>
  <c r="L11" i="21"/>
  <c r="M11" i="21"/>
  <c r="N11" i="21"/>
  <c r="O11" i="21"/>
  <c r="P11" i="21"/>
  <c r="K12" i="21"/>
  <c r="L12" i="21"/>
  <c r="M12" i="21"/>
  <c r="N12" i="21"/>
  <c r="O12" i="21"/>
  <c r="P12" i="21"/>
  <c r="K13" i="21"/>
  <c r="L13" i="21"/>
  <c r="M13" i="21"/>
  <c r="N13" i="21"/>
  <c r="O13" i="21"/>
  <c r="P13" i="21"/>
  <c r="K14" i="21"/>
  <c r="L14" i="21"/>
  <c r="M14" i="21"/>
  <c r="N14" i="21"/>
  <c r="O14" i="21"/>
  <c r="P14" i="21"/>
  <c r="K15" i="21"/>
  <c r="L15" i="21"/>
  <c r="M15" i="21"/>
  <c r="N15" i="21"/>
  <c r="O15" i="21"/>
  <c r="P15" i="21"/>
  <c r="K16" i="21"/>
  <c r="L16" i="21"/>
  <c r="M16" i="21"/>
  <c r="N16" i="21"/>
  <c r="O16" i="21"/>
  <c r="P16" i="21"/>
  <c r="K17" i="21"/>
  <c r="L17" i="21"/>
  <c r="M17" i="21"/>
  <c r="N17" i="21"/>
  <c r="O17" i="21"/>
  <c r="P17" i="21"/>
  <c r="L6" i="21"/>
  <c r="M6" i="21"/>
  <c r="N6" i="21"/>
  <c r="O6" i="21"/>
  <c r="P6" i="21"/>
  <c r="K23" i="21"/>
  <c r="L23" i="21"/>
  <c r="M23" i="21"/>
  <c r="N23" i="21"/>
  <c r="O23" i="21"/>
  <c r="P23" i="21"/>
  <c r="K24" i="21"/>
  <c r="L24" i="21"/>
  <c r="M24" i="21"/>
  <c r="N24" i="21"/>
  <c r="O24" i="21"/>
  <c r="P24" i="21"/>
  <c r="K25" i="21"/>
  <c r="L25" i="21"/>
  <c r="M25" i="21"/>
  <c r="N25" i="21"/>
  <c r="O25" i="21"/>
  <c r="P25" i="21"/>
  <c r="K26" i="21"/>
  <c r="L26" i="21"/>
  <c r="M26" i="21"/>
  <c r="N26" i="21"/>
  <c r="O26" i="21"/>
  <c r="P26" i="21"/>
  <c r="K27" i="21"/>
  <c r="L27" i="21"/>
  <c r="M27" i="21"/>
  <c r="N27" i="21"/>
  <c r="O27" i="21"/>
  <c r="P27" i="21"/>
  <c r="K28" i="21"/>
  <c r="L28" i="21"/>
  <c r="M28" i="21"/>
  <c r="N28" i="21"/>
  <c r="O28" i="21"/>
  <c r="P28" i="21"/>
  <c r="K29" i="21"/>
  <c r="L29" i="21"/>
  <c r="M29" i="21"/>
  <c r="N29" i="21"/>
  <c r="O29" i="21"/>
  <c r="P29" i="21"/>
  <c r="K30" i="21"/>
  <c r="L30" i="21"/>
  <c r="M30" i="21"/>
  <c r="N30" i="21"/>
  <c r="O30" i="21"/>
  <c r="P30" i="21"/>
  <c r="L22" i="21"/>
  <c r="M22" i="21"/>
  <c r="N22" i="21"/>
  <c r="O22" i="21"/>
  <c r="P22" i="21"/>
  <c r="K36" i="21"/>
  <c r="L36" i="21"/>
  <c r="M36" i="21"/>
  <c r="N36" i="21"/>
  <c r="O36" i="21"/>
  <c r="P36" i="21"/>
  <c r="K37" i="21"/>
  <c r="L37" i="21"/>
  <c r="M37" i="21"/>
  <c r="N37" i="21"/>
  <c r="O37" i="21"/>
  <c r="P37" i="21"/>
  <c r="K38" i="21"/>
  <c r="L38" i="21"/>
  <c r="M38" i="21"/>
  <c r="N38" i="21"/>
  <c r="O38" i="21"/>
  <c r="P38" i="21"/>
  <c r="K39" i="21"/>
  <c r="L39" i="21"/>
  <c r="M39" i="21"/>
  <c r="N39" i="21"/>
  <c r="O39" i="21"/>
  <c r="P39" i="21"/>
  <c r="L35" i="21"/>
  <c r="M35" i="21"/>
  <c r="N35" i="21"/>
  <c r="O35" i="21"/>
  <c r="P35" i="21"/>
  <c r="K47" i="21"/>
  <c r="L47" i="21"/>
  <c r="M47" i="21"/>
  <c r="N47" i="21"/>
  <c r="O47" i="21"/>
  <c r="P47" i="21"/>
  <c r="K48" i="21"/>
  <c r="L48" i="21"/>
  <c r="M48" i="21"/>
  <c r="N48" i="21"/>
  <c r="O48" i="21"/>
  <c r="P48" i="21"/>
  <c r="K49" i="21"/>
  <c r="L49" i="21"/>
  <c r="M49" i="21"/>
  <c r="N49" i="21"/>
  <c r="O49" i="21"/>
  <c r="P49" i="21"/>
  <c r="K50" i="21"/>
  <c r="L50" i="21"/>
  <c r="M50" i="21"/>
  <c r="N50" i="21"/>
  <c r="O50" i="21"/>
  <c r="P50" i="21"/>
  <c r="K51" i="21"/>
  <c r="L51" i="21"/>
  <c r="M51" i="21"/>
  <c r="N51" i="21"/>
  <c r="O51" i="21"/>
  <c r="P51" i="21"/>
  <c r="K52" i="21"/>
  <c r="L52" i="21"/>
  <c r="M52" i="21"/>
  <c r="N52" i="21"/>
  <c r="O52" i="21"/>
  <c r="P52" i="21"/>
  <c r="K53" i="21"/>
  <c r="L53" i="21"/>
  <c r="M53" i="21"/>
  <c r="N53" i="21"/>
  <c r="O53" i="21"/>
  <c r="P53" i="21"/>
  <c r="K54" i="21"/>
  <c r="L54" i="21"/>
  <c r="M54" i="21"/>
  <c r="N54" i="21"/>
  <c r="O54" i="21"/>
  <c r="P54" i="21"/>
  <c r="K55" i="21"/>
  <c r="L55" i="21"/>
  <c r="M55" i="21"/>
  <c r="N55" i="21"/>
  <c r="O55" i="21"/>
  <c r="P55" i="21"/>
  <c r="L46" i="21"/>
  <c r="M46" i="21"/>
  <c r="N46" i="21"/>
  <c r="O46" i="21"/>
  <c r="P46" i="21"/>
  <c r="K46" i="21"/>
  <c r="K35" i="21"/>
  <c r="K22" i="21"/>
  <c r="K6" i="21"/>
  <c r="C47" i="21"/>
  <c r="D47" i="21"/>
  <c r="E47" i="21"/>
  <c r="F47" i="21"/>
  <c r="G47" i="21"/>
  <c r="H47" i="21"/>
  <c r="C48" i="21"/>
  <c r="D48" i="21"/>
  <c r="E48" i="21"/>
  <c r="F48" i="21"/>
  <c r="G48" i="21"/>
  <c r="H48" i="21"/>
  <c r="C49" i="21"/>
  <c r="D49" i="21"/>
  <c r="E49" i="21"/>
  <c r="F49" i="21"/>
  <c r="G49" i="21"/>
  <c r="H49" i="21"/>
  <c r="C50" i="21"/>
  <c r="D50" i="21"/>
  <c r="E50" i="21"/>
  <c r="F50" i="21"/>
  <c r="G50" i="21"/>
  <c r="H50" i="21"/>
  <c r="C51" i="21"/>
  <c r="D51" i="21"/>
  <c r="E51" i="21"/>
  <c r="F51" i="21"/>
  <c r="G51" i="21"/>
  <c r="H51" i="21"/>
  <c r="C52" i="21"/>
  <c r="D52" i="21"/>
  <c r="E52" i="21"/>
  <c r="F52" i="21"/>
  <c r="G52" i="21"/>
  <c r="H52" i="21"/>
  <c r="C53" i="21"/>
  <c r="D53" i="21"/>
  <c r="E53" i="21"/>
  <c r="F53" i="21"/>
  <c r="G53" i="21"/>
  <c r="H53" i="21"/>
  <c r="C54" i="21"/>
  <c r="D54" i="21"/>
  <c r="E54" i="21"/>
  <c r="F54" i="21"/>
  <c r="G54" i="21"/>
  <c r="H54" i="21"/>
  <c r="C55" i="21"/>
  <c r="D55" i="21"/>
  <c r="E55" i="21"/>
  <c r="F55" i="21"/>
  <c r="G55" i="21"/>
  <c r="H55" i="21"/>
  <c r="D46" i="21"/>
  <c r="E46" i="21"/>
  <c r="F46" i="21"/>
  <c r="G46" i="21"/>
  <c r="H46" i="21"/>
  <c r="C46" i="21"/>
  <c r="C41" i="21"/>
  <c r="D41" i="21"/>
  <c r="E41" i="21"/>
  <c r="F41" i="21"/>
  <c r="G41" i="21"/>
  <c r="H41" i="21"/>
  <c r="C36" i="21"/>
  <c r="D36" i="21"/>
  <c r="E36" i="21"/>
  <c r="F36" i="21"/>
  <c r="G36" i="21"/>
  <c r="H36" i="21"/>
  <c r="C37" i="21"/>
  <c r="D37" i="21"/>
  <c r="E37" i="21"/>
  <c r="F37" i="21"/>
  <c r="G37" i="21"/>
  <c r="H37" i="21"/>
  <c r="C38" i="21"/>
  <c r="D38" i="21"/>
  <c r="E38" i="21"/>
  <c r="F38" i="21"/>
  <c r="G38" i="21"/>
  <c r="H38" i="21"/>
  <c r="C39" i="21"/>
  <c r="D39" i="21"/>
  <c r="E39" i="21"/>
  <c r="F39" i="21"/>
  <c r="G39" i="21"/>
  <c r="H39" i="21"/>
  <c r="C40" i="21"/>
  <c r="D40" i="21"/>
  <c r="E40" i="21"/>
  <c r="F40" i="21"/>
  <c r="G40" i="21"/>
  <c r="H40" i="21"/>
  <c r="D35" i="21"/>
  <c r="E35" i="21"/>
  <c r="F35" i="21"/>
  <c r="G35" i="21"/>
  <c r="H35" i="21"/>
  <c r="C35" i="21"/>
  <c r="C23" i="21"/>
  <c r="D23" i="21"/>
  <c r="E23" i="21"/>
  <c r="F23" i="21"/>
  <c r="G23" i="21"/>
  <c r="H23" i="21"/>
  <c r="C24" i="21"/>
  <c r="D24" i="21"/>
  <c r="E24" i="21"/>
  <c r="F24" i="21"/>
  <c r="G24" i="21"/>
  <c r="H24" i="21"/>
  <c r="C25" i="21"/>
  <c r="D25" i="21"/>
  <c r="E25" i="21"/>
  <c r="F25" i="21"/>
  <c r="G25" i="21"/>
  <c r="H25" i="21"/>
  <c r="C26" i="21"/>
  <c r="D26" i="21"/>
  <c r="E26" i="21"/>
  <c r="F26" i="21"/>
  <c r="G26" i="21"/>
  <c r="H26" i="21"/>
  <c r="C27" i="21"/>
  <c r="D27" i="21"/>
  <c r="E27" i="21"/>
  <c r="F27" i="21"/>
  <c r="G27" i="21"/>
  <c r="H27" i="21"/>
  <c r="C28" i="21"/>
  <c r="D28" i="21"/>
  <c r="E28" i="21"/>
  <c r="F28" i="21"/>
  <c r="G28" i="21"/>
  <c r="H28" i="21"/>
  <c r="D22" i="21"/>
  <c r="E22" i="21"/>
  <c r="F22" i="21"/>
  <c r="G22" i="21"/>
  <c r="H22" i="21"/>
  <c r="C22" i="21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C16" i="21"/>
  <c r="D16" i="21"/>
  <c r="E16" i="21"/>
  <c r="F16" i="21"/>
  <c r="G16" i="21"/>
  <c r="H16" i="21"/>
  <c r="C17" i="21"/>
  <c r="D17" i="21"/>
  <c r="E17" i="21"/>
  <c r="F17" i="21"/>
  <c r="G17" i="21"/>
  <c r="H17" i="21"/>
  <c r="H6" i="21"/>
  <c r="G6" i="21"/>
  <c r="F6" i="21"/>
  <c r="E6" i="21"/>
  <c r="D6" i="21"/>
  <c r="C6" i="21"/>
  <c r="B22" i="18" l="1"/>
  <c r="B14" i="18"/>
  <c r="B6" i="18"/>
  <c r="B74" i="18" l="1"/>
  <c r="B43" i="18"/>
  <c r="M14" i="18"/>
  <c r="M22" i="18"/>
  <c r="B3" i="21" l="1"/>
  <c r="B82" i="18"/>
  <c r="B66" i="18"/>
  <c r="B51" i="18"/>
  <c r="B35" i="18"/>
  <c r="M6" i="18"/>
</calcChain>
</file>

<file path=xl/sharedStrings.xml><?xml version="1.0" encoding="utf-8"?>
<sst xmlns="http://schemas.openxmlformats.org/spreadsheetml/2006/main" count="6161" uniqueCount="529">
  <si>
    <t>Geography</t>
  </si>
  <si>
    <t>Time</t>
  </si>
  <si>
    <t>Product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</si>
  <si>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</si>
  <si>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</si>
  <si>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</si>
  <si>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</si>
  <si>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</si>
  <si>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</si>
  <si>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</si>
  <si>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</si>
  <si>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Product Development Index</t>
  </si>
  <si>
    <t>PRIVATE LABEL</t>
  </si>
  <si>
    <t>BRANDED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</si>
  <si>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</si>
  <si>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</si>
  <si>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</si>
  <si>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</si>
  <si>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</si>
  <si>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</si>
  <si>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</si>
  <si>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</si>
  <si>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</si>
  <si>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</si>
  <si>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</si>
  <si>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</si>
  <si>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</si>
  <si>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</si>
  <si>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</si>
  <si>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</si>
  <si>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</si>
  <si>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</si>
  <si>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</si>
  <si>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</si>
  <si>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ADA MIDEAST</t>
  </si>
  <si>
    <t>DAIRYMAX</t>
  </si>
  <si>
    <t>MIDWEST DAIRY ASSOCIATION</t>
  </si>
  <si>
    <t>ALL OTHER</t>
  </si>
  <si>
    <t>WALMART REGIONS</t>
  </si>
  <si>
    <t>DMI CUSTOM REGIONS &amp; MARKETS</t>
  </si>
  <si>
    <t>INDEX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</si>
  <si>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</si>
  <si>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</si>
  <si>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</si>
  <si>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</si>
  <si>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</si>
  <si>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</si>
  <si>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</si>
  <si>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</si>
  <si>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</si>
  <si>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</si>
  <si>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</si>
  <si>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Drug</t>
  </si>
  <si>
    <t xml:space="preserve">    Total US - Conv</t>
  </si>
  <si>
    <t>NON-DAIRY</t>
  </si>
  <si>
    <t>STRAWBERRY</t>
  </si>
  <si>
    <t>VANILLA</t>
  </si>
  <si>
    <t>ORGANIC</t>
  </si>
  <si>
    <t>Custom Segment</t>
  </si>
  <si>
    <t xml:space="preserve">  Total US - All Other (U)</t>
  </si>
  <si>
    <t>Custom Form</t>
  </si>
  <si>
    <t>Major Brand</t>
  </si>
  <si>
    <t>NATIONAL BRAND</t>
  </si>
  <si>
    <t>Custom Package</t>
  </si>
  <si>
    <t>Custom Flavor Grouping</t>
  </si>
  <si>
    <t>Custom Fat Content</t>
  </si>
  <si>
    <t>Custom Organic</t>
  </si>
  <si>
    <t>Custom Size  Range</t>
  </si>
  <si>
    <t>VOLUME SALES (GALLONS)</t>
  </si>
  <si>
    <t>MILK</t>
  </si>
  <si>
    <t>Custom Rfg Vs SS</t>
  </si>
  <si>
    <t>CUSTOM MILK</t>
  </si>
  <si>
    <t>Total All Products</t>
  </si>
  <si>
    <t xml:space="preserve">    RFG</t>
  </si>
  <si>
    <t xml:space="preserve">    SS</t>
  </si>
  <si>
    <t xml:space="preserve">    WHITE MILK</t>
  </si>
  <si>
    <t xml:space="preserve">    FLAVORED MILK</t>
  </si>
  <si>
    <t>ALMOND BEVERAGE</t>
  </si>
  <si>
    <t>SOY BEVERAGE</t>
  </si>
  <si>
    <t>CASHEW BEVERAGE</t>
  </si>
  <si>
    <t>ALTERNATIVE BEV TOTAL</t>
  </si>
  <si>
    <t>LACTOSE FREE/REDUCED MILK</t>
  </si>
  <si>
    <t>ORGANIC MILK</t>
  </si>
  <si>
    <t>FULL LACTOSE MILK</t>
  </si>
  <si>
    <t>NON-ORGANIC MILK</t>
  </si>
  <si>
    <t>&gt;128OZ MILK</t>
  </si>
  <si>
    <t>96OZ MILK</t>
  </si>
  <si>
    <t>32OZ MILK</t>
  </si>
  <si>
    <t>&lt;32OZ MILK</t>
  </si>
  <si>
    <t>16OZ OR LESS MILK - SS</t>
  </si>
  <si>
    <t>16OZ OR LESS MILK - RFG</t>
  </si>
  <si>
    <t>16OZ OR LESS MILK</t>
  </si>
  <si>
    <t>SIZE RANGE</t>
  </si>
  <si>
    <t>BRANDED VS PL</t>
  </si>
  <si>
    <t>PUMPKIN</t>
  </si>
  <si>
    <t>COFFEE</t>
  </si>
  <si>
    <t>CHOCOLATE</t>
  </si>
  <si>
    <t>BANANA</t>
  </si>
  <si>
    <t>FLAVORED MILK</t>
  </si>
  <si>
    <t>WHITE MILK FAT CONTENT</t>
  </si>
  <si>
    <t>FAT CONTENT</t>
  </si>
  <si>
    <t>WHITE MILK - SS</t>
  </si>
  <si>
    <t>WHITE MILK - RFG</t>
  </si>
  <si>
    <t>WHITE MILK</t>
  </si>
  <si>
    <t xml:space="preserve">  WHITE MILK - CUSTOM MILK</t>
  </si>
  <si>
    <t>16OZ OR LESS SINGLE SERVE (U)</t>
  </si>
  <si>
    <t>64OZ HALF GALLON (U)</t>
  </si>
  <si>
    <t>128OZ GALLON (U)</t>
  </si>
  <si>
    <t>128OZ GALLON WHITE MILK</t>
  </si>
  <si>
    <t>64OZ HALF GALLON MILK</t>
  </si>
  <si>
    <t>128OZ GALLON MILK</t>
  </si>
  <si>
    <t>64OZ HALF GALLON WHITE MILK</t>
  </si>
  <si>
    <t>FLAVORED MILK - RFG</t>
  </si>
  <si>
    <t>FLAVORED MILK - SS</t>
  </si>
  <si>
    <t>NON-ORGANIC</t>
  </si>
  <si>
    <t>LACTOSE FREE/REDUCED</t>
  </si>
  <si>
    <t>FULL LACTOSE</t>
  </si>
  <si>
    <t>GLASS BOTTLE</t>
  </si>
  <si>
    <t>LACTOSE</t>
  </si>
  <si>
    <t>GLASS BOTTLED*</t>
  </si>
  <si>
    <t>CREAMY MILK*</t>
  </si>
  <si>
    <t>GRASS-FED MILK*</t>
  </si>
  <si>
    <t>NON-HOMOGENIZED MILK*</t>
  </si>
  <si>
    <t>RAW MILK*</t>
  </si>
  <si>
    <t>* - Due to a retailer restriction, this product aggregate is under-reporting.</t>
  </si>
  <si>
    <t>QUARTER</t>
  </si>
  <si>
    <t>L52W</t>
  </si>
  <si>
    <t>YTD</t>
  </si>
  <si>
    <t>THE DAIRY ALLIANCE</t>
  </si>
  <si>
    <t>Month</t>
  </si>
  <si>
    <t>MONTHLY TOP LINE - MILK</t>
  </si>
  <si>
    <t>MONTH</t>
  </si>
  <si>
    <t>L4W</t>
  </si>
  <si>
    <t>Measure 1</t>
  </si>
  <si>
    <t>Products</t>
  </si>
  <si>
    <t>Time 1</t>
  </si>
  <si>
    <t>Geos</t>
  </si>
  <si>
    <t>Dollar Sales Year Ago</t>
  </si>
  <si>
    <t>Dollar Sales Change vs YA</t>
  </si>
  <si>
    <t>Volume Sales Year Ago</t>
  </si>
  <si>
    <t>Volume Sales Change vs YA</t>
  </si>
  <si>
    <t>Measure</t>
  </si>
  <si>
    <t>Refuel_Prod</t>
  </si>
  <si>
    <t>Geo</t>
  </si>
  <si>
    <t>Dollars</t>
  </si>
  <si>
    <t>Refuel Milk</t>
  </si>
  <si>
    <t>MULO+C</t>
  </si>
  <si>
    <t>Dollar Chg</t>
  </si>
  <si>
    <t>MULO</t>
  </si>
  <si>
    <t>Dollars YA</t>
  </si>
  <si>
    <t>Food</t>
  </si>
  <si>
    <t>Vol</t>
  </si>
  <si>
    <t>Drug</t>
  </si>
  <si>
    <t>Vol Chg</t>
  </si>
  <si>
    <t>Conv</t>
  </si>
  <si>
    <t>Vol YA</t>
  </si>
  <si>
    <t>REFUEL MILK - Custom Milk</t>
  </si>
  <si>
    <t>Latest 4Wk 12-02-18</t>
  </si>
  <si>
    <t xml:space="preserve">  Total US - All Other Outlet</t>
  </si>
  <si>
    <t>L52 Wks 12-02-18</t>
  </si>
  <si>
    <t>YTD Ending 12-30-18</t>
  </si>
  <si>
    <t>REFUEL MILK - Wgt Ctl</t>
  </si>
  <si>
    <t>All Other</t>
  </si>
  <si>
    <t>L4 Wk</t>
  </si>
  <si>
    <t>L52 Wk</t>
  </si>
  <si>
    <t>Unit Sales Year Ago</t>
  </si>
  <si>
    <t>Unit Sales Change vs YA</t>
  </si>
  <si>
    <t>Units</t>
  </si>
  <si>
    <t>Units YA</t>
  </si>
  <si>
    <t>Units Chg</t>
  </si>
  <si>
    <t>REFUEL MILK**</t>
  </si>
  <si>
    <t>**  REFUEL MILK - contains products not included in the milk category, combines Milk and Weight Control Products</t>
  </si>
  <si>
    <t>Last 4 Wks</t>
  </si>
  <si>
    <t>Last 4 Wk</t>
  </si>
  <si>
    <t>FAT FREE SKIM</t>
  </si>
  <si>
    <t>1% LOW FAT</t>
  </si>
  <si>
    <t>2% REDUCED FAT</t>
  </si>
  <si>
    <t>WHOLE FAT</t>
  </si>
  <si>
    <t>Volume Sales % Change vs YA</t>
  </si>
  <si>
    <t>Volume Share of Category, Unfiltered Change vs YA</t>
  </si>
  <si>
    <t>Price per Volume Change vs YA</t>
  </si>
  <si>
    <t>Price per Volume % Change vs YA</t>
  </si>
  <si>
    <t>Dollar Sales % Change vs YA</t>
  </si>
  <si>
    <t>Unit Sales % Change vs YA</t>
  </si>
  <si>
    <t>Latest 4 Week Pd Ending 01-01-23</t>
  </si>
  <si>
    <t>ALL OTHER FLAVORS</t>
  </si>
  <si>
    <t>OTHER FRUIT</t>
  </si>
  <si>
    <t>PLAIN</t>
  </si>
  <si>
    <t>Latest 52 Week Pd Ending 01-01-23</t>
  </si>
  <si>
    <t>Calendar Year 2022 Ending 01-01-23</t>
  </si>
  <si>
    <t>FAT FREE SKIM (WHITE MILK)</t>
  </si>
  <si>
    <t>1% LOW FAT (WHITE MILK)</t>
  </si>
  <si>
    <t>2% REDUCED FAT (WHITE MILK)</t>
  </si>
  <si>
    <t>WHOLE FAT (WHITE MILK)</t>
  </si>
  <si>
    <t>Custom Traditional vs Value Added</t>
  </si>
  <si>
    <t>Total US - Multi Outlet + Conv</t>
  </si>
  <si>
    <t>TRADITIONAL FLAVORED</t>
  </si>
  <si>
    <t>TRADITIONAL WHITE</t>
  </si>
  <si>
    <t>VALUE ADDED FLAVORED</t>
  </si>
  <si>
    <t>VALUE ADDED WHITE</t>
  </si>
  <si>
    <t>Total US - Multi Outlet</t>
  </si>
  <si>
    <t>Total US - Food</t>
  </si>
  <si>
    <t>Total US - Conv</t>
  </si>
  <si>
    <t>Custom Filtration</t>
  </si>
  <si>
    <t>NON ULTRA FILTERED</t>
  </si>
  <si>
    <t>ULTRA FILTERED</t>
  </si>
  <si>
    <t>VALUE ADD</t>
  </si>
  <si>
    <t>FILTRATION</t>
  </si>
  <si>
    <t>TRADITIONAL VS</t>
  </si>
  <si>
    <t>GLASS BOTTLED</t>
  </si>
  <si>
    <t>ENHANCED</t>
  </si>
  <si>
    <t>A2</t>
  </si>
  <si>
    <t>ALL OTHER ENHANCED</t>
  </si>
  <si>
    <t>OMEGA</t>
  </si>
  <si>
    <t>PRE/PROBIOTIC</t>
  </si>
  <si>
    <t>PROTEIN</t>
  </si>
  <si>
    <t>REMAINING HEALTH ENHANCED</t>
  </si>
  <si>
    <t>OAT BEVERAGE</t>
  </si>
  <si>
    <t>PEA BEVERAGE</t>
  </si>
  <si>
    <t>&gt;=48OZ - &lt;64OZ</t>
  </si>
  <si>
    <t>Custom Size Range</t>
  </si>
  <si>
    <t>Latest 4 Week Pd Ending 01-29-23</t>
  </si>
  <si>
    <t>MILK &lt;32OZ</t>
  </si>
  <si>
    <t>32OZ QUART</t>
  </si>
  <si>
    <t>64OZ HALF GALLON</t>
  </si>
  <si>
    <t>MILK 96OZ</t>
  </si>
  <si>
    <t>128OZ GALLON</t>
  </si>
  <si>
    <t>&gt;128OZ</t>
  </si>
  <si>
    <t>Latest 52 Week Pd Ending 01-29-23</t>
  </si>
  <si>
    <t>Building Calendar Year 2023 Ending 02-05-23</t>
  </si>
  <si>
    <t>ALTERNATIVE BEVERAGES</t>
  </si>
  <si>
    <t xml:space="preserve">    ALL OTHER MILK SUBSTITUTE</t>
  </si>
  <si>
    <t xml:space="preserve">    ALMOND BEVERAGE</t>
  </si>
  <si>
    <t xml:space="preserve">    CASHEW BEVERAGE</t>
  </si>
  <si>
    <t xml:space="preserve">    COCONUT BEVERAGE</t>
  </si>
  <si>
    <t xml:space="preserve">    GOAT AND SHEEP MILK</t>
  </si>
  <si>
    <t xml:space="preserve">    HORCHATA</t>
  </si>
  <si>
    <t xml:space="preserve">    OAT BEVERAGE</t>
  </si>
  <si>
    <t xml:space="preserve">    PEA BEVERAGE</t>
  </si>
  <si>
    <t xml:space="preserve">    RICE BEVERAGE</t>
  </si>
  <si>
    <t xml:space="preserve">    SOY BEVERAGE</t>
  </si>
  <si>
    <t>Quarter</t>
  </si>
  <si>
    <t>L52</t>
  </si>
  <si>
    <t>CREAMY MILK</t>
  </si>
  <si>
    <t>GRASS-FED MILK</t>
  </si>
  <si>
    <t>NON-HOMOGENIZED MILK</t>
  </si>
  <si>
    <t>OMEGA ENHANCED MILK</t>
  </si>
  <si>
    <t>RAW MILK</t>
  </si>
  <si>
    <t>Custom Enhanced</t>
  </si>
  <si>
    <t>COCONUT BEVERAGE</t>
  </si>
  <si>
    <t>EGGNOG</t>
  </si>
  <si>
    <t>GOAT AND SHEEP MILK</t>
  </si>
  <si>
    <t>HORCHATA</t>
  </si>
  <si>
    <t>ALL OTHER MILK SUBSTITUTE</t>
  </si>
  <si>
    <t>Latest 4 Week Pd Ending 02-26-23</t>
  </si>
  <si>
    <t>Latest 52 Week Pd Ending 02-26-23</t>
  </si>
  <si>
    <t>Building Calendar Year 2023 Ending 02-26-23</t>
  </si>
  <si>
    <t>CIRCANA STANDARD REGIONS</t>
  </si>
  <si>
    <t>CIRCANA STANDARD REGIONS &amp; MARKETS</t>
  </si>
  <si>
    <t>CIRCANA STANDARD FOOD REGIONS</t>
  </si>
  <si>
    <t>CIRCANA STANDARD CONVENIENCE REGIONS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</si>
  <si>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</si>
  <si>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</si>
  <si>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</si>
  <si>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</si>
  <si>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</si>
  <si>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</si>
  <si>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</si>
  <si>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</si>
  <si>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Mississippi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</si>
  <si>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</si>
  <si>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</si>
  <si>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</si>
  <si>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</si>
  <si>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</si>
  <si>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</si>
  <si>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</si>
  <si>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</si>
  <si>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</si>
  <si>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</si>
  <si>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</si>
  <si>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</si>
  <si>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</si>
  <si>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</si>
  <si>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</si>
  <si>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</si>
  <si>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</si>
  <si>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</si>
  <si>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</si>
  <si>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</si>
  <si>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</si>
  <si>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</si>
  <si>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</si>
  <si>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</si>
  <si>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</si>
  <si>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</si>
  <si>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</si>
  <si>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</si>
  <si>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</si>
  <si>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</si>
  <si>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</si>
  <si>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</si>
  <si>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</si>
  <si>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 xml:space="preserve">  Oregon - Multi Outlet+</t>
  </si>
  <si>
    <t>United Dairy Industry Of Michigan - DMI SR - Multi Outlet+</t>
  </si>
  <si>
    <t xml:space="preserve">  Michigan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</si>
  <si>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</si>
  <si>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</si>
  <si>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</si>
  <si>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</si>
  <si>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</si>
  <si>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</si>
  <si>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</si>
  <si>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</si>
  <si>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</si>
  <si>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</si>
  <si>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</si>
  <si>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</si>
  <si>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</si>
  <si>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</si>
  <si>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 xml:space="preserve">    Total US - Multi Outlet+</t>
  </si>
  <si>
    <t>TOTAL U.S. MULO+ with C</t>
  </si>
  <si>
    <t>TOTAL U.S. MULO+</t>
  </si>
  <si>
    <t>TOTAL U.S. MULTI-OUTLET+ with CONVENIENCE</t>
  </si>
  <si>
    <t>TOTAL U.S. MULTI-OUTLET+</t>
  </si>
  <si>
    <t>CIRCANA STANDARD MULO+ REGIONS</t>
  </si>
  <si>
    <t>CALIFORNIA - MULO+</t>
  </si>
  <si>
    <t>GREAT LAKES - MULO+</t>
  </si>
  <si>
    <t>MID-SOUTH - MULO+</t>
  </si>
  <si>
    <t>NORTHEAST - MULO+</t>
  </si>
  <si>
    <t>PLAINS - MULO+</t>
  </si>
  <si>
    <t>SOUTH CENTRAL - MULO+</t>
  </si>
  <si>
    <t>SOUTHEAST - MULO+</t>
  </si>
  <si>
    <t>WEST - MULO+</t>
  </si>
  <si>
    <t>CIRCANA STANDARD MULO+ with C REGIONS</t>
  </si>
  <si>
    <t>CALIFORNIA - MULO+ with C</t>
  </si>
  <si>
    <t>GREAT LAKES - MULO+ with C</t>
  </si>
  <si>
    <t>MID-SOUTH - MULO+ with C</t>
  </si>
  <si>
    <t>NORTHEAST - MULO+ with C</t>
  </si>
  <si>
    <t>PLAINS - MULO+ with C</t>
  </si>
  <si>
    <t>SOUTH CENTRAL - MULO+ with C</t>
  </si>
  <si>
    <t>SOUTHEAST - MULO+ with C</t>
  </si>
  <si>
    <t>WEST - MULO+ with C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</si>
  <si>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</si>
  <si>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</si>
  <si>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</si>
  <si>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</si>
  <si>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Chicago, IL - Multi Outlet+</t>
  </si>
  <si>
    <t>Albany, NY - Multi Outlet+</t>
  </si>
  <si>
    <t>Cincinnati/Dayton, OH - Multi Outlet+</t>
  </si>
  <si>
    <t>Boston, MA - Multi Outlet+</t>
  </si>
  <si>
    <t>Cleveland, OH - Multi Outlet+</t>
  </si>
  <si>
    <t>Buffalo/Rochester, NY - Multi Outlet+</t>
  </si>
  <si>
    <t>Columbus, OH - Multi Outlet+</t>
  </si>
  <si>
    <t>Harrisburg/Scranton, PA - Multi Outlet+</t>
  </si>
  <si>
    <t>Detroit, MI - Multi Outlet+</t>
  </si>
  <si>
    <t>Hartford, CT/Springfield, MA - Multi Outlet+</t>
  </si>
  <si>
    <t>Grand Rapids, MI - Multi Outlet+</t>
  </si>
  <si>
    <t>New England - Multi Outlet+</t>
  </si>
  <si>
    <t>Green Bay, WI - Multi Outlet+</t>
  </si>
  <si>
    <t>New York, NY - Multi Outlet+</t>
  </si>
  <si>
    <t>Indianapolis, IN - Multi Outlet+</t>
  </si>
  <si>
    <t>Philadelphia, PA - Multi Outlet+</t>
  </si>
  <si>
    <t>Milwaukee, WI - Multi Outlet+</t>
  </si>
  <si>
    <t>Pittsburgh, PA - Multi Outlet+</t>
  </si>
  <si>
    <t>Peoria/Springfield, IL - Multi Outlet+</t>
  </si>
  <si>
    <t>Providence, RI - Multi Outlet+</t>
  </si>
  <si>
    <t>Toledo, OH - Multi Outlet+</t>
  </si>
  <si>
    <t>Syracuse, NY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</si>
  <si>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</si>
  <si>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</si>
  <si>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</si>
  <si>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</si>
  <si>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Dallas/Ft. Worth, TX - Multi Outlet+</t>
  </si>
  <si>
    <t>Atlanta, GA - Multi Outlet+</t>
  </si>
  <si>
    <t>Houston, TX - Multi Outlet+</t>
  </si>
  <si>
    <t>Birmingham/Montgomery, AL - Multi Outlet+</t>
  </si>
  <si>
    <t>Little Rock, AR - Multi Outlet+</t>
  </si>
  <si>
    <t>Jacksonville, FL - Multi Outlet+</t>
  </si>
  <si>
    <t>New Orleans, LA/Mobile, AL - Multi Outlet+</t>
  </si>
  <si>
    <t>Miami/Ft. Lauderdale, FL - Multi Outlet+</t>
  </si>
  <si>
    <t>Oklahoma City, OK - Multi Outlet+</t>
  </si>
  <si>
    <t>Mississippi - Multi Outlet+</t>
  </si>
  <si>
    <t>Tulsa, OK - Multi Outlet+</t>
  </si>
  <si>
    <t>Orlando, FL - Multi Outlet+</t>
  </si>
  <si>
    <t>South Carolina - Multi Outlet+</t>
  </si>
  <si>
    <t>Tampa/St. Petersburg, FL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</si>
  <si>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</si>
  <si>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</si>
  <si>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</si>
  <si>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</si>
  <si>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Des Moines, IA - Multi Outlet+</t>
  </si>
  <si>
    <t>Los Angeles, CA - Multi Outlet+</t>
  </si>
  <si>
    <t>Kansas City, KS - Multi Outlet+</t>
  </si>
  <si>
    <t>Sacramento, CA - Multi Outlet+</t>
  </si>
  <si>
    <t>Minneapolis/St. Paul, MN - Multi Outlet+</t>
  </si>
  <si>
    <t>San Diego, CA - Multi Outlet+</t>
  </si>
  <si>
    <t>Omaha, NE - Multi Outlet+</t>
  </si>
  <si>
    <t>San Francisco/Oakland, CA - Multi Outlet+</t>
  </si>
  <si>
    <t>St. Louis, MO - Multi Outlet+</t>
  </si>
  <si>
    <t>Wichita, KS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</si>
  <si>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</si>
  <si>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</si>
  <si>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</si>
  <si>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</si>
  <si>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Baltimore, MD/Washington D.C. - Multi Outlet+</t>
  </si>
  <si>
    <t>Boise, ID - Multi Outlet+</t>
  </si>
  <si>
    <t>Charlotte, NC - Multi Outlet+</t>
  </si>
  <si>
    <t>Denver, CO - Multi Outlet+</t>
  </si>
  <si>
    <t>Knoxville, TN - Multi Outlet+</t>
  </si>
  <si>
    <t>Las Vegas, NV - Multi Outlet+</t>
  </si>
  <si>
    <t>Louisville, KY - Multi Outlet+</t>
  </si>
  <si>
    <t>Phoenix/Tucson, AZ - Multi Outlet+</t>
  </si>
  <si>
    <t>Memphis, TN - Multi Outlet+</t>
  </si>
  <si>
    <t>Portland, OR - Multi Outlet+</t>
  </si>
  <si>
    <t>Nashville, TN - Multi Outlet+</t>
  </si>
  <si>
    <t>Salt Lake City, UT - Multi Outlet+</t>
  </si>
  <si>
    <t>Raleigh/Greensboro, NC - Multi Outlet+</t>
  </si>
  <si>
    <t>Seattle/Tacoma, WA - Multi Outlet+</t>
  </si>
  <si>
    <t>Richmond/Norfolk, VA - Multi Outlet+</t>
  </si>
  <si>
    <t>Spokane, WA - Multi Outlet+</t>
  </si>
  <si>
    <t>Roanoke, VA - Multi Outlet+</t>
  </si>
  <si>
    <t>West Texas/New Mexico - Multi Outlet+</t>
  </si>
  <si>
    <t xml:space="preserve">      North Dakota* - Multi Outlet+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</si>
  <si>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</si>
  <si>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</si>
  <si>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</si>
  <si>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</si>
  <si>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</si>
  <si>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</si>
  <si>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>Louisiana - Multi Outlet+</t>
  </si>
  <si>
    <t>Oklahoma - Multi Outlet+</t>
  </si>
  <si>
    <t>Colorado - Multi Outlet+</t>
  </si>
  <si>
    <t>Wyoming - Multi Outlet+</t>
  </si>
  <si>
    <t>New Mexico - Multi Outlet+</t>
  </si>
  <si>
    <t>Connecticut - Multi Outlet+</t>
  </si>
  <si>
    <t>Alabama - Multi Outlet+</t>
  </si>
  <si>
    <t>Massachusetts - Multi Outlet+</t>
  </si>
  <si>
    <t>Georgia - Multi Outlet+</t>
  </si>
  <si>
    <t>New Hampshire - Multi Outlet+</t>
  </si>
  <si>
    <t>Kentucky - Multi Outlet+</t>
  </si>
  <si>
    <t>Rhode Island - Multi Outlet+</t>
  </si>
  <si>
    <t>Vermont - Multi Outlet+</t>
  </si>
  <si>
    <t>North Carolina - Multi Outlet+</t>
  </si>
  <si>
    <t>Tennessee - Multi Outlet+</t>
  </si>
  <si>
    <t>Virginia - Multi Outlet+</t>
  </si>
  <si>
    <t>Nevada - Multi Outlet+</t>
  </si>
  <si>
    <t>Arizona - Multi Outlet+</t>
  </si>
  <si>
    <t>ADA NORTHEAST - MULO+</t>
  </si>
  <si>
    <t>ADA MIDEAST - MULO+</t>
  </si>
  <si>
    <t xml:space="preserve">    DairyMax - MULO+</t>
  </si>
  <si>
    <t>DAIRY WEST - MULO+</t>
  </si>
  <si>
    <t>Texas - MULO+</t>
  </si>
  <si>
    <t>Montana - MULO+</t>
  </si>
  <si>
    <t>NEW ENGLAND DAIRY - MULO+</t>
  </si>
  <si>
    <t>THE DAIRY ALLIANCE  - MULO+</t>
  </si>
  <si>
    <t xml:space="preserve">DAIRY MANAGEMENT WEST - MULO+ </t>
  </si>
  <si>
    <t>Dairy Management West - MULO+</t>
  </si>
  <si>
    <t>MIDWEST DAIRY ASSOCIATION - MULO+</t>
  </si>
  <si>
    <t>FLORIDA DAIRY FARMERS - MULO+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</si>
  <si>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</si>
  <si>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</si>
  <si>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</si>
  <si>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</si>
  <si>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</si>
  <si>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Great Lakes - Standard - Multi Outlet+</t>
  </si>
  <si>
    <t>South Central - Standard - Multi Outlet+</t>
  </si>
  <si>
    <t>Plains - Standard - Multi Outlet+</t>
  </si>
  <si>
    <t>Mid-South - Standard - Multi Outlet+</t>
  </si>
  <si>
    <t>Northeast - Standard - Multi Outlet+</t>
  </si>
  <si>
    <t>Southeast - Standard - Multi Outlet+</t>
  </si>
  <si>
    <t>California - Standard - Multi Outlet+</t>
  </si>
  <si>
    <t>West - Standard - Multi Outlet+</t>
  </si>
  <si>
    <t xml:space="preserve">      New Mexico - Multi Outlet+</t>
  </si>
  <si>
    <t xml:space="preserve">  North Dakota - Multi Outlet+</t>
  </si>
  <si>
    <t>Latest 4 Week Pd</t>
  </si>
  <si>
    <t>Latest 52 Week Pd</t>
  </si>
  <si>
    <t>Building Calendar Year</t>
  </si>
  <si>
    <t xml:space="preserve">  Maryland - Multi Outlet+</t>
  </si>
  <si>
    <t xml:space="preserve">  Florida - Multi Outlet+</t>
  </si>
  <si>
    <t>RICE BEVERAGE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</si>
  <si>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</si>
  <si>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</si>
  <si>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</si>
  <si>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</si>
  <si>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</si>
  <si>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</si>
  <si>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</si>
  <si>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</si>
  <si>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</si>
  <si>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</si>
  <si>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</si>
  <si>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</si>
  <si>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</si>
  <si>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</si>
  <si>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</si>
  <si>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</si>
  <si>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</si>
  <si>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</si>
  <si>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</si>
  <si>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</si>
  <si>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</si>
  <si>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</si>
  <si>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</si>
  <si>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</si>
  <si>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</si>
  <si>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</si>
  <si>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</si>
  <si>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</si>
  <si>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</si>
  <si>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</si>
  <si>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</si>
  <si>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</si>
  <si>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</si>
  <si>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</si>
  <si>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</si>
  <si>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</si>
  <si>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</si>
  <si>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</si>
  <si>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</si>
  <si>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</si>
  <si>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Pd 12-28-25</t>
  </si>
  <si>
    <t xml:space="preserve"> 12-28-25</t>
  </si>
  <si>
    <t>Calendar Year 2025 Ending 12-28-25</t>
  </si>
  <si>
    <t>MONTHLY TOP LINE - CREAMS &amp; CREAMERS</t>
  </si>
  <si>
    <t xml:space="preserve"> Maryland - Multi Outlet+</t>
  </si>
  <si>
    <t>4 WEEKS ENDING 1-25-2026</t>
  </si>
  <si>
    <t>LATEST 52 WEEKS ENDING 1-25-2026</t>
  </si>
  <si>
    <t>YTD ENDING 1-25-2026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</si>
</sst>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&quot;$&quot;#,##0"/>
    <numFmt numFmtId="170" formatCode="_(* #,##0_);_(* \(#,##0\);_(* &quot;-&quot;??_);_(@_)"/>
    <numFmt numFmtId="171" formatCode="#,###"/>
    <numFmt numFmtId="172" formatCode="#,##0.00000"/>
    <numFmt numFmtId="173" formatCode="\$#,##0.00000000"/>
    <numFmt numFmtId="174" formatCode="0.000000000000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proxima-nova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15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indexed="22"/>
        <bgColor indexed="64"/>
      </patternFill>
    </fill>
  </fills>
  <borders count="7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/>
    <xf numFmtId="0" fontId="5" fillId="0" borderId="0"/>
  </cellStyleXfs>
  <cellXfs count="860">
    <xf numFmtId="0" fontId="0" fillId="0" borderId="0" xfId="0"/>
    <xf numFmtId="0" fontId="0" fillId="0" borderId="0" xfId="0" applyAlignment="1">
      <alignment vertical="center"/>
    </xf>
    <xf numFmtId="3" fontId="0" fillId="0" borderId="3" xfId="0" applyNumberFormat="1" applyFont="1" applyFill="1" applyBorder="1" applyAlignment="1" applyProtection="1">
      <alignment vertical="center"/>
      <protection hidden="1"/>
    </xf>
    <xf numFmtId="166" fontId="0" fillId="0" borderId="3" xfId="0" applyNumberFormat="1" applyFont="1" applyFill="1" applyBorder="1" applyAlignment="1">
      <alignment vertical="center"/>
    </xf>
    <xf numFmtId="164" fontId="0" fillId="0" borderId="15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 applyProtection="1">
      <alignment vertical="center"/>
      <protection hidden="1"/>
    </xf>
    <xf numFmtId="166" fontId="0" fillId="0" borderId="7" xfId="0" applyNumberFormat="1" applyFont="1" applyFill="1" applyBorder="1" applyAlignment="1">
      <alignment vertical="center"/>
    </xf>
    <xf numFmtId="164" fontId="0" fillId="0" borderId="8" xfId="0" applyNumberFormat="1" applyFont="1" applyFill="1" applyBorder="1" applyAlignment="1">
      <alignment horizontal="center" vertical="center"/>
    </xf>
    <xf numFmtId="3" fontId="0" fillId="0" borderId="6" xfId="0" applyNumberFormat="1" applyFont="1" applyFill="1" applyBorder="1" applyAlignment="1" applyProtection="1">
      <alignment vertical="center"/>
      <protection hidden="1"/>
    </xf>
    <xf numFmtId="3" fontId="0" fillId="0" borderId="14" xfId="0" applyNumberFormat="1" applyFont="1" applyFill="1" applyBorder="1" applyAlignment="1" applyProtection="1">
      <alignment vertical="center"/>
      <protection hidden="1"/>
    </xf>
    <xf numFmtId="166" fontId="0" fillId="0" borderId="27" xfId="0" applyNumberFormat="1" applyFont="1" applyFill="1" applyBorder="1" applyAlignment="1">
      <alignment vertical="center"/>
    </xf>
    <xf numFmtId="166" fontId="0" fillId="0" borderId="28" xfId="0" applyNumberFormat="1" applyFont="1" applyFill="1" applyBorder="1" applyAlignment="1">
      <alignment vertical="center"/>
    </xf>
    <xf numFmtId="164" fontId="0" fillId="0" borderId="24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3" fillId="2" borderId="11" xfId="2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vertical="center"/>
    </xf>
    <xf numFmtId="167" fontId="0" fillId="0" borderId="8" xfId="0" applyNumberFormat="1" applyFont="1" applyFill="1" applyBorder="1" applyAlignment="1">
      <alignment horizontal="center" vertical="center"/>
    </xf>
    <xf numFmtId="167" fontId="0" fillId="0" borderId="15" xfId="0" applyNumberFormat="1" applyFont="1" applyFill="1" applyBorder="1" applyAlignment="1">
      <alignment horizontal="center" vertical="center"/>
    </xf>
    <xf numFmtId="0" fontId="3" fillId="2" borderId="9" xfId="2" applyNumberFormat="1" applyFont="1" applyFill="1" applyBorder="1" applyAlignment="1">
      <alignment horizontal="center" vertical="center" wrapText="1"/>
    </xf>
    <xf numFmtId="0" fontId="3" fillId="2" borderId="10" xfId="2" applyNumberFormat="1" applyFont="1" applyFill="1" applyBorder="1" applyAlignment="1">
      <alignment horizontal="center" vertical="center" wrapText="1"/>
    </xf>
    <xf numFmtId="0" fontId="3" fillId="2" borderId="29" xfId="2" applyNumberFormat="1" applyFont="1" applyFill="1" applyBorder="1" applyAlignment="1">
      <alignment horizontal="center" vertical="center" wrapText="1"/>
    </xf>
    <xf numFmtId="0" fontId="3" fillId="0" borderId="33" xfId="2" applyFont="1" applyFill="1" applyBorder="1" applyAlignment="1">
      <alignment horizontal="center" vertical="center"/>
    </xf>
    <xf numFmtId="0" fontId="3" fillId="0" borderId="38" xfId="2" applyFont="1" applyFill="1" applyBorder="1" applyAlignment="1">
      <alignment horizontal="center" vertical="center"/>
    </xf>
    <xf numFmtId="0" fontId="3" fillId="0" borderId="35" xfId="2" applyFont="1" applyFill="1" applyBorder="1" applyAlignment="1">
      <alignment horizontal="center" vertical="center"/>
    </xf>
    <xf numFmtId="0" fontId="3" fillId="0" borderId="34" xfId="2" applyFont="1" applyFill="1" applyBorder="1" applyAlignment="1">
      <alignment horizontal="center" vertical="center"/>
    </xf>
    <xf numFmtId="0" fontId="3" fillId="2" borderId="25" xfId="2" applyNumberFormat="1" applyFont="1" applyFill="1" applyBorder="1" applyAlignment="1">
      <alignment horizontal="center" vertical="center" wrapText="1"/>
    </xf>
    <xf numFmtId="167" fontId="0" fillId="0" borderId="6" xfId="0" applyNumberFormat="1" applyFont="1" applyFill="1" applyBorder="1" applyAlignment="1">
      <alignment horizontal="center" vertical="center"/>
    </xf>
    <xf numFmtId="167" fontId="0" fillId="0" borderId="14" xfId="0" applyNumberFormat="1" applyFont="1" applyFill="1" applyBorder="1" applyAlignment="1">
      <alignment horizontal="center" vertical="center"/>
    </xf>
    <xf numFmtId="0" fontId="3" fillId="0" borderId="0" xfId="2" applyFont="1"/>
    <xf numFmtId="0" fontId="6" fillId="2" borderId="36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vertical="center"/>
    </xf>
    <xf numFmtId="168" fontId="6" fillId="0" borderId="0" xfId="2" applyNumberFormat="1" applyFont="1" applyFill="1" applyBorder="1" applyAlignment="1">
      <alignment horizontal="center" vertical="center"/>
    </xf>
    <xf numFmtId="0" fontId="6" fillId="2" borderId="37" xfId="2" applyNumberFormat="1" applyFont="1" applyFill="1" applyBorder="1" applyAlignment="1">
      <alignment horizontal="center" vertical="center" wrapText="1"/>
    </xf>
    <xf numFmtId="0" fontId="3" fillId="0" borderId="0" xfId="2" applyFont="1" applyAlignment="1"/>
    <xf numFmtId="0" fontId="0" fillId="0" borderId="0" xfId="0" applyFont="1" applyAlignment="1"/>
    <xf numFmtId="0" fontId="3" fillId="0" borderId="39" xfId="2" applyFont="1" applyFill="1" applyBorder="1" applyAlignment="1">
      <alignment horizontal="center"/>
    </xf>
    <xf numFmtId="0" fontId="11" fillId="5" borderId="0" xfId="0" applyFont="1" applyFill="1" applyAlignment="1"/>
    <xf numFmtId="0" fontId="12" fillId="0" borderId="0" xfId="0" applyFont="1" applyBorder="1" applyAlignment="1"/>
    <xf numFmtId="0" fontId="2" fillId="0" borderId="2" xfId="0" applyFont="1" applyBorder="1" applyAlignment="1">
      <alignment horizontal="center" vertical="center"/>
    </xf>
    <xf numFmtId="0" fontId="0" fillId="5" borderId="0" xfId="0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 indent="2"/>
    </xf>
    <xf numFmtId="164" fontId="0" fillId="5" borderId="0" xfId="1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NumberFormat="1" applyFont="1" applyFill="1" applyBorder="1" applyAlignment="1">
      <alignment horizontal="left" vertical="center"/>
    </xf>
    <xf numFmtId="2" fontId="3" fillId="5" borderId="0" xfId="0" applyNumberFormat="1" applyFont="1" applyFill="1" applyBorder="1" applyAlignment="1">
      <alignment horizontal="center" vertical="center"/>
    </xf>
    <xf numFmtId="3" fontId="0" fillId="5" borderId="3" xfId="0" applyNumberFormat="1" applyFont="1" applyFill="1" applyBorder="1" applyAlignment="1" applyProtection="1">
      <alignment vertical="center"/>
      <protection hidden="1"/>
    </xf>
    <xf numFmtId="2" fontId="3" fillId="0" borderId="0" xfId="0" applyNumberFormat="1" applyFont="1" applyFill="1" applyBorder="1" applyAlignment="1">
      <alignment horizontal="center" vertical="center"/>
    </xf>
    <xf numFmtId="3" fontId="0" fillId="5" borderId="28" xfId="0" applyNumberFormat="1" applyFont="1" applyFill="1" applyBorder="1" applyAlignment="1" applyProtection="1">
      <alignment vertical="center"/>
      <protection hidden="1"/>
    </xf>
    <xf numFmtId="0" fontId="3" fillId="0" borderId="32" xfId="2" applyFont="1" applyFill="1" applyBorder="1" applyAlignment="1">
      <alignment horizontal="center" vertical="center"/>
    </xf>
    <xf numFmtId="164" fontId="0" fillId="5" borderId="3" xfId="0" applyNumberFormat="1" applyFont="1" applyFill="1" applyBorder="1" applyAlignment="1">
      <alignment horizontal="center" vertical="center"/>
    </xf>
    <xf numFmtId="166" fontId="0" fillId="5" borderId="3" xfId="0" applyNumberFormat="1" applyFont="1" applyFill="1" applyBorder="1" applyAlignment="1">
      <alignment vertical="center"/>
    </xf>
    <xf numFmtId="164" fontId="0" fillId="5" borderId="15" xfId="0" applyNumberFormat="1" applyFont="1" applyFill="1" applyBorder="1" applyAlignment="1">
      <alignment horizontal="center" vertical="center"/>
    </xf>
    <xf numFmtId="0" fontId="3" fillId="5" borderId="20" xfId="2" applyFont="1" applyFill="1" applyBorder="1" applyAlignment="1">
      <alignment horizontal="left" vertical="center" indent="2"/>
    </xf>
    <xf numFmtId="0" fontId="3" fillId="5" borderId="21" xfId="2" applyFont="1" applyFill="1" applyBorder="1" applyAlignment="1">
      <alignment horizontal="left" vertical="center" indent="2"/>
    </xf>
    <xf numFmtId="3" fontId="0" fillId="5" borderId="30" xfId="0" applyNumberFormat="1" applyFont="1" applyFill="1" applyBorder="1" applyAlignment="1" applyProtection="1">
      <alignment vertical="center"/>
      <protection hidden="1"/>
    </xf>
    <xf numFmtId="3" fontId="0" fillId="5" borderId="22" xfId="0" applyNumberFormat="1" applyFont="1" applyFill="1" applyBorder="1" applyAlignment="1" applyProtection="1">
      <alignment vertical="center"/>
      <protection hidden="1"/>
    </xf>
    <xf numFmtId="164" fontId="0" fillId="5" borderId="22" xfId="0" applyNumberFormat="1" applyFont="1" applyFill="1" applyBorder="1" applyAlignment="1">
      <alignment horizontal="center" vertical="center"/>
    </xf>
    <xf numFmtId="166" fontId="0" fillId="5" borderId="22" xfId="0" applyNumberFormat="1" applyFont="1" applyFill="1" applyBorder="1" applyAlignment="1">
      <alignment vertical="center"/>
    </xf>
    <xf numFmtId="164" fontId="0" fillId="5" borderId="23" xfId="0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NumberFormat="1" applyFont="1" applyFill="1" applyAlignment="1">
      <alignment horizontal="center" vertical="center" wrapText="1"/>
    </xf>
    <xf numFmtId="3" fontId="0" fillId="0" borderId="0" xfId="0" applyNumberFormat="1" applyFont="1" applyFill="1" applyBorder="1" applyAlignment="1" applyProtection="1"/>
    <xf numFmtId="164" fontId="0" fillId="0" borderId="0" xfId="0" applyNumberFormat="1" applyFont="1" applyFill="1"/>
    <xf numFmtId="166" fontId="0" fillId="0" borderId="0" xfId="0" applyNumberFormat="1" applyFont="1" applyFill="1"/>
    <xf numFmtId="3" fontId="0" fillId="0" borderId="47" xfId="0" applyNumberFormat="1" applyFont="1" applyFill="1" applyBorder="1" applyAlignment="1" applyProtection="1">
      <alignment vertical="center"/>
      <protection hidden="1"/>
    </xf>
    <xf numFmtId="3" fontId="0" fillId="0" borderId="22" xfId="0" applyNumberFormat="1" applyFont="1" applyFill="1" applyBorder="1" applyAlignment="1" applyProtection="1">
      <alignment vertical="center"/>
      <protection hidden="1"/>
    </xf>
    <xf numFmtId="164" fontId="0" fillId="0" borderId="23" xfId="0" applyNumberFormat="1" applyFont="1" applyFill="1" applyBorder="1" applyAlignment="1">
      <alignment horizontal="center" vertical="center"/>
    </xf>
    <xf numFmtId="166" fontId="0" fillId="0" borderId="30" xfId="0" applyNumberFormat="1" applyFont="1" applyFill="1" applyBorder="1" applyAlignment="1">
      <alignment vertical="center"/>
    </xf>
    <xf numFmtId="166" fontId="0" fillId="0" borderId="22" xfId="0" applyNumberFormat="1" applyFont="1" applyFill="1" applyBorder="1" applyAlignment="1">
      <alignment vertical="center"/>
    </xf>
    <xf numFmtId="164" fontId="0" fillId="0" borderId="48" xfId="0" applyNumberFormat="1" applyFont="1" applyFill="1" applyBorder="1" applyAlignment="1">
      <alignment horizontal="center" vertical="center"/>
    </xf>
    <xf numFmtId="167" fontId="0" fillId="0" borderId="47" xfId="0" applyNumberFormat="1" applyFont="1" applyFill="1" applyBorder="1" applyAlignment="1">
      <alignment horizontal="center" vertical="center"/>
    </xf>
    <xf numFmtId="167" fontId="0" fillId="0" borderId="23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0" fontId="2" fillId="3" borderId="19" xfId="0" applyFont="1" applyFill="1" applyBorder="1" applyAlignment="1">
      <alignment horizontal="left" vertical="center" indent="2"/>
    </xf>
    <xf numFmtId="0" fontId="2" fillId="3" borderId="17" xfId="0" applyFont="1" applyFill="1" applyBorder="1" applyAlignment="1">
      <alignment horizontal="left" vertical="center" indent="2"/>
    </xf>
    <xf numFmtId="0" fontId="2" fillId="3" borderId="19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 indent="2"/>
    </xf>
    <xf numFmtId="0" fontId="0" fillId="5" borderId="0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vertical="center"/>
    </xf>
    <xf numFmtId="0" fontId="10" fillId="0" borderId="0" xfId="3" quotePrefix="1"/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NumberFormat="1" applyFont="1" applyFill="1" applyBorder="1" applyAlignment="1">
      <alignment horizontal="left" vertical="center"/>
    </xf>
    <xf numFmtId="170" fontId="0" fillId="0" borderId="0" xfId="4" applyNumberFormat="1" applyFont="1" applyFill="1" applyBorder="1"/>
    <xf numFmtId="3" fontId="0" fillId="0" borderId="0" xfId="4" applyNumberFormat="1" applyFont="1" applyFill="1" applyBorder="1"/>
    <xf numFmtId="164" fontId="0" fillId="0" borderId="0" xfId="1" applyNumberFormat="1" applyFont="1" applyFill="1" applyBorder="1"/>
    <xf numFmtId="2" fontId="0" fillId="0" borderId="0" xfId="0" applyNumberFormat="1" applyFill="1" applyBorder="1"/>
    <xf numFmtId="44" fontId="0" fillId="0" borderId="0" xfId="5" applyNumberFormat="1" applyFont="1" applyFill="1" applyBorder="1"/>
    <xf numFmtId="168" fontId="0" fillId="0" borderId="0" xfId="5" applyNumberFormat="1" applyFont="1" applyFill="1" applyBorder="1"/>
    <xf numFmtId="3" fontId="0" fillId="0" borderId="0" xfId="0" applyNumberFormat="1" applyFont="1" applyFill="1" applyBorder="1" applyAlignment="1" applyProtection="1">
      <alignment vertical="center"/>
    </xf>
    <xf numFmtId="164" fontId="0" fillId="0" borderId="0" xfId="0" applyNumberFormat="1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/>
    <xf numFmtId="3" fontId="13" fillId="0" borderId="52" xfId="0" applyNumberFormat="1" applyFont="1" applyFill="1" applyBorder="1" applyAlignment="1" applyProtection="1"/>
    <xf numFmtId="164" fontId="13" fillId="0" borderId="53" xfId="0" applyNumberFormat="1" applyFont="1" applyFill="1" applyBorder="1"/>
    <xf numFmtId="2" fontId="13" fillId="0" borderId="53" xfId="0" applyNumberFormat="1" applyFont="1" applyFill="1" applyBorder="1"/>
    <xf numFmtId="165" fontId="13" fillId="0" borderId="53" xfId="0" applyNumberFormat="1" applyFont="1" applyFill="1" applyBorder="1"/>
    <xf numFmtId="166" fontId="13" fillId="0" borderId="53" xfId="0" applyNumberFormat="1" applyFont="1" applyFill="1" applyBorder="1"/>
    <xf numFmtId="0" fontId="13" fillId="0" borderId="53" xfId="0" applyNumberFormat="1" applyFont="1" applyFill="1" applyBorder="1"/>
    <xf numFmtId="0" fontId="0" fillId="0" borderId="0" xfId="0"/>
    <xf numFmtId="0" fontId="0" fillId="0" borderId="0" xfId="0" applyBorder="1"/>
    <xf numFmtId="0" fontId="13" fillId="0" borderId="0" xfId="0" applyNumberFormat="1" applyFont="1" applyFill="1" applyBorder="1"/>
    <xf numFmtId="164" fontId="0" fillId="0" borderId="0" xfId="0" applyNumberFormat="1" applyFont="1" applyFill="1" applyBorder="1"/>
    <xf numFmtId="166" fontId="0" fillId="0" borderId="0" xfId="0" applyNumberFormat="1" applyFont="1" applyFill="1" applyBorder="1"/>
    <xf numFmtId="0" fontId="0" fillId="7" borderId="55" xfId="0" applyFill="1" applyBorder="1" applyAlignment="1">
      <alignment wrapText="1"/>
    </xf>
    <xf numFmtId="0" fontId="13" fillId="0" borderId="54" xfId="0" applyNumberFormat="1" applyFont="1" applyFill="1" applyBorder="1" applyAlignment="1"/>
    <xf numFmtId="0" fontId="13" fillId="0" borderId="55" xfId="0" applyNumberFormat="1" applyFont="1" applyFill="1" applyBorder="1"/>
    <xf numFmtId="0" fontId="13" fillId="0" borderId="50" xfId="0" applyNumberFormat="1" applyFont="1" applyFill="1" applyBorder="1" applyAlignment="1"/>
    <xf numFmtId="0" fontId="13" fillId="0" borderId="51" xfId="0" applyNumberFormat="1" applyFont="1" applyFill="1" applyBorder="1" applyAlignment="1"/>
    <xf numFmtId="0" fontId="0" fillId="8" borderId="56" xfId="0" applyFill="1" applyBorder="1" applyAlignment="1">
      <alignment wrapText="1"/>
    </xf>
    <xf numFmtId="0" fontId="13" fillId="0" borderId="56" xfId="0" applyNumberFormat="1" applyFont="1" applyFill="1" applyBorder="1"/>
    <xf numFmtId="3" fontId="13" fillId="6" borderId="52" xfId="0" applyNumberFormat="1" applyFont="1" applyFill="1" applyBorder="1" applyAlignment="1" applyProtection="1"/>
    <xf numFmtId="164" fontId="13" fillId="6" borderId="53" xfId="0" applyNumberFormat="1" applyFont="1" applyFill="1" applyBorder="1"/>
    <xf numFmtId="168" fontId="13" fillId="6" borderId="52" xfId="0" applyNumberFormat="1" applyFont="1" applyFill="1" applyBorder="1" applyAlignment="1" applyProtection="1"/>
    <xf numFmtId="165" fontId="13" fillId="6" borderId="53" xfId="0" applyNumberFormat="1" applyFon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33" xfId="0" applyBorder="1"/>
    <xf numFmtId="170" fontId="0" fillId="0" borderId="0" xfId="4" applyNumberFormat="1" applyFont="1"/>
    <xf numFmtId="170" fontId="0" fillId="6" borderId="0" xfId="4" applyNumberFormat="1" applyFont="1" applyFill="1"/>
    <xf numFmtId="170" fontId="0" fillId="0" borderId="33" xfId="4" applyNumberFormat="1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9" borderId="0" xfId="0" applyFill="1"/>
    <xf numFmtId="3" fontId="17" fillId="0" borderId="59" xfId="0" applyNumberFormat="1" applyFont="1" applyBorder="1"/>
    <xf numFmtId="164" fontId="17" fillId="0" borderId="59" xfId="0" applyNumberFormat="1" applyFont="1" applyBorder="1"/>
    <xf numFmtId="166" fontId="17" fillId="0" borderId="59" xfId="0" applyNumberFormat="1" applyFont="1" applyBorder="1"/>
    <xf numFmtId="0" fontId="17" fillId="0" borderId="59" xfId="0" applyFont="1" applyBorder="1"/>
    <xf numFmtId="0" fontId="0" fillId="0" borderId="0" xfId="0" applyFill="1" applyAlignment="1"/>
    <xf numFmtId="0" fontId="15" fillId="0" borderId="58" xfId="0" applyFont="1" applyFill="1" applyBorder="1"/>
    <xf numFmtId="0" fontId="5" fillId="0" borderId="57" xfId="0" applyFont="1" applyFill="1" applyBorder="1"/>
    <xf numFmtId="0" fontId="0" fillId="0" borderId="0" xfId="0"/>
    <xf numFmtId="0" fontId="0" fillId="0" borderId="0" xfId="0"/>
    <xf numFmtId="0" fontId="17" fillId="0" borderId="3" xfId="0" applyFont="1" applyBorder="1" applyAlignment="1">
      <alignment horizontal="center" vertical="center" wrapText="1"/>
    </xf>
    <xf numFmtId="0" fontId="17" fillId="0" borderId="59" xfId="0" applyFont="1" applyBorder="1"/>
    <xf numFmtId="0" fontId="17" fillId="0" borderId="3" xfId="6" applyBorder="1" applyAlignment="1">
      <alignment horizontal="center" vertical="center" wrapText="1"/>
    </xf>
    <xf numFmtId="0" fontId="17" fillId="0" borderId="0" xfId="6"/>
    <xf numFmtId="0" fontId="17" fillId="0" borderId="59" xfId="6" applyBorder="1"/>
    <xf numFmtId="0" fontId="17" fillId="0" borderId="59" xfId="0" applyFont="1" applyBorder="1"/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67" xfId="0" applyFont="1" applyFill="1" applyBorder="1" applyAlignment="1">
      <alignment horizontal="left" vertical="center"/>
    </xf>
    <xf numFmtId="0" fontId="2" fillId="0" borderId="68" xfId="0" applyFont="1" applyFill="1" applyBorder="1" applyAlignment="1">
      <alignment horizontal="left" vertical="center"/>
    </xf>
    <xf numFmtId="0" fontId="2" fillId="0" borderId="69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5" borderId="70" xfId="0" applyFont="1" applyFill="1" applyBorder="1" applyAlignment="1">
      <alignment horizontal="left" vertical="center"/>
    </xf>
    <xf numFmtId="0" fontId="17" fillId="0" borderId="5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17" fillId="0" borderId="59" xfId="0" applyFont="1" applyBorder="1"/>
    <xf numFmtId="0" fontId="17" fillId="0" borderId="59" xfId="6" applyBorder="1"/>
    <xf numFmtId="0" fontId="17" fillId="0" borderId="59" xfId="0" applyFont="1" applyBorder="1"/>
    <xf numFmtId="0" fontId="0" fillId="0" borderId="0" xfId="0" applyAlignment="1">
      <alignment horizontal="left" vertical="center"/>
    </xf>
    <xf numFmtId="0" fontId="2" fillId="0" borderId="74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/>
    </xf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3" fontId="17" fillId="10" borderId="59" xfId="0" applyNumberFormat="1" applyFont="1" applyFill="1" applyBorder="1" applyAlignment="1">
      <alignment vertical="center"/>
    </xf>
    <xf numFmtId="164" fontId="17" fillId="10" borderId="59" xfId="0" applyNumberFormat="1" applyFont="1" applyFill="1" applyBorder="1" applyAlignment="1">
      <alignment vertical="center"/>
    </xf>
    <xf numFmtId="166" fontId="17" fillId="10" borderId="59" xfId="0" applyNumberFormat="1" applyFont="1" applyFill="1" applyBorder="1" applyAlignment="1">
      <alignment vertical="center"/>
    </xf>
    <xf numFmtId="164" fontId="17" fillId="0" borderId="59" xfId="0" applyNumberFormat="1" applyFont="1" applyBorder="1" applyAlignment="1">
      <alignment vertical="center"/>
    </xf>
    <xf numFmtId="166" fontId="17" fillId="0" borderId="59" xfId="0" applyNumberFormat="1" applyFont="1" applyBorder="1" applyAlignment="1">
      <alignment vertical="center"/>
    </xf>
    <xf numFmtId="0" fontId="17" fillId="0" borderId="59" xfId="0" applyFont="1" applyBorder="1" applyAlignment="1">
      <alignment vertical="center"/>
    </xf>
    <xf numFmtId="0" fontId="17" fillId="10" borderId="59" xfId="0" applyFont="1" applyFill="1" applyBorder="1" applyAlignment="1">
      <alignment vertical="center"/>
    </xf>
    <xf numFmtId="171" fontId="17" fillId="0" borderId="59" xfId="0" applyNumberFormat="1" applyFont="1" applyBorder="1" applyAlignment="1">
      <alignment vertical="center"/>
    </xf>
    <xf numFmtId="171" fontId="17" fillId="10" borderId="59" xfId="0" applyNumberFormat="1" applyFont="1" applyFill="1" applyBorder="1" applyAlignment="1">
      <alignment vertical="center"/>
    </xf>
    <xf numFmtId="0" fontId="6" fillId="13" borderId="1" xfId="0" applyFont="1" applyFill="1" applyBorder="1" applyAlignment="1">
      <alignment horizontal="left" vertical="center"/>
    </xf>
    <xf numFmtId="0" fontId="6" fillId="13" borderId="1" xfId="2" applyFont="1" applyFill="1" applyBorder="1" applyAlignment="1">
      <alignment horizontal="left" vertical="center"/>
    </xf>
    <xf numFmtId="3" fontId="6" fillId="13" borderId="42" xfId="0" applyNumberFormat="1" applyFont="1" applyFill="1" applyBorder="1" applyAlignment="1" applyProtection="1">
      <alignment vertical="center"/>
      <protection hidden="1"/>
    </xf>
    <xf numFmtId="164" fontId="6" fillId="13" borderId="42" xfId="1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3" fontId="17" fillId="0" borderId="59" xfId="0" applyNumberFormat="1" applyFont="1" applyBorder="1" applyAlignment="1">
      <alignment vertical="center"/>
    </xf>
    <xf numFmtId="0" fontId="1" fillId="4" borderId="49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5" fillId="0" borderId="62" xfId="0" applyFont="1" applyFill="1" applyBorder="1" applyAlignment="1"/>
    <xf numFmtId="0" fontId="5" fillId="0" borderId="63" xfId="0" applyFont="1" applyFill="1" applyBorder="1" applyAlignment="1"/>
    <xf numFmtId="0" fontId="0" fillId="0" borderId="0" xfId="0"/>
    <xf numFmtId="0" fontId="17" fillId="0" borderId="59" xfId="0" applyFont="1" applyBorder="1"/>
    <xf numFmtId="0" fontId="5" fillId="0" borderId="58" xfId="0" applyFont="1" applyFill="1" applyBorder="1"/>
    <xf numFmtId="3" fontId="18" fillId="10" borderId="59" xfId="0" applyNumberFormat="1" applyFont="1" applyFill="1" applyBorder="1" applyAlignment="1">
      <alignment vertical="center"/>
    </xf>
    <xf numFmtId="164" fontId="18" fillId="10" borderId="59" xfId="0" applyNumberFormat="1" applyFont="1" applyFill="1" applyBorder="1" applyAlignment="1">
      <alignment vertical="center"/>
    </xf>
    <xf numFmtId="166" fontId="18" fillId="10" borderId="59" xfId="0" applyNumberFormat="1" applyFont="1" applyFill="1" applyBorder="1" applyAlignment="1">
      <alignment vertical="center"/>
    </xf>
    <xf numFmtId="167" fontId="18" fillId="10" borderId="59" xfId="0" applyNumberFormat="1" applyFont="1" applyFill="1" applyBorder="1" applyAlignment="1">
      <alignment vertical="center"/>
    </xf>
    <xf numFmtId="164" fontId="18" fillId="0" borderId="59" xfId="0" applyNumberFormat="1" applyFont="1" applyBorder="1" applyAlignment="1">
      <alignment vertical="center"/>
    </xf>
    <xf numFmtId="166" fontId="18" fillId="0" borderId="59" xfId="0" applyNumberFormat="1" applyFont="1" applyBorder="1" applyAlignment="1">
      <alignment vertical="center"/>
    </xf>
    <xf numFmtId="167" fontId="18" fillId="0" borderId="59" xfId="0" applyNumberFormat="1" applyFont="1" applyBorder="1" applyAlignment="1">
      <alignment vertical="center"/>
    </xf>
    <xf numFmtId="0" fontId="18" fillId="10" borderId="59" xfId="0" applyFont="1" applyFill="1" applyBorder="1" applyAlignment="1">
      <alignment vertical="center"/>
    </xf>
    <xf numFmtId="0" fontId="18" fillId="0" borderId="59" xfId="0" applyFont="1" applyBorder="1" applyAlignment="1">
      <alignment vertical="center"/>
    </xf>
    <xf numFmtId="165" fontId="18" fillId="10" borderId="59" xfId="0" applyNumberFormat="1" applyFont="1" applyFill="1" applyBorder="1" applyAlignment="1">
      <alignment vertical="center"/>
    </xf>
    <xf numFmtId="165" fontId="18" fillId="0" borderId="59" xfId="0" applyNumberFormat="1" applyFont="1" applyBorder="1" applyAlignment="1">
      <alignment vertical="center"/>
    </xf>
    <xf numFmtId="3" fontId="18" fillId="0" borderId="59" xfId="0" applyNumberFormat="1" applyFont="1" applyBorder="1" applyAlignment="1">
      <alignment vertical="center"/>
    </xf>
    <xf numFmtId="171" fontId="18" fillId="10" borderId="59" xfId="0" applyNumberFormat="1" applyFont="1" applyFill="1" applyBorder="1" applyAlignment="1">
      <alignment vertical="center"/>
    </xf>
    <xf numFmtId="171" fontId="18" fillId="0" borderId="59" xfId="0" applyNumberFormat="1" applyFont="1" applyBorder="1" applyAlignment="1">
      <alignment vertical="center"/>
    </xf>
    <xf numFmtId="0" fontId="6" fillId="13" borderId="1" xfId="0" applyFont="1" applyFill="1" applyBorder="1" applyAlignment="1">
      <alignment vertical="center"/>
    </xf>
    <xf numFmtId="170" fontId="6" fillId="13" borderId="28" xfId="4" applyNumberFormat="1" applyFont="1" applyFill="1" applyBorder="1" applyAlignment="1" applyProtection="1">
      <alignment vertical="center"/>
      <protection hidden="1"/>
    </xf>
    <xf numFmtId="164" fontId="6" fillId="13" borderId="15" xfId="1" applyNumberFormat="1" applyFont="1" applyFill="1" applyBorder="1" applyAlignment="1" applyProtection="1">
      <alignment vertical="center"/>
      <protection hidden="1"/>
    </xf>
    <xf numFmtId="2" fontId="6" fillId="13" borderId="28" xfId="0" applyNumberFormat="1" applyFont="1" applyFill="1" applyBorder="1" applyAlignment="1" applyProtection="1">
      <alignment vertical="center"/>
      <protection hidden="1"/>
    </xf>
    <xf numFmtId="0" fontId="2" fillId="0" borderId="17" xfId="0" applyFont="1" applyBorder="1" applyAlignment="1">
      <alignment vertical="center"/>
    </xf>
    <xf numFmtId="164" fontId="3" fillId="0" borderId="11" xfId="1" applyNumberFormat="1" applyFont="1" applyFill="1" applyBorder="1" applyAlignment="1" applyProtection="1">
      <alignment vertical="center"/>
      <protection hidden="1"/>
    </xf>
    <xf numFmtId="2" fontId="3" fillId="0" borderId="29" xfId="0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vertical="center"/>
      <protection hidden="1"/>
    </xf>
    <xf numFmtId="0" fontId="2" fillId="3" borderId="18" xfId="0" applyFont="1" applyFill="1" applyBorder="1" applyAlignment="1">
      <alignment vertical="center"/>
    </xf>
    <xf numFmtId="164" fontId="6" fillId="3" borderId="8" xfId="1" applyNumberFormat="1" applyFont="1" applyFill="1" applyBorder="1" applyAlignment="1" applyProtection="1">
      <alignment vertical="center"/>
      <protection hidden="1"/>
    </xf>
    <xf numFmtId="2" fontId="6" fillId="3" borderId="27" xfId="0" applyNumberFormat="1" applyFont="1" applyFill="1" applyBorder="1" applyAlignment="1" applyProtection="1">
      <alignment vertical="center"/>
      <protection hidden="1"/>
    </xf>
    <xf numFmtId="0" fontId="2" fillId="3" borderId="19" xfId="0" applyFont="1" applyFill="1" applyBorder="1" applyAlignment="1">
      <alignment vertical="center"/>
    </xf>
    <xf numFmtId="164" fontId="6" fillId="3" borderId="11" xfId="1" applyNumberFormat="1" applyFont="1" applyFill="1" applyBorder="1" applyAlignment="1" applyProtection="1">
      <alignment vertical="center"/>
      <protection hidden="1"/>
    </xf>
    <xf numFmtId="2" fontId="6" fillId="3" borderId="29" xfId="0" applyNumberFormat="1" applyFont="1" applyFill="1" applyBorder="1" applyAlignment="1" applyProtection="1">
      <alignment vertical="center"/>
      <protection hidden="1"/>
    </xf>
    <xf numFmtId="2" fontId="3" fillId="0" borderId="27" xfId="0" applyNumberFormat="1" applyFont="1" applyFill="1" applyBorder="1" applyAlignment="1" applyProtection="1">
      <alignment vertical="center"/>
      <protection hidden="1"/>
    </xf>
    <xf numFmtId="0" fontId="2" fillId="0" borderId="18" xfId="0" applyFont="1" applyBorder="1" applyAlignment="1">
      <alignment vertical="center"/>
    </xf>
    <xf numFmtId="164" fontId="3" fillId="0" borderId="15" xfId="1" applyNumberFormat="1" applyFont="1" applyFill="1" applyBorder="1" applyAlignment="1" applyProtection="1">
      <alignment vertical="center"/>
      <protection hidden="1"/>
    </xf>
    <xf numFmtId="2" fontId="3" fillId="0" borderId="28" xfId="0" applyNumberFormat="1" applyFont="1" applyFill="1" applyBorder="1" applyAlignment="1" applyProtection="1">
      <alignment vertical="center"/>
      <protection hidden="1"/>
    </xf>
    <xf numFmtId="0" fontId="2" fillId="0" borderId="1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164" fontId="3" fillId="0" borderId="44" xfId="1" applyNumberFormat="1" applyFont="1" applyFill="1" applyBorder="1" applyAlignment="1" applyProtection="1">
      <alignment vertical="center"/>
      <protection hidden="1"/>
    </xf>
    <xf numFmtId="2" fontId="3" fillId="0" borderId="45" xfId="0" applyNumberFormat="1" applyFont="1" applyFill="1" applyBorder="1" applyAlignment="1" applyProtection="1">
      <alignment vertical="center"/>
      <protection hidden="1"/>
    </xf>
    <xf numFmtId="0" fontId="2" fillId="0" borderId="17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4" fontId="3" fillId="0" borderId="73" xfId="1" applyNumberFormat="1" applyFont="1" applyFill="1" applyBorder="1" applyAlignment="1" applyProtection="1">
      <alignment vertical="center"/>
      <protection hidden="1"/>
    </xf>
    <xf numFmtId="0" fontId="2" fillId="0" borderId="67" xfId="0" applyFont="1" applyFill="1" applyBorder="1" applyAlignment="1">
      <alignment vertical="center"/>
    </xf>
    <xf numFmtId="170" fontId="3" fillId="0" borderId="14" xfId="4" applyNumberFormat="1" applyFont="1" applyFill="1" applyBorder="1" applyAlignment="1" applyProtection="1">
      <alignment vertical="center"/>
      <protection hidden="1"/>
    </xf>
    <xf numFmtId="0" fontId="2" fillId="0" borderId="68" xfId="0" applyFont="1" applyFill="1" applyBorder="1" applyAlignment="1">
      <alignment vertical="center"/>
    </xf>
    <xf numFmtId="0" fontId="2" fillId="0" borderId="69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5" borderId="70" xfId="0" applyFont="1" applyFill="1" applyBorder="1" applyAlignment="1">
      <alignment vertical="center"/>
    </xf>
    <xf numFmtId="0" fontId="2" fillId="0" borderId="74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5" borderId="21" xfId="0" applyFont="1" applyFill="1" applyBorder="1" applyAlignment="1">
      <alignment vertical="center"/>
    </xf>
    <xf numFmtId="0" fontId="1" fillId="4" borderId="49" xfId="0" applyFont="1" applyFill="1" applyBorder="1" applyAlignment="1">
      <alignment vertical="center"/>
    </xf>
    <xf numFmtId="164" fontId="3" fillId="0" borderId="65" xfId="1" applyNumberFormat="1" applyFont="1" applyFill="1" applyBorder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164" fontId="6" fillId="13" borderId="8" xfId="1" applyNumberFormat="1" applyFont="1" applyFill="1" applyBorder="1" applyAlignment="1" applyProtection="1">
      <alignment horizontal="right" vertical="center"/>
      <protection hidden="1"/>
    </xf>
    <xf numFmtId="164" fontId="6" fillId="3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/>
      <protection hidden="1"/>
    </xf>
    <xf numFmtId="164" fontId="3" fillId="0" borderId="11" xfId="1" applyNumberFormat="1" applyFont="1" applyFill="1" applyBorder="1" applyAlignment="1" applyProtection="1">
      <alignment horizontal="right" vertical="center"/>
      <protection hidden="1"/>
    </xf>
    <xf numFmtId="164" fontId="6" fillId="3" borderId="11" xfId="1" applyNumberFormat="1" applyFont="1" applyFill="1" applyBorder="1" applyAlignment="1" applyProtection="1">
      <alignment horizontal="right" vertical="center"/>
      <protection hidden="1"/>
    </xf>
    <xf numFmtId="164" fontId="3" fillId="0" borderId="44" xfId="1" applyNumberFormat="1" applyFont="1" applyFill="1" applyBorder="1" applyAlignment="1" applyProtection="1">
      <alignment horizontal="right" vertical="center"/>
      <protection hidden="1"/>
    </xf>
    <xf numFmtId="164" fontId="6" fillId="13" borderId="8" xfId="1" applyNumberFormat="1" applyFont="1" applyFill="1" applyBorder="1" applyAlignment="1" applyProtection="1">
      <alignment vertical="center"/>
      <protection hidden="1"/>
    </xf>
    <xf numFmtId="2" fontId="3" fillId="0" borderId="7" xfId="4" applyNumberFormat="1" applyFont="1" applyFill="1" applyBorder="1" applyAlignment="1" applyProtection="1">
      <alignment vertical="center"/>
      <protection hidden="1"/>
    </xf>
    <xf numFmtId="2" fontId="3" fillId="0" borderId="3" xfId="4" applyNumberFormat="1" applyFont="1" applyFill="1" applyBorder="1" applyAlignment="1" applyProtection="1">
      <alignment vertical="center"/>
      <protection hidden="1"/>
    </xf>
    <xf numFmtId="2" fontId="3" fillId="0" borderId="10" xfId="4" applyNumberFormat="1" applyFont="1" applyFill="1" applyBorder="1" applyAlignment="1" applyProtection="1">
      <alignment vertical="center"/>
      <protection hidden="1"/>
    </xf>
    <xf numFmtId="2" fontId="6" fillId="3" borderId="7" xfId="4" applyNumberFormat="1" applyFont="1" applyFill="1" applyBorder="1" applyAlignment="1" applyProtection="1">
      <alignment vertical="center"/>
      <protection hidden="1"/>
    </xf>
    <xf numFmtId="2" fontId="6" fillId="3" borderId="10" xfId="4" applyNumberFormat="1" applyFont="1" applyFill="1" applyBorder="1" applyAlignment="1" applyProtection="1">
      <alignment vertical="center"/>
      <protection hidden="1"/>
    </xf>
    <xf numFmtId="2" fontId="3" fillId="0" borderId="43" xfId="4" applyNumberFormat="1" applyFont="1" applyFill="1" applyBorder="1" applyAlignment="1" applyProtection="1">
      <alignment vertical="center"/>
      <protection hidden="1"/>
    </xf>
    <xf numFmtId="164" fontId="6" fillId="13" borderId="15" xfId="1" applyNumberFormat="1" applyFont="1" applyFill="1" applyBorder="1" applyAlignment="1" applyProtection="1">
      <alignment horizontal="right" vertical="center"/>
      <protection hidden="1"/>
    </xf>
    <xf numFmtId="2" fontId="6" fillId="13" borderId="28" xfId="0" applyNumberFormat="1" applyFont="1" applyFill="1" applyBorder="1" applyAlignment="1" applyProtection="1">
      <alignment horizontal="right" vertical="center"/>
      <protection hidden="1"/>
    </xf>
    <xf numFmtId="2" fontId="3" fillId="0" borderId="29" xfId="0" applyNumberFormat="1" applyFont="1" applyFill="1" applyBorder="1" applyAlignment="1" applyProtection="1">
      <alignment horizontal="right" vertical="center"/>
      <protection hidden="1"/>
    </xf>
    <xf numFmtId="2" fontId="6" fillId="3" borderId="27" xfId="0" applyNumberFormat="1" applyFont="1" applyFill="1" applyBorder="1" applyAlignment="1" applyProtection="1">
      <alignment horizontal="right" vertical="center"/>
      <protection hidden="1"/>
    </xf>
    <xf numFmtId="2" fontId="6" fillId="3" borderId="29" xfId="0" applyNumberFormat="1" applyFont="1" applyFill="1" applyBorder="1" applyAlignment="1" applyProtection="1">
      <alignment horizontal="right" vertical="center"/>
      <protection hidden="1"/>
    </xf>
    <xf numFmtId="2" fontId="3" fillId="0" borderId="27" xfId="0" applyNumberFormat="1" applyFont="1" applyFill="1" applyBorder="1" applyAlignment="1" applyProtection="1">
      <alignment horizontal="right" vertical="center"/>
      <protection hidden="1"/>
    </xf>
    <xf numFmtId="2" fontId="3" fillId="0" borderId="28" xfId="0" applyNumberFormat="1" applyFont="1" applyFill="1" applyBorder="1" applyAlignment="1" applyProtection="1">
      <alignment horizontal="right" vertical="center"/>
      <protection hidden="1"/>
    </xf>
    <xf numFmtId="2" fontId="3" fillId="0" borderId="45" xfId="0" applyNumberFormat="1" applyFont="1" applyFill="1" applyBorder="1" applyAlignment="1" applyProtection="1">
      <alignment horizontal="right" vertical="center"/>
      <protection hidden="1"/>
    </xf>
    <xf numFmtId="164" fontId="3" fillId="0" borderId="73" xfId="1" applyNumberFormat="1" applyFont="1" applyFill="1" applyBorder="1" applyAlignment="1" applyProtection="1">
      <alignment horizontal="right" vertical="center"/>
      <protection hidden="1"/>
    </xf>
    <xf numFmtId="164" fontId="3" fillId="0" borderId="65" xfId="1" applyNumberFormat="1" applyFont="1" applyFill="1" applyBorder="1" applyAlignment="1" applyProtection="1">
      <alignment horizontal="right" vertical="center"/>
      <protection hidden="1"/>
    </xf>
    <xf numFmtId="2" fontId="3" fillId="0" borderId="64" xfId="0" applyNumberFormat="1" applyFont="1" applyFill="1" applyBorder="1" applyAlignment="1" applyProtection="1">
      <alignment vertical="center"/>
      <protection hidden="1"/>
    </xf>
    <xf numFmtId="0" fontId="0" fillId="0" borderId="0" xfId="0"/>
    <xf numFmtId="0" fontId="0" fillId="0" borderId="0" xfId="0"/>
    <xf numFmtId="2" fontId="18" fillId="10" borderId="59" xfId="0" applyNumberFormat="1" applyFont="1" applyFill="1" applyBorder="1" applyAlignment="1">
      <alignment vertical="center"/>
    </xf>
    <xf numFmtId="2" fontId="18" fillId="0" borderId="59" xfId="0" applyNumberFormat="1" applyFont="1" applyBorder="1" applyAlignment="1">
      <alignment vertical="center"/>
    </xf>
    <xf numFmtId="164" fontId="3" fillId="0" borderId="14" xfId="1" applyNumberFormat="1" applyFont="1" applyFill="1" applyBorder="1" applyAlignment="1" applyProtection="1">
      <alignment vertical="center"/>
      <protection hidden="1"/>
    </xf>
    <xf numFmtId="164" fontId="0" fillId="0" borderId="0" xfId="1" applyNumberFormat="1" applyFont="1" applyAlignment="1">
      <alignment horizontal="center" vertical="center"/>
    </xf>
    <xf numFmtId="164" fontId="2" fillId="2" borderId="13" xfId="1" applyNumberFormat="1" applyFont="1" applyFill="1" applyBorder="1" applyAlignment="1">
      <alignment horizontal="center" vertical="center" wrapText="1"/>
    </xf>
    <xf numFmtId="164" fontId="6" fillId="13" borderId="28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 applyFill="1" applyBorder="1" applyAlignment="1">
      <alignment horizontal="center" vertical="center"/>
    </xf>
    <xf numFmtId="164" fontId="3" fillId="5" borderId="0" xfId="1" applyNumberFormat="1" applyFont="1" applyFill="1" applyBorder="1" applyAlignment="1">
      <alignment horizontal="center" vertical="center"/>
    </xf>
    <xf numFmtId="164" fontId="0" fillId="5" borderId="0" xfId="1" applyNumberFormat="1" applyFont="1" applyFill="1" applyBorder="1" applyAlignment="1">
      <alignment horizontal="center" vertical="center"/>
    </xf>
    <xf numFmtId="164" fontId="6" fillId="13" borderId="27" xfId="1" applyNumberFormat="1" applyFont="1" applyFill="1" applyBorder="1" applyAlignment="1" applyProtection="1">
      <alignment vertical="center"/>
      <protection hidden="1"/>
    </xf>
    <xf numFmtId="164" fontId="6" fillId="3" borderId="27" xfId="1" applyNumberFormat="1" applyFont="1" applyFill="1" applyBorder="1" applyAlignment="1" applyProtection="1">
      <alignment vertical="center"/>
      <protection hidden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4" fontId="6" fillId="13" borderId="28" xfId="1" applyNumberFormat="1" applyFont="1" applyFill="1" applyBorder="1" applyAlignment="1" applyProtection="1">
      <alignment horizontal="right" vertical="center"/>
      <protection hidden="1"/>
    </xf>
    <xf numFmtId="164" fontId="6" fillId="13" borderId="27" xfId="1" applyNumberFormat="1" applyFont="1" applyFill="1" applyBorder="1" applyAlignment="1" applyProtection="1">
      <alignment horizontal="right" vertical="center"/>
      <protection hidden="1"/>
    </xf>
    <xf numFmtId="164" fontId="6" fillId="3" borderId="27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0" fillId="0" borderId="0" xfId="0" applyNumberFormat="1" applyFont="1" applyFill="1" applyAlignment="1">
      <alignment horizontal="left" vertical="center"/>
    </xf>
    <xf numFmtId="0" fontId="17" fillId="0" borderId="59" xfId="0" applyFont="1" applyBorder="1"/>
    <xf numFmtId="0" fontId="0" fillId="0" borderId="0" xfId="0" applyNumberFormat="1" applyFont="1" applyFill="1" applyBorder="1" applyAlignment="1">
      <alignment horizontal="left" vertical="center"/>
    </xf>
    <xf numFmtId="164" fontId="3" fillId="0" borderId="0" xfId="1" applyNumberFormat="1" applyFont="1" applyFill="1" applyAlignment="1">
      <alignment horizontal="center" vertical="center"/>
    </xf>
    <xf numFmtId="0" fontId="0" fillId="0" borderId="0" xfId="0" applyFill="1"/>
    <xf numFmtId="0" fontId="0" fillId="0" borderId="60" xfId="0" applyNumberFormat="1" applyFont="1" applyFill="1" applyBorder="1" applyAlignment="1">
      <alignment vertical="center"/>
    </xf>
    <xf numFmtId="0" fontId="18" fillId="14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6" fillId="2" borderId="6" xfId="7" applyFont="1" applyFill="1" applyBorder="1" applyAlignment="1">
      <alignment vertical="center"/>
    </xf>
    <xf numFmtId="0" fontId="6" fillId="2" borderId="7" xfId="7" applyFont="1" applyFill="1" applyBorder="1" applyAlignment="1">
      <alignment vertical="center"/>
    </xf>
    <xf numFmtId="164" fontId="6" fillId="2" borderId="8" xfId="1" applyNumberFormat="1" applyFont="1" applyFill="1" applyBorder="1" applyAlignment="1">
      <alignment vertical="center"/>
    </xf>
    <xf numFmtId="0" fontId="6" fillId="2" borderId="1" xfId="7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3" fillId="5" borderId="0" xfId="7" applyFont="1" applyFill="1" applyAlignment="1">
      <alignment horizontal="center" vertical="center"/>
    </xf>
    <xf numFmtId="0" fontId="6" fillId="2" borderId="40" xfId="7" applyFont="1" applyFill="1" applyBorder="1" applyAlignment="1">
      <alignment vertical="center"/>
    </xf>
    <xf numFmtId="0" fontId="6" fillId="2" borderId="41" xfId="7" applyFont="1" applyFill="1" applyBorder="1" applyAlignment="1">
      <alignment vertical="center"/>
    </xf>
    <xf numFmtId="164" fontId="6" fillId="2" borderId="37" xfId="1" applyNumberFormat="1" applyFont="1" applyFill="1" applyBorder="1" applyAlignment="1">
      <alignment vertical="center"/>
    </xf>
    <xf numFmtId="0" fontId="6" fillId="2" borderId="36" xfId="7" applyFont="1" applyFill="1" applyBorder="1" applyAlignment="1">
      <alignment horizontal="center" vertical="center" wrapText="1"/>
    </xf>
    <xf numFmtId="164" fontId="6" fillId="2" borderId="36" xfId="1" applyNumberFormat="1" applyFont="1" applyFill="1" applyBorder="1" applyAlignment="1">
      <alignment horizontal="center" vertical="center" wrapText="1"/>
    </xf>
    <xf numFmtId="0" fontId="3" fillId="5" borderId="0" xfId="7" applyFont="1" applyFill="1" applyAlignment="1">
      <alignment horizontal="center" vertical="center" wrapText="1"/>
    </xf>
    <xf numFmtId="0" fontId="6" fillId="13" borderId="1" xfId="7" applyFont="1" applyFill="1" applyBorder="1" applyAlignment="1">
      <alignment horizontal="center" vertical="center"/>
    </xf>
    <xf numFmtId="3" fontId="6" fillId="13" borderId="42" xfId="2" applyNumberFormat="1" applyFont="1" applyFill="1" applyBorder="1" applyAlignment="1" applyProtection="1">
      <alignment horizontal="center" vertical="center"/>
      <protection hidden="1"/>
    </xf>
    <xf numFmtId="0" fontId="3" fillId="5" borderId="20" xfId="7" applyFont="1" applyFill="1" applyBorder="1" applyAlignment="1">
      <alignment horizontal="center" vertical="center"/>
    </xf>
    <xf numFmtId="3" fontId="5" fillId="5" borderId="28" xfId="2" applyNumberFormat="1" applyFill="1" applyBorder="1" applyAlignment="1" applyProtection="1">
      <alignment horizontal="center" vertical="center"/>
      <protection hidden="1"/>
    </xf>
    <xf numFmtId="3" fontId="5" fillId="5" borderId="14" xfId="2" applyNumberFormat="1" applyFill="1" applyBorder="1" applyAlignment="1" applyProtection="1">
      <alignment horizontal="center" vertical="center"/>
      <protection hidden="1"/>
    </xf>
    <xf numFmtId="0" fontId="3" fillId="5" borderId="21" xfId="7" applyFont="1" applyFill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5" borderId="0" xfId="7" applyFont="1" applyFill="1" applyAlignment="1">
      <alignment vertical="center"/>
    </xf>
    <xf numFmtId="3" fontId="5" fillId="5" borderId="0" xfId="2" applyNumberFormat="1" applyFill="1" applyAlignment="1" applyProtection="1">
      <alignment vertical="center"/>
      <protection hidden="1"/>
    </xf>
    <xf numFmtId="0" fontId="5" fillId="0" borderId="17" xfId="2" applyBorder="1" applyAlignment="1">
      <alignment horizontal="center" vertical="center"/>
    </xf>
    <xf numFmtId="3" fontId="5" fillId="5" borderId="6" xfId="2" applyNumberFormat="1" applyFill="1" applyBorder="1" applyAlignment="1" applyProtection="1">
      <alignment horizontal="center" vertical="center"/>
      <protection hidden="1"/>
    </xf>
    <xf numFmtId="0" fontId="5" fillId="0" borderId="18" xfId="2" applyBorder="1" applyAlignment="1">
      <alignment horizontal="center" vertical="center"/>
    </xf>
    <xf numFmtId="0" fontId="6" fillId="2" borderId="75" xfId="7" applyFont="1" applyFill="1" applyBorder="1" applyAlignment="1">
      <alignment horizontal="center" vertical="center" wrapText="1"/>
    </xf>
    <xf numFmtId="0" fontId="6" fillId="2" borderId="36" xfId="7" applyFont="1" applyFill="1" applyBorder="1" applyAlignment="1">
      <alignment vertical="center" wrapText="1"/>
    </xf>
    <xf numFmtId="0" fontId="5" fillId="0" borderId="19" xfId="2" applyBorder="1" applyAlignment="1">
      <alignment horizontal="center" vertical="center"/>
    </xf>
    <xf numFmtId="0" fontId="6" fillId="2" borderId="21" xfId="7" applyFont="1" applyFill="1" applyBorder="1" applyAlignment="1">
      <alignment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3" fontId="3" fillId="5" borderId="0" xfId="2" applyNumberFormat="1" applyFont="1" applyFill="1" applyAlignment="1" applyProtection="1">
      <alignment horizontal="center" vertical="center"/>
      <protection hidden="1"/>
    </xf>
    <xf numFmtId="164" fontId="0" fillId="0" borderId="0" xfId="1" applyNumberFormat="1" applyFont="1"/>
    <xf numFmtId="164" fontId="5" fillId="5" borderId="28" xfId="1" applyNumberFormat="1" applyFont="1" applyFill="1" applyBorder="1" applyAlignment="1" applyProtection="1">
      <alignment horizontal="center" vertical="center"/>
      <protection hidden="1"/>
    </xf>
    <xf numFmtId="164" fontId="5" fillId="5" borderId="14" xfId="1" applyNumberFormat="1" applyFont="1" applyFill="1" applyBorder="1" applyAlignment="1" applyProtection="1">
      <alignment horizontal="center" vertical="center"/>
      <protection hidden="1"/>
    </xf>
    <xf numFmtId="164" fontId="5" fillId="5" borderId="6" xfId="1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1" fillId="4" borderId="49" xfId="0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8" fillId="10" borderId="59" xfId="0" applyFont="1" applyFill="1" applyBorder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0" fillId="0" borderId="0" xfId="0" applyNumberFormat="1" applyFont="1" applyFill="1" applyAlignment="1">
      <alignment horizontal="left" vertical="center"/>
    </xf>
    <xf numFmtId="0" fontId="17" fillId="0" borderId="59" xfId="0" applyFont="1" applyBorder="1" applyAlignment="1">
      <alignment horizontal="center" vertical="center"/>
    </xf>
    <xf numFmtId="0" fontId="17" fillId="0" borderId="59" xfId="0" applyFont="1" applyBorder="1"/>
    <xf numFmtId="0" fontId="0" fillId="0" borderId="0" xfId="0" applyNumberFormat="1" applyFont="1" applyFill="1" applyBorder="1" applyAlignment="1">
      <alignment horizontal="left" vertical="center"/>
    </xf>
    <xf numFmtId="0" fontId="17" fillId="0" borderId="59" xfId="6" applyBorder="1"/>
    <xf numFmtId="0" fontId="17" fillId="0" borderId="61" xfId="6" applyBorder="1"/>
    <xf numFmtId="0" fontId="17" fillId="0" borderId="62" xfId="6" applyBorder="1"/>
    <xf numFmtId="0" fontId="17" fillId="0" borderId="63" xfId="6" applyBorder="1"/>
    <xf numFmtId="0" fontId="9" fillId="11" borderId="40" xfId="0" applyFont="1" applyFill="1" applyBorder="1" applyAlignment="1">
      <alignment horizontal="center"/>
    </xf>
    <xf numFmtId="0" fontId="9" fillId="11" borderId="41" xfId="0" applyFont="1" applyFill="1" applyBorder="1" applyAlignment="1">
      <alignment horizontal="center"/>
    </xf>
    <xf numFmtId="0" fontId="9" fillId="11" borderId="37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4" fontId="2" fillId="2" borderId="8" xfId="1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164" fontId="2" fillId="2" borderId="24" xfId="1" applyNumberFormat="1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4" borderId="7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vertical="center" wrapText="1"/>
    </xf>
    <xf numFmtId="0" fontId="1" fillId="4" borderId="49" xfId="0" applyFont="1" applyFill="1" applyBorder="1" applyAlignment="1">
      <alignment vertical="center" wrapText="1"/>
    </xf>
    <xf numFmtId="0" fontId="1" fillId="4" borderId="21" xfId="0" applyFont="1" applyFill="1" applyBorder="1" applyAlignment="1">
      <alignment vertical="center" wrapText="1"/>
    </xf>
    <xf numFmtId="0" fontId="1" fillId="4" borderId="36" xfId="0" applyFont="1" applyFill="1" applyBorder="1" applyAlignment="1">
      <alignment vertical="center"/>
    </xf>
    <xf numFmtId="0" fontId="1" fillId="4" borderId="49" xfId="0" applyFont="1" applyFill="1" applyBorder="1" applyAlignment="1">
      <alignment vertical="center"/>
    </xf>
    <xf numFmtId="0" fontId="1" fillId="4" borderId="21" xfId="0" applyFont="1" applyFill="1" applyBorder="1" applyAlignment="1">
      <alignment vertical="center"/>
    </xf>
    <xf numFmtId="0" fontId="1" fillId="4" borderId="66" xfId="0" applyFont="1" applyFill="1" applyBorder="1" applyAlignment="1">
      <alignment vertical="center"/>
    </xf>
    <xf numFmtId="0" fontId="1" fillId="4" borderId="70" xfId="0" applyFont="1" applyFill="1" applyBorder="1" applyAlignment="1">
      <alignment vertical="center"/>
    </xf>
    <xf numFmtId="0" fontId="6" fillId="2" borderId="31" xfId="2" applyNumberFormat="1" applyFont="1" applyFill="1" applyBorder="1" applyAlignment="1">
      <alignment horizontal="left" vertical="center" wrapText="1"/>
    </xf>
    <xf numFmtId="0" fontId="6" fillId="2" borderId="46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/>
    </xf>
    <xf numFmtId="0" fontId="6" fillId="2" borderId="6" xfId="2" applyNumberFormat="1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27" xfId="2" applyNumberFormat="1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1" fillId="12" borderId="17" xfId="0" applyFont="1" applyFill="1" applyBorder="1" applyAlignment="1">
      <alignment horizontal="center" vertical="center" wrapText="1"/>
    </xf>
    <xf numFmtId="0" fontId="1" fillId="12" borderId="18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40" xfId="2" applyNumberFormat="1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horizontal="center" vertical="center"/>
    </xf>
    <xf numFmtId="0" fontId="6" fillId="2" borderId="36" xfId="2" applyNumberFormat="1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20" xfId="2" applyFont="1" applyFill="1" applyBorder="1" applyAlignment="1">
      <alignment horizontal="center" vertical="center"/>
    </xf>
    <xf numFmtId="0" fontId="6" fillId="2" borderId="21" xfId="2" applyNumberFormat="1" applyFont="1" applyFill="1" applyBorder="1" applyAlignment="1">
      <alignment horizontal="center" vertical="center"/>
    </xf>
    <xf numFmtId="0" fontId="18" fillId="10" borderId="59" xfId="0" applyFont="1" applyFill="1" applyBorder="1" applyAlignment="1">
      <alignment vertical="center"/>
    </xf>
    <xf numFmtId="0" fontId="6" fillId="2" borderId="36" xfId="7" applyFont="1" applyFill="1" applyBorder="1" applyAlignment="1">
      <alignment horizontal="center" vertical="center" wrapText="1"/>
    </xf>
    <xf numFmtId="0" fontId="6" fillId="2" borderId="21" xfId="7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  <xf numFmtId="44" fontId="0" fillId="0" borderId="0" xfId="5" applyFont="1" applyAlignment="1">
      <alignment horizontal="center" vertical="center"/>
    </xf>
    <xf numFmtId="44" fontId="2" fillId="2" borderId="12" xfId="5" applyFont="1" applyFill="1" applyBorder="1" applyAlignment="1">
      <alignment horizontal="center" vertical="center" wrapText="1"/>
    </xf>
    <xf numFmtId="44" fontId="6" fillId="13" borderId="7" xfId="5" applyFont="1" applyFill="1" applyBorder="1" applyAlignment="1" applyProtection="1">
      <alignment vertical="center"/>
      <protection hidden="1"/>
    </xf>
    <xf numFmtId="44" fontId="6" fillId="3" borderId="7" xfId="5" applyFont="1" applyFill="1" applyBorder="1" applyAlignment="1" applyProtection="1">
      <alignment vertical="center"/>
      <protection hidden="1"/>
    </xf>
    <xf numFmtId="44" fontId="3" fillId="0" borderId="7" xfId="5" applyFont="1" applyFill="1" applyBorder="1" applyAlignment="1" applyProtection="1">
      <alignment vertical="center"/>
      <protection hidden="1"/>
    </xf>
    <xf numFmtId="44" fontId="3" fillId="0" borderId="3" xfId="5" applyFont="1" applyFill="1" applyBorder="1" applyAlignment="1" applyProtection="1">
      <alignment vertical="center"/>
      <protection hidden="1"/>
    </xf>
    <xf numFmtId="44" fontId="3" fillId="0" borderId="10" xfId="5" applyFont="1" applyFill="1" applyBorder="1" applyAlignment="1" applyProtection="1">
      <alignment vertical="center"/>
      <protection hidden="1"/>
    </xf>
    <xf numFmtId="44" fontId="6" fillId="3" borderId="10" xfId="5" applyFont="1" applyFill="1" applyBorder="1" applyAlignment="1" applyProtection="1">
      <alignment vertical="center"/>
      <protection hidden="1"/>
    </xf>
    <xf numFmtId="44" fontId="3" fillId="0" borderId="45" xfId="5" applyFont="1" applyFill="1" applyBorder="1" applyAlignment="1" applyProtection="1">
      <alignment vertical="center"/>
      <protection hidden="1"/>
    </xf>
    <xf numFmtId="44" fontId="6" fillId="3" borderId="27" xfId="5" applyFont="1" applyFill="1" applyBorder="1" applyAlignment="1" applyProtection="1">
      <alignment vertical="center"/>
      <protection hidden="1"/>
    </xf>
    <xf numFmtId="44" fontId="6" fillId="3" borderId="29" xfId="5" applyFont="1" applyFill="1" applyBorder="1" applyAlignment="1" applyProtection="1">
      <alignment vertical="center"/>
      <protection hidden="1"/>
    </xf>
    <xf numFmtId="44" fontId="3" fillId="0" borderId="27" xfId="5" applyFont="1" applyFill="1" applyBorder="1" applyAlignment="1" applyProtection="1">
      <alignment vertical="center"/>
      <protection hidden="1"/>
    </xf>
    <xf numFmtId="44" fontId="3" fillId="0" borderId="28" xfId="5" applyFont="1" applyFill="1" applyBorder="1" applyAlignment="1" applyProtection="1">
      <alignment vertical="center"/>
      <protection hidden="1"/>
    </xf>
    <xf numFmtId="44" fontId="6" fillId="13" borderId="28" xfId="5" applyFont="1" applyFill="1" applyBorder="1" applyAlignment="1" applyProtection="1">
      <alignment horizontal="right" vertical="center"/>
      <protection hidden="1"/>
    </xf>
    <xf numFmtId="44" fontId="3" fillId="0" borderId="14" xfId="5" applyFont="1" applyFill="1" applyBorder="1" applyAlignment="1" applyProtection="1">
      <alignment vertical="center"/>
      <protection hidden="1"/>
    </xf>
    <xf numFmtId="44" fontId="3" fillId="0" borderId="0" xfId="5" applyFont="1" applyFill="1" applyBorder="1" applyAlignment="1">
      <alignment horizontal="center" vertical="center"/>
    </xf>
    <xf numFmtId="44" fontId="6" fillId="13" borderId="7" xfId="5" applyFont="1" applyFill="1" applyBorder="1" applyAlignment="1" applyProtection="1">
      <alignment horizontal="right" vertical="center"/>
      <protection hidden="1"/>
    </xf>
    <xf numFmtId="44" fontId="6" fillId="3" borderId="7" xfId="5" applyFont="1" applyFill="1" applyBorder="1" applyAlignment="1" applyProtection="1">
      <alignment horizontal="right" vertical="center"/>
      <protection hidden="1"/>
    </xf>
    <xf numFmtId="44" fontId="3" fillId="0" borderId="7" xfId="5" applyFont="1" applyFill="1" applyBorder="1" applyAlignment="1" applyProtection="1">
      <alignment horizontal="right" vertical="center"/>
      <protection hidden="1"/>
    </xf>
    <xf numFmtId="44" fontId="3" fillId="0" borderId="3" xfId="5" applyFont="1" applyFill="1" applyBorder="1" applyAlignment="1" applyProtection="1">
      <alignment horizontal="right" vertical="center"/>
      <protection hidden="1"/>
    </xf>
    <xf numFmtId="44" fontId="3" fillId="0" borderId="10" xfId="5" applyFont="1" applyFill="1" applyBorder="1" applyAlignment="1" applyProtection="1">
      <alignment horizontal="right" vertical="center"/>
      <protection hidden="1"/>
    </xf>
    <xf numFmtId="44" fontId="6" fillId="3" borderId="10" xfId="5" applyFont="1" applyFill="1" applyBorder="1" applyAlignment="1" applyProtection="1">
      <alignment horizontal="right" vertical="center"/>
      <protection hidden="1"/>
    </xf>
    <xf numFmtId="44" fontId="3" fillId="0" borderId="45" xfId="5" applyFont="1" applyFill="1" applyBorder="1" applyAlignment="1" applyProtection="1">
      <alignment horizontal="right" vertical="center"/>
      <protection hidden="1"/>
    </xf>
    <xf numFmtId="44" fontId="6" fillId="3" borderId="27" xfId="5" applyFont="1" applyFill="1" applyBorder="1" applyAlignment="1" applyProtection="1">
      <alignment horizontal="right" vertical="center"/>
      <protection hidden="1"/>
    </xf>
    <xf numFmtId="44" fontId="6" fillId="3" borderId="29" xfId="5" applyFont="1" applyFill="1" applyBorder="1" applyAlignment="1" applyProtection="1">
      <alignment horizontal="right" vertical="center"/>
      <protection hidden="1"/>
    </xf>
    <xf numFmtId="44" fontId="3" fillId="0" borderId="27" xfId="5" applyFont="1" applyFill="1" applyBorder="1" applyAlignment="1" applyProtection="1">
      <alignment horizontal="right" vertical="center"/>
      <protection hidden="1"/>
    </xf>
    <xf numFmtId="44" fontId="3" fillId="0" borderId="28" xfId="5" applyFont="1" applyFill="1" applyBorder="1" applyAlignment="1" applyProtection="1">
      <alignment horizontal="right" vertical="center"/>
      <protection hidden="1"/>
    </xf>
    <xf numFmtId="44" fontId="3" fillId="0" borderId="14" xfId="5" applyFont="1" applyFill="1" applyBorder="1" applyAlignment="1" applyProtection="1">
      <alignment horizontal="right" vertical="center"/>
      <protection hidden="1"/>
    </xf>
    <xf numFmtId="44" fontId="0" fillId="5" borderId="0" xfId="5" applyFont="1" applyFill="1" applyBorder="1" applyAlignment="1" applyProtection="1">
      <alignment horizontal="center" vertical="center"/>
      <protection hidden="1"/>
    </xf>
    <xf numFmtId="44" fontId="3" fillId="5" borderId="0" xfId="5" applyFont="1" applyFill="1" applyBorder="1" applyAlignment="1">
      <alignment horizontal="center" vertical="center"/>
    </xf>
    <xf numFmtId="44" fontId="0" fillId="5" borderId="0" xfId="5" applyFont="1" applyFill="1" applyBorder="1" applyAlignment="1">
      <alignment horizontal="center" vertical="center"/>
    </xf>
    <xf numFmtId="44" fontId="2" fillId="2" borderId="5" xfId="5" applyFont="1" applyFill="1" applyBorder="1" applyAlignment="1">
      <alignment horizontal="center" vertical="center" wrapText="1"/>
    </xf>
    <xf numFmtId="44" fontId="6" fillId="13" borderId="8" xfId="5" applyFont="1" applyFill="1" applyBorder="1" applyAlignment="1" applyProtection="1">
      <alignment vertical="center"/>
      <protection hidden="1"/>
    </xf>
    <xf numFmtId="44" fontId="6" fillId="3" borderId="8" xfId="5" applyFont="1" applyFill="1" applyBorder="1" applyAlignment="1" applyProtection="1">
      <alignment vertical="center"/>
      <protection hidden="1"/>
    </xf>
    <xf numFmtId="44" fontId="3" fillId="0" borderId="43" xfId="5" applyFont="1" applyFill="1" applyBorder="1" applyAlignment="1" applyProtection="1">
      <alignment vertical="center"/>
      <protection hidden="1"/>
    </xf>
    <xf numFmtId="44" fontId="6" fillId="13" borderId="8" xfId="5" applyFont="1" applyFill="1" applyBorder="1" applyAlignment="1" applyProtection="1">
      <alignment horizontal="right" vertical="center"/>
      <protection hidden="1"/>
    </xf>
    <xf numFmtId="44" fontId="6" fillId="3" borderId="8" xfId="5" applyFont="1" applyFill="1" applyBorder="1" applyAlignment="1" applyProtection="1">
      <alignment horizontal="right" vertical="center"/>
      <protection hidden="1"/>
    </xf>
    <xf numFmtId="44" fontId="3" fillId="0" borderId="43" xfId="5" applyFont="1" applyFill="1" applyBorder="1" applyAlignment="1" applyProtection="1">
      <alignment horizontal="right" vertical="center"/>
      <protection hidden="1"/>
    </xf>
    <xf numFmtId="44" fontId="0" fillId="0" borderId="0" xfId="5" applyFont="1" applyAlignment="1">
      <alignment vertical="center"/>
    </xf>
    <xf numFmtId="44" fontId="2" fillId="2" borderId="26" xfId="5" applyFont="1" applyFill="1" applyBorder="1" applyAlignment="1">
      <alignment horizontal="center" vertical="center" wrapText="1"/>
    </xf>
    <xf numFmtId="44" fontId="3" fillId="0" borderId="29" xfId="5" applyFont="1" applyFill="1" applyBorder="1" applyAlignment="1" applyProtection="1">
      <alignment vertical="center"/>
      <protection hidden="1"/>
    </xf>
    <xf numFmtId="44" fontId="3" fillId="0" borderId="64" xfId="5" applyFont="1" applyFill="1" applyBorder="1" applyAlignment="1" applyProtection="1">
      <alignment vertical="center"/>
      <protection hidden="1"/>
    </xf>
    <xf numFmtId="44" fontId="3" fillId="0" borderId="0" xfId="5" applyFont="1" applyFill="1" applyBorder="1" applyAlignment="1">
      <alignment vertical="center"/>
    </xf>
    <xf numFmtId="44" fontId="3" fillId="0" borderId="29" xfId="5" applyFont="1" applyFill="1" applyBorder="1" applyAlignment="1" applyProtection="1">
      <alignment horizontal="right" vertical="center"/>
      <protection hidden="1"/>
    </xf>
    <xf numFmtId="44" fontId="3" fillId="0" borderId="64" xfId="5" applyFont="1" applyFill="1" applyBorder="1" applyAlignment="1" applyProtection="1">
      <alignment horizontal="right" vertical="center"/>
      <protection hidden="1"/>
    </xf>
    <xf numFmtId="44" fontId="0" fillId="5" borderId="0" xfId="5" applyFont="1" applyFill="1" applyBorder="1" applyAlignment="1" applyProtection="1">
      <alignment vertical="center"/>
      <protection hidden="1"/>
    </xf>
    <xf numFmtId="44" fontId="3" fillId="5" borderId="0" xfId="5" applyFont="1" applyFill="1" applyBorder="1" applyAlignment="1">
      <alignment vertical="center"/>
    </xf>
    <xf numFmtId="44" fontId="0" fillId="5" borderId="0" xfId="5" applyFont="1" applyFill="1" applyBorder="1" applyAlignment="1">
      <alignment vertical="center"/>
    </xf>
    <xf numFmtId="44" fontId="3" fillId="0" borderId="51" xfId="5" applyFont="1" applyFill="1" applyBorder="1" applyAlignment="1" applyProtection="1">
      <alignment vertical="center"/>
      <protection hidden="1"/>
    </xf>
    <xf numFmtId="44" fontId="3" fillId="0" borderId="51" xfId="5" applyFont="1" applyFill="1" applyBorder="1" applyAlignment="1" applyProtection="1">
      <alignment horizontal="right" vertical="center"/>
      <protection hidden="1"/>
    </xf>
    <xf numFmtId="44" fontId="2" fillId="0" borderId="0" xfId="5" applyFont="1" applyAlignment="1">
      <alignment horizontal="left" vertical="center"/>
    </xf>
    <xf numFmtId="44" fontId="8" fillId="0" borderId="0" xfId="5" applyFont="1" applyFill="1" applyAlignment="1">
      <alignment horizontal="center" vertical="center"/>
    </xf>
    <xf numFmtId="44" fontId="3" fillId="0" borderId="0" xfId="5" applyFont="1" applyFill="1" applyAlignment="1">
      <alignment horizontal="center" vertical="center"/>
    </xf>
    <xf numFmtId="44" fontId="3" fillId="0" borderId="0" xfId="5" applyFont="1" applyFill="1" applyBorder="1" applyAlignment="1">
      <alignment horizontal="center" vertical="center"/>
    </xf>
    <xf numFmtId="44" fontId="2" fillId="2" borderId="6" xfId="5" applyFont="1" applyFill="1" applyBorder="1" applyAlignment="1">
      <alignment horizontal="center" vertical="center"/>
    </xf>
    <xf numFmtId="44" fontId="6" fillId="13" borderId="28" xfId="5" applyFont="1" applyFill="1" applyBorder="1" applyAlignment="1" applyProtection="1">
      <alignment vertical="center"/>
      <protection hidden="1"/>
    </xf>
    <xf numFmtId="44" fontId="2" fillId="2" borderId="7" xfId="5" applyFont="1" applyFill="1" applyBorder="1" applyAlignment="1">
      <alignment horizontal="center" vertical="center"/>
    </xf>
    <xf numFmtId="44" fontId="2" fillId="2" borderId="27" xfId="5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2" fontId="2" fillId="2" borderId="5" xfId="4" applyNumberFormat="1" applyFont="1" applyFill="1" applyBorder="1" applyAlignment="1">
      <alignment horizontal="center" vertical="center" wrapText="1"/>
    </xf>
    <xf numFmtId="2" fontId="6" fillId="13" borderId="3" xfId="4" applyNumberFormat="1" applyFont="1" applyFill="1" applyBorder="1" applyAlignment="1" applyProtection="1">
      <alignment vertical="center"/>
      <protection hidden="1"/>
    </xf>
    <xf numFmtId="2" fontId="3" fillId="0" borderId="72" xfId="4" applyNumberFormat="1" applyFont="1" applyFill="1" applyBorder="1" applyAlignment="1" applyProtection="1">
      <alignment vertical="center"/>
      <protection hidden="1"/>
    </xf>
    <xf numFmtId="2" fontId="6" fillId="13" borderId="28" xfId="4" applyNumberFormat="1" applyFont="1" applyFill="1" applyBorder="1" applyAlignment="1" applyProtection="1">
      <alignment horizontal="right" vertical="center"/>
      <protection hidden="1"/>
    </xf>
    <xf numFmtId="2" fontId="3" fillId="0" borderId="14" xfId="4" applyNumberFormat="1" applyFont="1" applyFill="1" applyBorder="1" applyAlignment="1" applyProtection="1">
      <alignment vertical="center"/>
      <protection hidden="1"/>
    </xf>
    <xf numFmtId="2" fontId="3" fillId="0" borderId="0" xfId="0" applyNumberFormat="1" applyFont="1" applyFill="1" applyBorder="1" applyAlignment="1" applyProtection="1">
      <alignment vertical="center"/>
      <protection hidden="1"/>
    </xf>
    <xf numFmtId="2" fontId="6" fillId="13" borderId="3" xfId="4" applyNumberFormat="1" applyFont="1" applyFill="1" applyBorder="1" applyAlignment="1" applyProtection="1">
      <alignment horizontal="right" vertical="center"/>
      <protection hidden="1"/>
    </xf>
    <xf numFmtId="2" fontId="3" fillId="0" borderId="10" xfId="4" applyNumberFormat="1" applyFont="1" applyFill="1" applyBorder="1" applyAlignment="1" applyProtection="1">
      <alignment horizontal="right" vertical="center"/>
      <protection hidden="1"/>
    </xf>
    <xf numFmtId="2" fontId="6" fillId="3" borderId="7" xfId="4" applyNumberFormat="1" applyFont="1" applyFill="1" applyBorder="1" applyAlignment="1" applyProtection="1">
      <alignment horizontal="right" vertical="center"/>
      <protection hidden="1"/>
    </xf>
    <xf numFmtId="2" fontId="6" fillId="3" borderId="10" xfId="4" applyNumberFormat="1" applyFont="1" applyFill="1" applyBorder="1" applyAlignment="1" applyProtection="1">
      <alignment horizontal="right" vertical="center"/>
      <protection hidden="1"/>
    </xf>
    <xf numFmtId="2" fontId="3" fillId="0" borderId="7" xfId="4" applyNumberFormat="1" applyFont="1" applyFill="1" applyBorder="1" applyAlignment="1" applyProtection="1">
      <alignment horizontal="right" vertical="center"/>
      <protection hidden="1"/>
    </xf>
    <xf numFmtId="2" fontId="3" fillId="0" borderId="3" xfId="4" applyNumberFormat="1" applyFont="1" applyFill="1" applyBorder="1" applyAlignment="1" applyProtection="1">
      <alignment horizontal="right" vertical="center"/>
      <protection hidden="1"/>
    </xf>
    <xf numFmtId="2" fontId="3" fillId="0" borderId="43" xfId="4" applyNumberFormat="1" applyFont="1" applyFill="1" applyBorder="1" applyAlignment="1" applyProtection="1">
      <alignment horizontal="right" vertical="center"/>
      <protection hidden="1"/>
    </xf>
    <xf numFmtId="2" fontId="3" fillId="0" borderId="72" xfId="4" applyNumberFormat="1" applyFont="1" applyFill="1" applyBorder="1" applyAlignment="1" applyProtection="1">
      <alignment horizontal="right" vertical="center"/>
      <protection hidden="1"/>
    </xf>
    <xf numFmtId="2" fontId="3" fillId="0" borderId="14" xfId="4" applyNumberFormat="1" applyFont="1" applyFill="1" applyBorder="1" applyAlignment="1" applyProtection="1">
      <alignment horizontal="right" vertical="center"/>
      <protection hidden="1"/>
    </xf>
    <xf numFmtId="2" fontId="0" fillId="5" borderId="0" xfId="0" applyNumberFormat="1" applyFont="1" applyFill="1" applyBorder="1" applyAlignment="1" applyProtection="1">
      <alignment vertical="center"/>
      <protection hidden="1"/>
    </xf>
    <xf numFmtId="2" fontId="3" fillId="5" borderId="0" xfId="0" applyNumberFormat="1" applyFont="1" applyFill="1" applyBorder="1" applyAlignment="1" applyProtection="1">
      <alignment vertical="center"/>
      <protection hidden="1"/>
    </xf>
    <xf numFmtId="2" fontId="0" fillId="5" borderId="0" xfId="0" applyNumberFormat="1" applyFill="1" applyBorder="1" applyAlignment="1">
      <alignment vertical="center"/>
    </xf>
    <xf numFmtId="2" fontId="2" fillId="2" borderId="12" xfId="4" applyNumberFormat="1" applyFont="1" applyFill="1" applyBorder="1" applyAlignment="1">
      <alignment horizontal="center" vertical="center" wrapText="1"/>
    </xf>
    <xf numFmtId="2" fontId="6" fillId="13" borderId="28" xfId="4" applyNumberFormat="1" applyFont="1" applyFill="1" applyBorder="1" applyAlignment="1" applyProtection="1">
      <alignment vertical="center"/>
      <protection hidden="1"/>
    </xf>
    <xf numFmtId="2" fontId="3" fillId="0" borderId="29" xfId="4" applyNumberFormat="1" applyFont="1" applyFill="1" applyBorder="1" applyAlignment="1" applyProtection="1">
      <alignment vertical="center"/>
      <protection hidden="1"/>
    </xf>
    <xf numFmtId="2" fontId="6" fillId="3" borderId="27" xfId="4" applyNumberFormat="1" applyFont="1" applyFill="1" applyBorder="1" applyAlignment="1" applyProtection="1">
      <alignment vertical="center"/>
      <protection hidden="1"/>
    </xf>
    <xf numFmtId="2" fontId="6" fillId="3" borderId="29" xfId="4" applyNumberFormat="1" applyFont="1" applyFill="1" applyBorder="1" applyAlignment="1" applyProtection="1">
      <alignment vertical="center"/>
      <protection hidden="1"/>
    </xf>
    <xf numFmtId="2" fontId="3" fillId="0" borderId="27" xfId="4" applyNumberFormat="1" applyFont="1" applyFill="1" applyBorder="1" applyAlignment="1" applyProtection="1">
      <alignment vertical="center"/>
      <protection hidden="1"/>
    </xf>
    <xf numFmtId="2" fontId="3" fillId="0" borderId="28" xfId="4" applyNumberFormat="1" applyFont="1" applyFill="1" applyBorder="1" applyAlignment="1" applyProtection="1">
      <alignment vertical="center"/>
      <protection hidden="1"/>
    </xf>
    <xf numFmtId="2" fontId="3" fillId="0" borderId="45" xfId="4" applyNumberFormat="1" applyFont="1" applyFill="1" applyBorder="1" applyAlignment="1" applyProtection="1">
      <alignment vertical="center"/>
      <protection hidden="1"/>
    </xf>
    <xf numFmtId="2" fontId="3" fillId="0" borderId="71" xfId="4" applyNumberFormat="1" applyFont="1" applyFill="1" applyBorder="1" applyAlignment="1" applyProtection="1">
      <alignment vertical="center"/>
      <protection hidden="1"/>
    </xf>
    <xf numFmtId="2" fontId="3" fillId="0" borderId="6" xfId="4" applyNumberFormat="1" applyFont="1" applyFill="1" applyBorder="1" applyAlignment="1" applyProtection="1">
      <alignment vertical="center"/>
      <protection hidden="1"/>
    </xf>
    <xf numFmtId="2" fontId="3" fillId="0" borderId="9" xfId="4" applyNumberFormat="1" applyFont="1" applyFill="1" applyBorder="1" applyAlignment="1" applyProtection="1">
      <alignment vertical="center"/>
      <protection hidden="1"/>
    </xf>
    <xf numFmtId="2" fontId="3" fillId="0" borderId="29" xfId="4" applyNumberFormat="1" applyFont="1" applyFill="1" applyBorder="1" applyAlignment="1" applyProtection="1">
      <alignment horizontal="right" vertical="center"/>
      <protection hidden="1"/>
    </xf>
    <xf numFmtId="2" fontId="6" fillId="3" borderId="27" xfId="4" applyNumberFormat="1" applyFont="1" applyFill="1" applyBorder="1" applyAlignment="1" applyProtection="1">
      <alignment horizontal="right" vertical="center"/>
      <protection hidden="1"/>
    </xf>
    <xf numFmtId="2" fontId="6" fillId="3" borderId="29" xfId="4" applyNumberFormat="1" applyFont="1" applyFill="1" applyBorder="1" applyAlignment="1" applyProtection="1">
      <alignment horizontal="right" vertical="center"/>
      <protection hidden="1"/>
    </xf>
    <xf numFmtId="2" fontId="3" fillId="0" borderId="27" xfId="4" applyNumberFormat="1" applyFont="1" applyFill="1" applyBorder="1" applyAlignment="1" applyProtection="1">
      <alignment horizontal="right" vertical="center"/>
      <protection hidden="1"/>
    </xf>
    <xf numFmtId="2" fontId="3" fillId="0" borderId="28" xfId="4" applyNumberFormat="1" applyFont="1" applyFill="1" applyBorder="1" applyAlignment="1" applyProtection="1">
      <alignment horizontal="right" vertical="center"/>
      <protection hidden="1"/>
    </xf>
    <xf numFmtId="2" fontId="3" fillId="0" borderId="45" xfId="4" applyNumberFormat="1" applyFont="1" applyFill="1" applyBorder="1" applyAlignment="1" applyProtection="1">
      <alignment horizontal="right" vertical="center"/>
      <protection hidden="1"/>
    </xf>
    <xf numFmtId="2" fontId="3" fillId="0" borderId="71" xfId="4" applyNumberFormat="1" applyFont="1" applyFill="1" applyBorder="1" applyAlignment="1" applyProtection="1">
      <alignment horizontal="right" vertical="center"/>
      <protection hidden="1"/>
    </xf>
    <xf numFmtId="2" fontId="3" fillId="0" borderId="6" xfId="4" applyNumberFormat="1" applyFont="1" applyFill="1" applyBorder="1" applyAlignment="1" applyProtection="1">
      <alignment horizontal="right" vertical="center"/>
      <protection hidden="1"/>
    </xf>
    <xf numFmtId="2" fontId="3" fillId="0" borderId="9" xfId="4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 wrapText="1"/>
    </xf>
    <xf numFmtId="2" fontId="0" fillId="5" borderId="0" xfId="0" applyNumberFormat="1" applyFont="1" applyFill="1" applyBorder="1" applyAlignment="1" applyProtection="1">
      <alignment horizontal="center" vertical="center"/>
      <protection hidden="1"/>
    </xf>
    <xf numFmtId="2" fontId="0" fillId="5" borderId="0" xfId="0" applyNumberForma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 wrapText="1"/>
    </xf>
    <xf numFmtId="2" fontId="6" fillId="13" borderId="15" xfId="4" applyNumberFormat="1" applyFont="1" applyFill="1" applyBorder="1" applyAlignment="1" applyProtection="1">
      <alignment vertical="center"/>
      <protection hidden="1"/>
    </xf>
    <xf numFmtId="2" fontId="3" fillId="0" borderId="11" xfId="4" applyNumberFormat="1" applyFont="1" applyFill="1" applyBorder="1" applyAlignment="1" applyProtection="1">
      <alignment vertical="center"/>
      <protection hidden="1"/>
    </xf>
    <xf numFmtId="2" fontId="6" fillId="3" borderId="8" xfId="4" applyNumberFormat="1" applyFont="1" applyFill="1" applyBorder="1" applyAlignment="1" applyProtection="1">
      <alignment vertical="center"/>
      <protection hidden="1"/>
    </xf>
    <xf numFmtId="2" fontId="6" fillId="3" borderId="11" xfId="4" applyNumberFormat="1" applyFont="1" applyFill="1" applyBorder="1" applyAlignment="1" applyProtection="1">
      <alignment vertical="center"/>
      <protection hidden="1"/>
    </xf>
    <xf numFmtId="2" fontId="3" fillId="0" borderId="8" xfId="4" applyNumberFormat="1" applyFont="1" applyFill="1" applyBorder="1" applyAlignment="1" applyProtection="1">
      <alignment vertical="center"/>
      <protection hidden="1"/>
    </xf>
    <xf numFmtId="2" fontId="3" fillId="0" borderId="15" xfId="4" applyNumberFormat="1" applyFont="1" applyFill="1" applyBorder="1" applyAlignment="1" applyProtection="1">
      <alignment vertical="center"/>
      <protection hidden="1"/>
    </xf>
    <xf numFmtId="2" fontId="3" fillId="0" borderId="44" xfId="4" applyNumberFormat="1" applyFont="1" applyFill="1" applyBorder="1" applyAlignment="1" applyProtection="1">
      <alignment vertical="center"/>
      <protection hidden="1"/>
    </xf>
    <xf numFmtId="2" fontId="6" fillId="13" borderId="15" xfId="4" applyNumberFormat="1" applyFont="1" applyFill="1" applyBorder="1" applyAlignment="1" applyProtection="1">
      <alignment horizontal="right" vertical="center"/>
      <protection hidden="1"/>
    </xf>
    <xf numFmtId="2" fontId="3" fillId="0" borderId="11" xfId="4" applyNumberFormat="1" applyFont="1" applyFill="1" applyBorder="1" applyAlignment="1" applyProtection="1">
      <alignment horizontal="right" vertical="center"/>
      <protection hidden="1"/>
    </xf>
    <xf numFmtId="2" fontId="6" fillId="3" borderId="8" xfId="4" applyNumberFormat="1" applyFont="1" applyFill="1" applyBorder="1" applyAlignment="1" applyProtection="1">
      <alignment horizontal="right" vertical="center"/>
      <protection hidden="1"/>
    </xf>
    <xf numFmtId="2" fontId="6" fillId="3" borderId="11" xfId="4" applyNumberFormat="1" applyFont="1" applyFill="1" applyBorder="1" applyAlignment="1" applyProtection="1">
      <alignment horizontal="right" vertical="center"/>
      <protection hidden="1"/>
    </xf>
    <xf numFmtId="2" fontId="3" fillId="0" borderId="8" xfId="4" applyNumberFormat="1" applyFont="1" applyFill="1" applyBorder="1" applyAlignment="1" applyProtection="1">
      <alignment horizontal="right" vertical="center"/>
      <protection hidden="1"/>
    </xf>
    <xf numFmtId="2" fontId="3" fillId="0" borderId="15" xfId="4" applyNumberFormat="1" applyFont="1" applyFill="1" applyBorder="1" applyAlignment="1" applyProtection="1">
      <alignment horizontal="right" vertical="center"/>
      <protection hidden="1"/>
    </xf>
    <xf numFmtId="2" fontId="3" fillId="0" borderId="44" xfId="4" applyNumberFormat="1" applyFont="1" applyFill="1" applyBorder="1" applyAlignment="1" applyProtection="1">
      <alignment horizontal="right" vertical="center"/>
      <protection hidden="1"/>
    </xf>
    <xf numFmtId="9" fontId="0" fillId="0" borderId="0" xfId="1" applyFont="1" applyAlignment="1">
      <alignment horizontal="center" vertical="center"/>
    </xf>
    <xf numFmtId="9" fontId="2" fillId="2" borderId="13" xfId="1" applyFont="1" applyFill="1" applyBorder="1" applyAlignment="1">
      <alignment horizontal="center" vertical="center" wrapText="1"/>
    </xf>
    <xf numFmtId="9" fontId="3" fillId="0" borderId="0" xfId="1" applyFont="1" applyFill="1" applyBorder="1" applyAlignment="1">
      <alignment horizontal="center" vertical="center"/>
    </xf>
    <xf numFmtId="9" fontId="0" fillId="5" borderId="0" xfId="1" applyFont="1" applyFill="1" applyBorder="1" applyAlignment="1" applyProtection="1">
      <alignment horizontal="center" vertical="center"/>
      <protection hidden="1"/>
    </xf>
    <xf numFmtId="9" fontId="3" fillId="5" borderId="0" xfId="1" applyFont="1" applyFill="1" applyBorder="1" applyAlignment="1">
      <alignment horizontal="center" vertical="center"/>
    </xf>
    <xf numFmtId="9" fontId="0" fillId="5" borderId="0" xfId="1" applyFont="1" applyFill="1" applyBorder="1" applyAlignment="1">
      <alignment horizontal="center" vertical="center"/>
    </xf>
    <xf numFmtId="9" fontId="2" fillId="2" borderId="16" xfId="1" applyFont="1" applyFill="1" applyBorder="1" applyAlignment="1">
      <alignment horizontal="center" vertical="center" wrapText="1"/>
    </xf>
    <xf numFmtId="2" fontId="6" fillId="13" borderId="7" xfId="4" applyNumberFormat="1" applyFont="1" applyFill="1" applyBorder="1" applyAlignment="1" applyProtection="1">
      <alignment horizontal="right" vertical="center"/>
      <protection hidden="1"/>
    </xf>
    <xf numFmtId="2" fontId="3" fillId="0" borderId="64" xfId="4" applyNumberFormat="1" applyFont="1" applyFill="1" applyBorder="1" applyAlignment="1" applyProtection="1">
      <alignment horizontal="right" vertical="center"/>
      <protection hidden="1"/>
    </xf>
    <xf numFmtId="2" fontId="3" fillId="0" borderId="51" xfId="4" applyNumberFormat="1" applyFont="1" applyFill="1" applyBorder="1" applyAlignment="1" applyProtection="1">
      <alignment horizontal="right" vertical="center"/>
      <protection hidden="1"/>
    </xf>
    <xf numFmtId="44" fontId="2" fillId="0" borderId="0" xfId="5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2" fontId="2" fillId="2" borderId="27" xfId="0" applyNumberFormat="1" applyFont="1" applyFill="1" applyBorder="1" applyAlignment="1">
      <alignment horizontal="center" vertical="center"/>
    </xf>
    <xf numFmtId="2" fontId="2" fillId="2" borderId="2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2" fontId="6" fillId="13" borderId="28" xfId="4" applyNumberFormat="1" applyFont="1" applyFill="1" applyBorder="1" applyAlignment="1" applyProtection="1">
      <alignment horizontal="center" vertical="center"/>
      <protection hidden="1"/>
    </xf>
    <xf numFmtId="2" fontId="6" fillId="13" borderId="3" xfId="4" applyNumberFormat="1" applyFont="1" applyFill="1" applyBorder="1" applyAlignment="1" applyProtection="1">
      <alignment horizontal="center" vertical="center"/>
      <protection hidden="1"/>
    </xf>
    <xf numFmtId="9" fontId="6" fillId="13" borderId="15" xfId="1" applyFont="1" applyFill="1" applyBorder="1" applyAlignment="1" applyProtection="1">
      <alignment horizontal="center" vertical="center"/>
      <protection hidden="1"/>
    </xf>
    <xf numFmtId="2" fontId="6" fillId="13" borderId="28" xfId="0" applyNumberFormat="1" applyFont="1" applyFill="1" applyBorder="1" applyAlignment="1" applyProtection="1">
      <alignment horizontal="center" vertical="center"/>
      <protection hidden="1"/>
    </xf>
    <xf numFmtId="2" fontId="6" fillId="13" borderId="15" xfId="4" applyNumberFormat="1" applyFont="1" applyFill="1" applyBorder="1" applyAlignment="1" applyProtection="1">
      <alignment horizontal="center" vertical="center"/>
      <protection hidden="1"/>
    </xf>
    <xf numFmtId="44" fontId="6" fillId="13" borderId="7" xfId="5" applyFont="1" applyFill="1" applyBorder="1" applyAlignment="1" applyProtection="1">
      <alignment horizontal="center" vertical="center"/>
      <protection hidden="1"/>
    </xf>
    <xf numFmtId="44" fontId="6" fillId="13" borderId="8" xfId="5" applyFont="1" applyFill="1" applyBorder="1" applyAlignment="1" applyProtection="1">
      <alignment horizontal="center" vertical="center"/>
      <protection hidden="1"/>
    </xf>
    <xf numFmtId="9" fontId="6" fillId="13" borderId="27" xfId="1" applyFont="1" applyFill="1" applyBorder="1" applyAlignment="1" applyProtection="1">
      <alignment horizontal="center" vertical="center"/>
      <protection hidden="1"/>
    </xf>
    <xf numFmtId="2" fontId="6" fillId="13" borderId="7" xfId="4" applyNumberFormat="1" applyFont="1" applyFill="1" applyBorder="1" applyAlignment="1" applyProtection="1">
      <alignment horizontal="center" vertical="center"/>
      <protection hidden="1"/>
    </xf>
    <xf numFmtId="9" fontId="6" fillId="13" borderId="8" xfId="1" applyFont="1" applyFill="1" applyBorder="1" applyAlignment="1" applyProtection="1">
      <alignment horizontal="center" vertical="center"/>
      <protection hidden="1"/>
    </xf>
    <xf numFmtId="0" fontId="2" fillId="0" borderId="17" xfId="0" applyFont="1" applyBorder="1" applyAlignment="1">
      <alignment horizontal="center" vertical="center"/>
    </xf>
    <xf numFmtId="2" fontId="3" fillId="0" borderId="29" xfId="4" applyNumberFormat="1" applyFont="1" applyFill="1" applyBorder="1" applyAlignment="1" applyProtection="1">
      <alignment horizontal="center" vertical="center"/>
      <protection hidden="1"/>
    </xf>
    <xf numFmtId="2" fontId="3" fillId="0" borderId="10" xfId="4" applyNumberFormat="1" applyFont="1" applyFill="1" applyBorder="1" applyAlignment="1" applyProtection="1">
      <alignment horizontal="center" vertical="center"/>
      <protection hidden="1"/>
    </xf>
    <xf numFmtId="9" fontId="3" fillId="0" borderId="11" xfId="1" applyFont="1" applyFill="1" applyBorder="1" applyAlignment="1" applyProtection="1">
      <alignment horizontal="center" vertical="center"/>
      <protection hidden="1"/>
    </xf>
    <xf numFmtId="2" fontId="3" fillId="0" borderId="29" xfId="0" applyNumberFormat="1" applyFont="1" applyFill="1" applyBorder="1" applyAlignment="1" applyProtection="1">
      <alignment horizontal="center" vertical="center"/>
      <protection hidden="1"/>
    </xf>
    <xf numFmtId="2" fontId="3" fillId="0" borderId="11" xfId="4" applyNumberFormat="1" applyFont="1" applyFill="1" applyBorder="1" applyAlignment="1" applyProtection="1">
      <alignment horizontal="center" vertical="center"/>
      <protection hidden="1"/>
    </xf>
    <xf numFmtId="44" fontId="6" fillId="3" borderId="7" xfId="5" applyFont="1" applyFill="1" applyBorder="1" applyAlignment="1" applyProtection="1">
      <alignment horizontal="center" vertical="center"/>
      <protection hidden="1"/>
    </xf>
    <xf numFmtId="44" fontId="6" fillId="3" borderId="8" xfId="5" applyFont="1" applyFill="1" applyBorder="1" applyAlignment="1" applyProtection="1">
      <alignment horizontal="center" vertical="center"/>
      <protection hidden="1"/>
    </xf>
    <xf numFmtId="9" fontId="6" fillId="3" borderId="27" xfId="1" applyFont="1" applyFill="1" applyBorder="1" applyAlignment="1" applyProtection="1">
      <alignment horizontal="center" vertical="center"/>
      <protection hidden="1"/>
    </xf>
    <xf numFmtId="9" fontId="6" fillId="3" borderId="8" xfId="1" applyFont="1" applyFill="1" applyBorder="1" applyAlignment="1" applyProtection="1">
      <alignment horizontal="center" vertical="center"/>
      <protection hidden="1"/>
    </xf>
    <xf numFmtId="2" fontId="6" fillId="3" borderId="7" xfId="4" applyNumberFormat="1" applyFont="1" applyFill="1" applyBorder="1" applyAlignment="1" applyProtection="1">
      <alignment horizontal="center" vertical="center"/>
      <protection hidden="1"/>
    </xf>
    <xf numFmtId="0" fontId="2" fillId="3" borderId="18" xfId="0" applyFont="1" applyFill="1" applyBorder="1" applyAlignment="1">
      <alignment horizontal="center" vertical="center"/>
    </xf>
    <xf numFmtId="2" fontId="6" fillId="3" borderId="27" xfId="4" applyNumberFormat="1" applyFont="1" applyFill="1" applyBorder="1" applyAlignment="1" applyProtection="1">
      <alignment horizontal="center" vertical="center"/>
      <protection hidden="1"/>
    </xf>
    <xf numFmtId="2" fontId="6" fillId="3" borderId="27" xfId="0" applyNumberFormat="1" applyFont="1" applyFill="1" applyBorder="1" applyAlignment="1" applyProtection="1">
      <alignment horizontal="center" vertical="center"/>
      <protection hidden="1"/>
    </xf>
    <xf numFmtId="2" fontId="6" fillId="3" borderId="8" xfId="4" applyNumberFormat="1" applyFont="1" applyFill="1" applyBorder="1" applyAlignment="1" applyProtection="1">
      <alignment horizontal="center" vertical="center"/>
      <protection hidden="1"/>
    </xf>
    <xf numFmtId="0" fontId="2" fillId="3" borderId="19" xfId="0" applyFont="1" applyFill="1" applyBorder="1" applyAlignment="1">
      <alignment horizontal="center" vertical="center"/>
    </xf>
    <xf numFmtId="2" fontId="6" fillId="3" borderId="29" xfId="4" applyNumberFormat="1" applyFont="1" applyFill="1" applyBorder="1" applyAlignment="1" applyProtection="1">
      <alignment horizontal="center" vertical="center"/>
      <protection hidden="1"/>
    </xf>
    <xf numFmtId="2" fontId="6" fillId="3" borderId="10" xfId="4" applyNumberFormat="1" applyFont="1" applyFill="1" applyBorder="1" applyAlignment="1" applyProtection="1">
      <alignment horizontal="center" vertical="center"/>
      <protection hidden="1"/>
    </xf>
    <xf numFmtId="9" fontId="6" fillId="3" borderId="11" xfId="1" applyFont="1" applyFill="1" applyBorder="1" applyAlignment="1" applyProtection="1">
      <alignment horizontal="center" vertical="center"/>
      <protection hidden="1"/>
    </xf>
    <xf numFmtId="2" fontId="6" fillId="3" borderId="29" xfId="0" applyNumberFormat="1" applyFont="1" applyFill="1" applyBorder="1" applyAlignment="1" applyProtection="1">
      <alignment horizontal="center" vertical="center"/>
      <protection hidden="1"/>
    </xf>
    <xf numFmtId="2" fontId="6" fillId="3" borderId="11" xfId="4" applyNumberFormat="1" applyFont="1" applyFill="1" applyBorder="1" applyAlignment="1" applyProtection="1">
      <alignment horizontal="center" vertical="center"/>
      <protection hidden="1"/>
    </xf>
    <xf numFmtId="2" fontId="3" fillId="0" borderId="27" xfId="4" applyNumberFormat="1" applyFont="1" applyFill="1" applyBorder="1" applyAlignment="1" applyProtection="1">
      <alignment horizontal="center" vertical="center"/>
      <protection hidden="1"/>
    </xf>
    <xf numFmtId="2" fontId="3" fillId="0" borderId="7" xfId="4" applyNumberFormat="1" applyFont="1" applyFill="1" applyBorder="1" applyAlignment="1" applyProtection="1">
      <alignment horizontal="center" vertical="center"/>
      <protection hidden="1"/>
    </xf>
    <xf numFmtId="9" fontId="3" fillId="0" borderId="8" xfId="1" applyFont="1" applyFill="1" applyBorder="1" applyAlignment="1" applyProtection="1">
      <alignment horizontal="center" vertical="center"/>
      <protection hidden="1"/>
    </xf>
    <xf numFmtId="2" fontId="3" fillId="0" borderId="27" xfId="0" applyNumberFormat="1" applyFont="1" applyFill="1" applyBorder="1" applyAlignment="1" applyProtection="1">
      <alignment horizontal="center" vertical="center"/>
      <protection hidden="1"/>
    </xf>
    <xf numFmtId="2" fontId="3" fillId="0" borderId="8" xfId="4" applyNumberFormat="1" applyFont="1" applyFill="1" applyBorder="1" applyAlignment="1" applyProtection="1">
      <alignment horizontal="center" vertical="center"/>
      <protection hidden="1"/>
    </xf>
    <xf numFmtId="44" fontId="3" fillId="0" borderId="7" xfId="5" applyFont="1" applyFill="1" applyBorder="1" applyAlignment="1" applyProtection="1">
      <alignment horizontal="center" vertical="center"/>
      <protection hidden="1"/>
    </xf>
    <xf numFmtId="44" fontId="3" fillId="0" borderId="27" xfId="5" applyFont="1" applyFill="1" applyBorder="1" applyAlignment="1" applyProtection="1">
      <alignment horizontal="center" vertical="center"/>
      <protection hidden="1"/>
    </xf>
    <xf numFmtId="0" fontId="2" fillId="0" borderId="18" xfId="0" applyFont="1" applyBorder="1" applyAlignment="1">
      <alignment horizontal="center" vertical="center"/>
    </xf>
    <xf numFmtId="2" fontId="3" fillId="0" borderId="28" xfId="4" applyNumberFormat="1" applyFont="1" applyFill="1" applyBorder="1" applyAlignment="1" applyProtection="1">
      <alignment horizontal="center" vertical="center"/>
      <protection hidden="1"/>
    </xf>
    <xf numFmtId="2" fontId="3" fillId="0" borderId="3" xfId="4" applyNumberFormat="1" applyFont="1" applyFill="1" applyBorder="1" applyAlignment="1" applyProtection="1">
      <alignment horizontal="center" vertical="center"/>
      <protection hidden="1"/>
    </xf>
    <xf numFmtId="9" fontId="3" fillId="0" borderId="15" xfId="1" applyFont="1" applyFill="1" applyBorder="1" applyAlignment="1" applyProtection="1">
      <alignment horizontal="center" vertical="center"/>
      <protection hidden="1"/>
    </xf>
    <xf numFmtId="2" fontId="3" fillId="0" borderId="28" xfId="0" applyNumberFormat="1" applyFont="1" applyFill="1" applyBorder="1" applyAlignment="1" applyProtection="1">
      <alignment horizontal="center" vertical="center"/>
      <protection hidden="1"/>
    </xf>
    <xf numFmtId="2" fontId="3" fillId="0" borderId="15" xfId="4" applyNumberFormat="1" applyFont="1" applyFill="1" applyBorder="1" applyAlignment="1" applyProtection="1">
      <alignment horizontal="center" vertical="center"/>
      <protection hidden="1"/>
    </xf>
    <xf numFmtId="44" fontId="3" fillId="0" borderId="3" xfId="5" applyFont="1" applyFill="1" applyBorder="1" applyAlignment="1" applyProtection="1">
      <alignment horizontal="center" vertical="center"/>
      <protection hidden="1"/>
    </xf>
    <xf numFmtId="44" fontId="3" fillId="0" borderId="28" xfId="5" applyFont="1" applyFill="1" applyBorder="1" applyAlignment="1" applyProtection="1">
      <alignment horizontal="center" vertical="center"/>
      <protection hidden="1"/>
    </xf>
    <xf numFmtId="0" fontId="2" fillId="0" borderId="19" xfId="0" applyFont="1" applyBorder="1" applyAlignment="1">
      <alignment horizontal="center" vertical="center"/>
    </xf>
    <xf numFmtId="44" fontId="3" fillId="0" borderId="10" xfId="5" applyFont="1" applyFill="1" applyBorder="1" applyAlignment="1" applyProtection="1">
      <alignment horizontal="center" vertical="center"/>
      <protection hidden="1"/>
    </xf>
    <xf numFmtId="44" fontId="3" fillId="0" borderId="29" xfId="5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44" fontId="6" fillId="3" borderId="27" xfId="5" applyFont="1" applyFill="1" applyBorder="1" applyAlignment="1" applyProtection="1">
      <alignment horizontal="center" vertical="center"/>
      <protection hidden="1"/>
    </xf>
    <xf numFmtId="44" fontId="6" fillId="3" borderId="10" xfId="5" applyFont="1" applyFill="1" applyBorder="1" applyAlignment="1" applyProtection="1">
      <alignment horizontal="center" vertical="center"/>
      <protection hidden="1"/>
    </xf>
    <xf numFmtId="44" fontId="6" fillId="3" borderId="29" xfId="5" applyFont="1" applyFill="1" applyBorder="1" applyAlignment="1" applyProtection="1">
      <alignment horizontal="center" vertical="center"/>
      <protection hidden="1"/>
    </xf>
    <xf numFmtId="2" fontId="3" fillId="0" borderId="45" xfId="4" applyNumberFormat="1" applyFont="1" applyFill="1" applyBorder="1" applyAlignment="1" applyProtection="1">
      <alignment horizontal="center" vertical="center"/>
      <protection hidden="1"/>
    </xf>
    <xf numFmtId="2" fontId="3" fillId="0" borderId="43" xfId="4" applyNumberFormat="1" applyFont="1" applyFill="1" applyBorder="1" applyAlignment="1" applyProtection="1">
      <alignment horizontal="center" vertical="center"/>
      <protection hidden="1"/>
    </xf>
    <xf numFmtId="9" fontId="3" fillId="0" borderId="44" xfId="1" applyFont="1" applyFill="1" applyBorder="1" applyAlignment="1" applyProtection="1">
      <alignment horizontal="center" vertical="center"/>
      <protection hidden="1"/>
    </xf>
    <xf numFmtId="2" fontId="3" fillId="0" borderId="45" xfId="0" applyNumberFormat="1" applyFont="1" applyFill="1" applyBorder="1" applyAlignment="1" applyProtection="1">
      <alignment horizontal="center" vertical="center"/>
      <protection hidden="1"/>
    </xf>
    <xf numFmtId="2" fontId="3" fillId="0" borderId="44" xfId="4" applyNumberFormat="1" applyFont="1" applyFill="1" applyBorder="1" applyAlignment="1" applyProtection="1">
      <alignment horizontal="center" vertical="center"/>
      <protection hidden="1"/>
    </xf>
    <xf numFmtId="44" fontId="3" fillId="0" borderId="45" xfId="5" applyFont="1" applyFill="1" applyBorder="1" applyAlignment="1" applyProtection="1">
      <alignment horizontal="center" vertical="center"/>
      <protection hidden="1"/>
    </xf>
    <xf numFmtId="44" fontId="3" fillId="0" borderId="43" xfId="5" applyFont="1" applyFill="1" applyBorder="1" applyAlignment="1" applyProtection="1">
      <alignment horizontal="center" vertical="center"/>
      <protection hidden="1"/>
    </xf>
    <xf numFmtId="0" fontId="2" fillId="0" borderId="17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3" fillId="0" borderId="71" xfId="4" applyNumberFormat="1" applyFont="1" applyFill="1" applyBorder="1" applyAlignment="1" applyProtection="1">
      <alignment horizontal="center" vertical="center"/>
      <protection hidden="1"/>
    </xf>
    <xf numFmtId="2" fontId="3" fillId="0" borderId="72" xfId="4" applyNumberFormat="1" applyFont="1" applyFill="1" applyBorder="1" applyAlignment="1" applyProtection="1">
      <alignment horizontal="center" vertical="center"/>
      <protection hidden="1"/>
    </xf>
    <xf numFmtId="9" fontId="3" fillId="0" borderId="73" xfId="1" applyFont="1" applyFill="1" applyBorder="1" applyAlignment="1" applyProtection="1">
      <alignment horizontal="center" vertical="center"/>
      <protection hidden="1"/>
    </xf>
    <xf numFmtId="0" fontId="2" fillId="0" borderId="67" xfId="0" applyFont="1" applyFill="1" applyBorder="1" applyAlignment="1">
      <alignment horizontal="center" vertical="center"/>
    </xf>
    <xf numFmtId="2" fontId="3" fillId="0" borderId="6" xfId="4" applyNumberFormat="1" applyFont="1" applyFill="1" applyBorder="1" applyAlignment="1" applyProtection="1">
      <alignment horizontal="center" vertical="center"/>
      <protection hidden="1"/>
    </xf>
    <xf numFmtId="2" fontId="3" fillId="0" borderId="14" xfId="4" applyNumberFormat="1" applyFont="1" applyFill="1" applyBorder="1" applyAlignment="1" applyProtection="1">
      <alignment horizontal="center" vertical="center"/>
      <protection hidden="1"/>
    </xf>
    <xf numFmtId="0" fontId="2" fillId="0" borderId="68" xfId="0" applyFont="1" applyFill="1" applyBorder="1" applyAlignment="1">
      <alignment horizontal="center" vertical="center"/>
    </xf>
    <xf numFmtId="0" fontId="2" fillId="0" borderId="6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5" borderId="70" xfId="0" applyFont="1" applyFill="1" applyBorder="1" applyAlignment="1">
      <alignment horizontal="center" vertical="center"/>
    </xf>
    <xf numFmtId="2" fontId="3" fillId="0" borderId="9" xfId="4" applyNumberFormat="1" applyFont="1" applyFill="1" applyBorder="1" applyAlignment="1" applyProtection="1">
      <alignment horizontal="center" vertical="center"/>
      <protection hidden="1"/>
    </xf>
    <xf numFmtId="9" fontId="6" fillId="13" borderId="28" xfId="1" applyFont="1" applyFill="1" applyBorder="1" applyAlignment="1" applyProtection="1">
      <alignment horizontal="center" vertical="center"/>
      <protection hidden="1"/>
    </xf>
    <xf numFmtId="44" fontId="6" fillId="13" borderId="28" xfId="5" applyFont="1" applyFill="1" applyBorder="1" applyAlignment="1" applyProtection="1">
      <alignment horizontal="center" vertical="center"/>
      <protection hidden="1"/>
    </xf>
    <xf numFmtId="9" fontId="3" fillId="0" borderId="14" xfId="1" applyFont="1" applyFill="1" applyBorder="1" applyAlignment="1" applyProtection="1">
      <alignment horizontal="center" vertical="center"/>
      <protection hidden="1"/>
    </xf>
    <xf numFmtId="44" fontId="3" fillId="0" borderId="14" xfId="5" applyFont="1" applyFill="1" applyBorder="1" applyAlignment="1" applyProtection="1">
      <alignment horizontal="center" vertical="center"/>
      <protection hidden="1"/>
    </xf>
    <xf numFmtId="0" fontId="2" fillId="0" borderId="74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44" fontId="3" fillId="0" borderId="64" xfId="5" applyFont="1" applyFill="1" applyBorder="1" applyAlignment="1" applyProtection="1">
      <alignment horizontal="center" vertical="center"/>
      <protection hidden="1"/>
    </xf>
    <xf numFmtId="44" fontId="3" fillId="0" borderId="51" xfId="5" applyFont="1" applyFill="1" applyBorder="1" applyAlignment="1" applyProtection="1">
      <alignment horizontal="center" vertical="center"/>
      <protection hidden="1"/>
    </xf>
    <xf numFmtId="9" fontId="3" fillId="0" borderId="65" xfId="1" applyFont="1" applyFill="1" applyBorder="1" applyAlignment="1" applyProtection="1">
      <alignment horizontal="center" vertical="center"/>
      <protection hidden="1"/>
    </xf>
    <xf numFmtId="2" fontId="3" fillId="0" borderId="64" xfId="4" applyNumberFormat="1" applyFont="1" applyFill="1" applyBorder="1" applyAlignment="1" applyProtection="1">
      <alignment horizontal="center" vertical="center"/>
      <protection hidden="1"/>
    </xf>
    <xf numFmtId="2" fontId="3" fillId="0" borderId="51" xfId="4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2" fillId="5" borderId="0" xfId="0" applyNumberFormat="1" applyFont="1" applyFill="1" applyBorder="1" applyAlignment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44" fontId="0" fillId="0" borderId="0" xfId="5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44" fontId="8" fillId="0" borderId="0" xfId="5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44" fontId="3" fillId="0" borderId="0" xfId="5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4" fontId="3" fillId="0" borderId="0" xfId="5" applyFont="1" applyFill="1" applyBorder="1" applyAlignment="1">
      <alignment horizontal="center"/>
    </xf>
    <xf numFmtId="164" fontId="2" fillId="2" borderId="8" xfId="1" applyNumberFormat="1" applyFont="1" applyFill="1" applyBorder="1" applyAlignment="1">
      <alignment horizontal="center"/>
    </xf>
    <xf numFmtId="44" fontId="2" fillId="2" borderId="6" xfId="5" applyFont="1" applyFill="1" applyBorder="1" applyAlignment="1">
      <alignment horizontal="center"/>
    </xf>
    <xf numFmtId="44" fontId="2" fillId="2" borderId="7" xfId="5" applyFont="1" applyFill="1" applyBorder="1" applyAlignment="1">
      <alignment horizontal="center"/>
    </xf>
    <xf numFmtId="44" fontId="2" fillId="2" borderId="27" xfId="5" applyFont="1" applyFill="1" applyBorder="1" applyAlignment="1">
      <alignment horizontal="center"/>
    </xf>
    <xf numFmtId="164" fontId="2" fillId="2" borderId="24" xfId="1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2" fontId="2" fillId="2" borderId="26" xfId="0" applyNumberFormat="1" applyFont="1" applyFill="1" applyBorder="1" applyAlignment="1">
      <alignment horizontal="center" wrapText="1"/>
    </xf>
    <xf numFmtId="2" fontId="2" fillId="2" borderId="16" xfId="0" applyNumberFormat="1" applyFont="1" applyFill="1" applyBorder="1" applyAlignment="1">
      <alignment horizontal="center" wrapText="1"/>
    </xf>
    <xf numFmtId="44" fontId="2" fillId="2" borderId="12" xfId="5" applyFont="1" applyFill="1" applyBorder="1" applyAlignment="1">
      <alignment horizontal="center" wrapText="1"/>
    </xf>
    <xf numFmtId="44" fontId="2" fillId="2" borderId="5" xfId="5" applyFont="1" applyFill="1" applyBorder="1" applyAlignment="1">
      <alignment horizontal="center" wrapText="1"/>
    </xf>
    <xf numFmtId="44" fontId="2" fillId="2" borderId="26" xfId="5" applyFont="1" applyFill="1" applyBorder="1" applyAlignment="1">
      <alignment horizontal="center" wrapText="1"/>
    </xf>
    <xf numFmtId="0" fontId="6" fillId="13" borderId="1" xfId="0" applyFont="1" applyFill="1" applyBorder="1" applyAlignment="1">
      <alignment horizontal="center"/>
    </xf>
    <xf numFmtId="2" fontId="6" fillId="13" borderId="28" xfId="4" applyNumberFormat="1" applyFont="1" applyFill="1" applyBorder="1" applyAlignment="1" applyProtection="1">
      <alignment horizontal="center"/>
      <protection hidden="1"/>
    </xf>
    <xf numFmtId="2" fontId="6" fillId="13" borderId="28" xfId="0" applyNumberFormat="1" applyFont="1" applyFill="1" applyBorder="1" applyAlignment="1" applyProtection="1">
      <alignment horizontal="center"/>
      <protection hidden="1"/>
    </xf>
    <xf numFmtId="2" fontId="6" fillId="13" borderId="15" xfId="4" applyNumberFormat="1" applyFont="1" applyFill="1" applyBorder="1" applyAlignment="1" applyProtection="1">
      <alignment horizontal="center"/>
      <protection hidden="1"/>
    </xf>
    <xf numFmtId="44" fontId="6" fillId="13" borderId="7" xfId="5" applyFont="1" applyFill="1" applyBorder="1" applyAlignment="1" applyProtection="1">
      <alignment horizontal="center"/>
      <protection hidden="1"/>
    </xf>
    <xf numFmtId="44" fontId="6" fillId="13" borderId="8" xfId="5" applyFont="1" applyFill="1" applyBorder="1" applyAlignment="1" applyProtection="1">
      <alignment horizontal="center"/>
      <protection hidden="1"/>
    </xf>
    <xf numFmtId="0" fontId="1" fillId="4" borderId="36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2" fontId="3" fillId="0" borderId="29" xfId="0" applyNumberFormat="1" applyFont="1" applyFill="1" applyBorder="1" applyAlignment="1" applyProtection="1">
      <alignment horizontal="center"/>
      <protection hidden="1"/>
    </xf>
    <xf numFmtId="2" fontId="3" fillId="0" borderId="11" xfId="4" applyNumberFormat="1" applyFont="1" applyFill="1" applyBorder="1" applyAlignment="1" applyProtection="1">
      <alignment horizontal="center"/>
      <protection hidden="1"/>
    </xf>
    <xf numFmtId="44" fontId="6" fillId="3" borderId="7" xfId="5" applyFont="1" applyFill="1" applyBorder="1" applyAlignment="1" applyProtection="1">
      <alignment horizontal="center"/>
      <protection hidden="1"/>
    </xf>
    <xf numFmtId="44" fontId="6" fillId="3" borderId="8" xfId="5" applyFont="1" applyFill="1" applyBorder="1" applyAlignment="1" applyProtection="1">
      <alignment horizontal="center"/>
      <protection hidden="1"/>
    </xf>
    <xf numFmtId="0" fontId="1" fillId="4" borderId="49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2" fontId="6" fillId="3" borderId="27" xfId="0" applyNumberFormat="1" applyFont="1" applyFill="1" applyBorder="1" applyAlignment="1" applyProtection="1">
      <alignment horizontal="center"/>
      <protection hidden="1"/>
    </xf>
    <xf numFmtId="2" fontId="6" fillId="3" borderId="8" xfId="4" applyNumberFormat="1" applyFont="1" applyFill="1" applyBorder="1" applyAlignment="1" applyProtection="1">
      <alignment horizontal="center"/>
      <protection hidden="1"/>
    </xf>
    <xf numFmtId="0" fontId="1" fillId="4" borderId="21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2" fontId="6" fillId="3" borderId="29" xfId="0" applyNumberFormat="1" applyFont="1" applyFill="1" applyBorder="1" applyAlignment="1" applyProtection="1">
      <alignment horizontal="center"/>
      <protection hidden="1"/>
    </xf>
    <xf numFmtId="2" fontId="6" fillId="3" borderId="11" xfId="4" applyNumberFormat="1" applyFont="1" applyFill="1" applyBorder="1" applyAlignment="1" applyProtection="1">
      <alignment horizontal="center"/>
      <protection hidden="1"/>
    </xf>
    <xf numFmtId="2" fontId="3" fillId="0" borderId="27" xfId="0" applyNumberFormat="1" applyFont="1" applyFill="1" applyBorder="1" applyAlignment="1" applyProtection="1">
      <alignment horizontal="center"/>
      <protection hidden="1"/>
    </xf>
    <xf numFmtId="2" fontId="3" fillId="0" borderId="8" xfId="4" applyNumberFormat="1" applyFont="1" applyFill="1" applyBorder="1" applyAlignment="1" applyProtection="1">
      <alignment horizontal="center"/>
      <protection hidden="1"/>
    </xf>
    <xf numFmtId="44" fontId="3" fillId="0" borderId="7" xfId="5" applyFont="1" applyFill="1" applyBorder="1" applyAlignment="1" applyProtection="1">
      <alignment horizontal="center"/>
      <protection hidden="1"/>
    </xf>
    <xf numFmtId="44" fontId="3" fillId="0" borderId="27" xfId="5" applyFont="1" applyFill="1" applyBorder="1" applyAlignment="1" applyProtection="1">
      <alignment horizontal="center"/>
      <protection hidden="1"/>
    </xf>
    <xf numFmtId="0" fontId="2" fillId="0" borderId="18" xfId="0" applyFont="1" applyBorder="1" applyAlignment="1">
      <alignment horizontal="center"/>
    </xf>
    <xf numFmtId="2" fontId="3" fillId="0" borderId="28" xfId="0" applyNumberFormat="1" applyFont="1" applyFill="1" applyBorder="1" applyAlignment="1" applyProtection="1">
      <alignment horizontal="center"/>
      <protection hidden="1"/>
    </xf>
    <xf numFmtId="2" fontId="3" fillId="0" borderId="15" xfId="4" applyNumberFormat="1" applyFont="1" applyFill="1" applyBorder="1" applyAlignment="1" applyProtection="1">
      <alignment horizontal="center"/>
      <protection hidden="1"/>
    </xf>
    <xf numFmtId="44" fontId="3" fillId="0" borderId="3" xfId="5" applyFont="1" applyFill="1" applyBorder="1" applyAlignment="1" applyProtection="1">
      <alignment horizontal="center"/>
      <protection hidden="1"/>
    </xf>
    <xf numFmtId="44" fontId="3" fillId="0" borderId="28" xfId="5" applyFont="1" applyFill="1" applyBorder="1" applyAlignment="1" applyProtection="1">
      <alignment horizontal="center"/>
      <protection hidden="1"/>
    </xf>
    <xf numFmtId="0" fontId="2" fillId="0" borderId="19" xfId="0" applyFont="1" applyBorder="1" applyAlignment="1">
      <alignment horizontal="center"/>
    </xf>
    <xf numFmtId="44" fontId="3" fillId="0" borderId="10" xfId="5" applyFont="1" applyFill="1" applyBorder="1" applyAlignment="1" applyProtection="1">
      <alignment horizontal="center"/>
      <protection hidden="1"/>
    </xf>
    <xf numFmtId="44" fontId="3" fillId="0" borderId="29" xfId="5" applyFont="1" applyFill="1" applyBorder="1" applyAlignment="1" applyProtection="1">
      <alignment horizontal="center"/>
      <protection hidden="1"/>
    </xf>
    <xf numFmtId="0" fontId="1" fillId="4" borderId="36" xfId="0" applyFont="1" applyFill="1" applyBorder="1" applyAlignment="1">
      <alignment horizontal="center" wrapText="1"/>
    </xf>
    <xf numFmtId="0" fontId="1" fillId="4" borderId="49" xfId="0" applyFont="1" applyFill="1" applyBorder="1" applyAlignment="1">
      <alignment horizontal="center" wrapText="1"/>
    </xf>
    <xf numFmtId="0" fontId="1" fillId="4" borderId="2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44" fontId="6" fillId="3" borderId="27" xfId="5" applyFont="1" applyFill="1" applyBorder="1" applyAlignment="1" applyProtection="1">
      <alignment horizontal="center"/>
      <protection hidden="1"/>
    </xf>
    <xf numFmtId="44" fontId="6" fillId="3" borderId="10" xfId="5" applyFont="1" applyFill="1" applyBorder="1" applyAlignment="1" applyProtection="1">
      <alignment horizontal="center"/>
      <protection hidden="1"/>
    </xf>
    <xf numFmtId="44" fontId="6" fillId="3" borderId="29" xfId="5" applyFont="1" applyFill="1" applyBorder="1" applyAlignment="1" applyProtection="1">
      <alignment horizontal="center"/>
      <protection hidden="1"/>
    </xf>
    <xf numFmtId="2" fontId="3" fillId="0" borderId="45" xfId="0" applyNumberFormat="1" applyFont="1" applyFill="1" applyBorder="1" applyAlignment="1" applyProtection="1">
      <alignment horizontal="center"/>
      <protection hidden="1"/>
    </xf>
    <xf numFmtId="2" fontId="3" fillId="0" borderId="44" xfId="4" applyNumberFormat="1" applyFont="1" applyFill="1" applyBorder="1" applyAlignment="1" applyProtection="1">
      <alignment horizontal="center"/>
      <protection hidden="1"/>
    </xf>
    <xf numFmtId="44" fontId="3" fillId="0" borderId="45" xfId="5" applyFont="1" applyFill="1" applyBorder="1" applyAlignment="1" applyProtection="1">
      <alignment horizontal="center"/>
      <protection hidden="1"/>
    </xf>
    <xf numFmtId="44" fontId="3" fillId="0" borderId="43" xfId="5" applyFont="1" applyFill="1" applyBorder="1" applyAlignment="1" applyProtection="1">
      <alignment horizontal="center"/>
      <protection hidden="1"/>
    </xf>
    <xf numFmtId="0" fontId="2" fillId="0" borderId="17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7" xfId="0" applyFont="1" applyFill="1" applyBorder="1" applyAlignment="1">
      <alignment horizontal="center"/>
    </xf>
    <xf numFmtId="2" fontId="3" fillId="0" borderId="14" xfId="4" applyNumberFormat="1" applyFont="1" applyFill="1" applyBorder="1" applyAlignment="1" applyProtection="1">
      <alignment horizontal="center"/>
      <protection hidden="1"/>
    </xf>
    <xf numFmtId="0" fontId="2" fillId="0" borderId="68" xfId="0" applyFont="1" applyFill="1" applyBorder="1" applyAlignment="1">
      <alignment horizontal="center"/>
    </xf>
    <xf numFmtId="0" fontId="2" fillId="0" borderId="69" xfId="0" applyFont="1" applyFill="1" applyBorder="1" applyAlignment="1">
      <alignment horizontal="center"/>
    </xf>
    <xf numFmtId="0" fontId="1" fillId="4" borderId="6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5" borderId="70" xfId="0" applyFont="1" applyFill="1" applyBorder="1" applyAlignment="1">
      <alignment horizontal="center"/>
    </xf>
    <xf numFmtId="44" fontId="6" fillId="13" borderId="28" xfId="5" applyFont="1" applyFill="1" applyBorder="1" applyAlignment="1" applyProtection="1">
      <alignment horizontal="center"/>
      <protection hidden="1"/>
    </xf>
    <xf numFmtId="44" fontId="3" fillId="0" borderId="14" xfId="5" applyFont="1" applyFill="1" applyBorder="1" applyAlignment="1" applyProtection="1">
      <alignment horizontal="center"/>
      <protection hidden="1"/>
    </xf>
    <xf numFmtId="0" fontId="2" fillId="0" borderId="74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1" fillId="4" borderId="70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/>
    </xf>
    <xf numFmtId="44" fontId="3" fillId="0" borderId="64" xfId="5" applyFont="1" applyFill="1" applyBorder="1" applyAlignment="1" applyProtection="1">
      <alignment horizontal="center"/>
      <protection hidden="1"/>
    </xf>
    <xf numFmtId="44" fontId="3" fillId="0" borderId="51" xfId="5" applyFont="1" applyFill="1" applyBorder="1" applyAlignment="1" applyProtection="1">
      <alignment horizontal="center"/>
      <protection hidden="1"/>
    </xf>
    <xf numFmtId="0" fontId="1" fillId="5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44" fontId="3" fillId="0" borderId="0" xfId="5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2" fontId="0" fillId="5" borderId="0" xfId="0" applyNumberFormat="1" applyFont="1" applyFill="1" applyBorder="1" applyAlignment="1" applyProtection="1">
      <alignment horizontal="center"/>
      <protection hidden="1"/>
    </xf>
    <xf numFmtId="44" fontId="0" fillId="5" borderId="0" xfId="5" applyFont="1" applyFill="1" applyBorder="1" applyAlignment="1" applyProtection="1">
      <alignment horizontal="center"/>
      <protection hidden="1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 wrapText="1"/>
    </xf>
    <xf numFmtId="0" fontId="2" fillId="5" borderId="0" xfId="0" applyNumberFormat="1" applyFont="1" applyFill="1" applyBorder="1" applyAlignment="1">
      <alignment horizontal="center"/>
    </xf>
    <xf numFmtId="2" fontId="3" fillId="5" borderId="0" xfId="0" applyNumberFormat="1" applyFont="1" applyFill="1" applyBorder="1" applyAlignment="1">
      <alignment horizontal="center"/>
    </xf>
    <xf numFmtId="44" fontId="3" fillId="5" borderId="0" xfId="5" applyFont="1" applyFill="1" applyBorder="1" applyAlignment="1">
      <alignment horizontal="center"/>
    </xf>
    <xf numFmtId="2" fontId="0" fillId="5" borderId="0" xfId="0" applyNumberFormat="1" applyFill="1" applyBorder="1" applyAlignment="1">
      <alignment horizontal="center"/>
    </xf>
    <xf numFmtId="44" fontId="0" fillId="5" borderId="0" xfId="5" applyFont="1" applyFill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0" fontId="2" fillId="2" borderId="27" xfId="0" applyNumberFormat="1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164" fontId="2" fillId="2" borderId="13" xfId="1" applyNumberFormat="1" applyFont="1" applyFill="1" applyBorder="1" applyAlignment="1">
      <alignment horizont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6" fillId="13" borderId="15" xfId="1" applyNumberFormat="1" applyFont="1" applyFill="1" applyBorder="1" applyAlignment="1" applyProtection="1">
      <alignment horizontal="center"/>
      <protection hidden="1"/>
    </xf>
    <xf numFmtId="164" fontId="6" fillId="13" borderId="27" xfId="1" applyNumberFormat="1" applyFont="1" applyFill="1" applyBorder="1" applyAlignment="1" applyProtection="1">
      <alignment horizontal="center"/>
      <protection hidden="1"/>
    </xf>
    <xf numFmtId="164" fontId="6" fillId="13" borderId="8" xfId="1" applyNumberFormat="1" applyFont="1" applyFill="1" applyBorder="1" applyAlignment="1" applyProtection="1">
      <alignment horizontal="center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4" fontId="6" fillId="3" borderId="27" xfId="1" applyNumberFormat="1" applyFont="1" applyFill="1" applyBorder="1" applyAlignment="1" applyProtection="1">
      <alignment horizontal="center"/>
      <protection hidden="1"/>
    </xf>
    <xf numFmtId="164" fontId="6" fillId="3" borderId="8" xfId="1" applyNumberFormat="1" applyFont="1" applyFill="1" applyBorder="1" applyAlignment="1" applyProtection="1">
      <alignment horizontal="center"/>
      <protection hidden="1"/>
    </xf>
    <xf numFmtId="164" fontId="6" fillId="3" borderId="11" xfId="1" applyNumberFormat="1" applyFont="1" applyFill="1" applyBorder="1" applyAlignment="1" applyProtection="1">
      <alignment horizontal="center"/>
      <protection hidden="1"/>
    </xf>
    <xf numFmtId="164" fontId="3" fillId="0" borderId="8" xfId="1" applyNumberFormat="1" applyFont="1" applyFill="1" applyBorder="1" applyAlignment="1" applyProtection="1">
      <alignment horizontal="center"/>
      <protection hidden="1"/>
    </xf>
    <xf numFmtId="164" fontId="3" fillId="0" borderId="15" xfId="1" applyNumberFormat="1" applyFont="1" applyFill="1" applyBorder="1" applyAlignment="1" applyProtection="1">
      <alignment horizontal="center"/>
      <protection hidden="1"/>
    </xf>
    <xf numFmtId="164" fontId="3" fillId="0" borderId="44" xfId="1" applyNumberFormat="1" applyFont="1" applyFill="1" applyBorder="1" applyAlignment="1" applyProtection="1">
      <alignment horizontal="center"/>
      <protection hidden="1"/>
    </xf>
    <xf numFmtId="164" fontId="3" fillId="0" borderId="73" xfId="1" applyNumberFormat="1" applyFont="1" applyFill="1" applyBorder="1" applyAlignment="1" applyProtection="1">
      <alignment horizontal="center"/>
      <protection hidden="1"/>
    </xf>
    <xf numFmtId="164" fontId="6" fillId="13" borderId="28" xfId="1" applyNumberFormat="1" applyFont="1" applyFill="1" applyBorder="1" applyAlignment="1" applyProtection="1">
      <alignment horizontal="center"/>
      <protection hidden="1"/>
    </xf>
    <xf numFmtId="164" fontId="3" fillId="0" borderId="14" xfId="1" applyNumberFormat="1" applyFont="1" applyFill="1" applyBorder="1" applyAlignment="1" applyProtection="1">
      <alignment horizontal="center"/>
      <protection hidden="1"/>
    </xf>
    <xf numFmtId="164" fontId="3" fillId="0" borderId="65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>
      <alignment horizontal="center"/>
    </xf>
    <xf numFmtId="2" fontId="6" fillId="13" borderId="28" xfId="1" applyNumberFormat="1" applyFont="1" applyFill="1" applyBorder="1" applyAlignment="1" applyProtection="1">
      <alignment horizontal="center"/>
      <protection hidden="1"/>
    </xf>
    <xf numFmtId="2" fontId="3" fillId="0" borderId="14" xfId="1" applyNumberFormat="1" applyFont="1" applyFill="1" applyBorder="1" applyAlignment="1" applyProtection="1">
      <alignment horizontal="center"/>
      <protection hidden="1"/>
    </xf>
    <xf numFmtId="164" fontId="0" fillId="5" borderId="0" xfId="1" applyNumberFormat="1" applyFont="1" applyFill="1" applyBorder="1" applyAlignment="1" applyProtection="1">
      <alignment horizontal="center"/>
      <protection hidden="1"/>
    </xf>
    <xf numFmtId="164" fontId="3" fillId="5" borderId="0" xfId="1" applyNumberFormat="1" applyFont="1" applyFill="1" applyBorder="1" applyAlignment="1">
      <alignment horizontal="center"/>
    </xf>
    <xf numFmtId="164" fontId="0" fillId="5" borderId="0" xfId="1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8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12" xfId="4" applyNumberFormat="1" applyFont="1" applyFill="1" applyBorder="1" applyAlignment="1">
      <alignment horizontal="center" wrapText="1"/>
    </xf>
    <xf numFmtId="1" fontId="6" fillId="13" borderId="28" xfId="4" applyNumberFormat="1" applyFont="1" applyFill="1" applyBorder="1" applyAlignment="1" applyProtection="1">
      <alignment horizontal="center"/>
      <protection hidden="1"/>
    </xf>
    <xf numFmtId="1" fontId="3" fillId="0" borderId="29" xfId="4" applyNumberFormat="1" applyFont="1" applyFill="1" applyBorder="1" applyAlignment="1" applyProtection="1">
      <alignment horizontal="center"/>
      <protection hidden="1"/>
    </xf>
    <xf numFmtId="1" fontId="6" fillId="3" borderId="27" xfId="4" applyNumberFormat="1" applyFont="1" applyFill="1" applyBorder="1" applyAlignment="1" applyProtection="1">
      <alignment horizontal="center"/>
      <protection hidden="1"/>
    </xf>
    <xf numFmtId="1" fontId="6" fillId="3" borderId="29" xfId="4" applyNumberFormat="1" applyFont="1" applyFill="1" applyBorder="1" applyAlignment="1" applyProtection="1">
      <alignment horizontal="center"/>
      <protection hidden="1"/>
    </xf>
    <xf numFmtId="1" fontId="3" fillId="0" borderId="27" xfId="4" applyNumberFormat="1" applyFont="1" applyFill="1" applyBorder="1" applyAlignment="1" applyProtection="1">
      <alignment horizontal="center"/>
      <protection hidden="1"/>
    </xf>
    <xf numFmtId="1" fontId="3" fillId="0" borderId="28" xfId="4" applyNumberFormat="1" applyFont="1" applyFill="1" applyBorder="1" applyAlignment="1" applyProtection="1">
      <alignment horizontal="center"/>
      <protection hidden="1"/>
    </xf>
    <xf numFmtId="1" fontId="3" fillId="0" borderId="45" xfId="4" applyNumberFormat="1" applyFont="1" applyFill="1" applyBorder="1" applyAlignment="1" applyProtection="1">
      <alignment horizontal="center"/>
      <protection hidden="1"/>
    </xf>
    <xf numFmtId="1" fontId="3" fillId="0" borderId="71" xfId="4" applyNumberFormat="1" applyFont="1" applyFill="1" applyBorder="1" applyAlignment="1" applyProtection="1">
      <alignment horizontal="center"/>
      <protection hidden="1"/>
    </xf>
    <xf numFmtId="1" fontId="3" fillId="0" borderId="6" xfId="4" applyNumberFormat="1" applyFont="1" applyFill="1" applyBorder="1" applyAlignment="1" applyProtection="1">
      <alignment horizontal="center"/>
      <protection hidden="1"/>
    </xf>
    <xf numFmtId="1" fontId="3" fillId="0" borderId="14" xfId="4" applyNumberFormat="1" applyFont="1" applyFill="1" applyBorder="1" applyAlignment="1" applyProtection="1">
      <alignment horizontal="center"/>
      <protection hidden="1"/>
    </xf>
    <xf numFmtId="1" fontId="3" fillId="0" borderId="9" xfId="4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/>
      <protection hidden="1"/>
    </xf>
    <xf numFmtId="1" fontId="6" fillId="13" borderId="28" xfId="1" applyNumberFormat="1" applyFont="1" applyFill="1" applyBorder="1" applyAlignment="1" applyProtection="1">
      <alignment horizontal="center"/>
      <protection hidden="1"/>
    </xf>
    <xf numFmtId="1" fontId="3" fillId="0" borderId="14" xfId="1" applyNumberFormat="1" applyFont="1" applyFill="1" applyBorder="1" applyAlignment="1" applyProtection="1">
      <alignment horizontal="center"/>
      <protection hidden="1"/>
    </xf>
    <xf numFmtId="1" fontId="0" fillId="5" borderId="0" xfId="0" applyNumberFormat="1" applyFont="1" applyFill="1" applyBorder="1" applyAlignment="1" applyProtection="1">
      <alignment horizontal="center"/>
      <protection hidden="1"/>
    </xf>
    <xf numFmtId="1" fontId="3" fillId="5" borderId="0" xfId="0" applyNumberFormat="1" applyFont="1" applyFill="1" applyBorder="1" applyAlignment="1" applyProtection="1">
      <alignment horizontal="center"/>
      <protection hidden="1"/>
    </xf>
    <xf numFmtId="1" fontId="0" fillId="5" borderId="0" xfId="0" applyNumberForma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5" xfId="4" applyNumberFormat="1" applyFont="1" applyFill="1" applyBorder="1" applyAlignment="1">
      <alignment horizontal="center" wrapText="1"/>
    </xf>
    <xf numFmtId="1" fontId="6" fillId="13" borderId="3" xfId="4" applyNumberFormat="1" applyFont="1" applyFill="1" applyBorder="1" applyAlignment="1" applyProtection="1">
      <alignment horizontal="center"/>
      <protection hidden="1"/>
    </xf>
    <xf numFmtId="1" fontId="3" fillId="0" borderId="10" xfId="4" applyNumberFormat="1" applyFont="1" applyFill="1" applyBorder="1" applyAlignment="1" applyProtection="1">
      <alignment horizontal="center"/>
      <protection hidden="1"/>
    </xf>
    <xf numFmtId="1" fontId="6" fillId="3" borderId="7" xfId="4" applyNumberFormat="1" applyFont="1" applyFill="1" applyBorder="1" applyAlignment="1" applyProtection="1">
      <alignment horizontal="center"/>
      <protection hidden="1"/>
    </xf>
    <xf numFmtId="1" fontId="6" fillId="3" borderId="10" xfId="4" applyNumberFormat="1" applyFont="1" applyFill="1" applyBorder="1" applyAlignment="1" applyProtection="1">
      <alignment horizontal="center"/>
      <protection hidden="1"/>
    </xf>
    <xf numFmtId="1" fontId="3" fillId="0" borderId="7" xfId="4" applyNumberFormat="1" applyFont="1" applyFill="1" applyBorder="1" applyAlignment="1" applyProtection="1">
      <alignment horizontal="center"/>
      <protection hidden="1"/>
    </xf>
    <xf numFmtId="1" fontId="3" fillId="0" borderId="3" xfId="4" applyNumberFormat="1" applyFont="1" applyFill="1" applyBorder="1" applyAlignment="1" applyProtection="1">
      <alignment horizontal="center"/>
      <protection hidden="1"/>
    </xf>
    <xf numFmtId="1" fontId="3" fillId="0" borderId="43" xfId="4" applyNumberFormat="1" applyFont="1" applyFill="1" applyBorder="1" applyAlignment="1" applyProtection="1">
      <alignment horizontal="center"/>
      <protection hidden="1"/>
    </xf>
    <xf numFmtId="1" fontId="3" fillId="0" borderId="72" xfId="4" applyNumberFormat="1" applyFont="1" applyFill="1" applyBorder="1" applyAlignment="1" applyProtection="1">
      <alignment horizontal="center"/>
      <protection hidden="1"/>
    </xf>
    <xf numFmtId="1" fontId="2" fillId="2" borderId="12" xfId="0" applyNumberFormat="1" applyFont="1" applyFill="1" applyBorder="1" applyAlignment="1">
      <alignment horizontal="center" wrapText="1"/>
    </xf>
    <xf numFmtId="1" fontId="6" fillId="13" borderId="7" xfId="4" applyNumberFormat="1" applyFont="1" applyFill="1" applyBorder="1" applyAlignment="1" applyProtection="1">
      <alignment horizontal="center"/>
      <protection hidden="1"/>
    </xf>
    <xf numFmtId="1" fontId="3" fillId="0" borderId="64" xfId="4" applyNumberFormat="1" applyFont="1" applyFill="1" applyBorder="1" applyAlignment="1" applyProtection="1">
      <alignment horizontal="center"/>
      <protection hidden="1"/>
    </xf>
    <xf numFmtId="1" fontId="2" fillId="2" borderId="5" xfId="0" applyNumberFormat="1" applyFont="1" applyFill="1" applyBorder="1" applyAlignment="1">
      <alignment horizontal="center" wrapText="1"/>
    </xf>
    <xf numFmtId="1" fontId="3" fillId="0" borderId="51" xfId="4" applyNumberFormat="1" applyFont="1" applyFill="1" applyBorder="1" applyAlignment="1" applyProtection="1">
      <alignment horizontal="center"/>
      <protection hidden="1"/>
    </xf>
    <xf numFmtId="2" fontId="3" fillId="0" borderId="76" xfId="4" applyNumberFormat="1" applyFont="1" applyFill="1" applyBorder="1" applyAlignment="1" applyProtection="1">
      <alignment vertical="center"/>
      <protection hidden="1"/>
    </xf>
    <xf numFmtId="2" fontId="3" fillId="0" borderId="51" xfId="4" applyNumberFormat="1" applyFont="1" applyFill="1" applyBorder="1" applyAlignment="1" applyProtection="1">
      <alignment vertical="center"/>
      <protection hidden="1"/>
    </xf>
    <xf numFmtId="2" fontId="3" fillId="0" borderId="65" xfId="4" applyNumberFormat="1" applyFont="1" applyFill="1" applyBorder="1" applyAlignment="1" applyProtection="1">
      <alignment vertical="center"/>
      <protection hidden="1"/>
    </xf>
    <xf numFmtId="2" fontId="6" fillId="13" borderId="7" xfId="4" applyNumberFormat="1" applyFont="1" applyFill="1" applyBorder="1" applyAlignment="1" applyProtection="1">
      <alignment vertical="center"/>
      <protection hidden="1"/>
    </xf>
    <xf numFmtId="2" fontId="3" fillId="0" borderId="64" xfId="4" applyNumberFormat="1" applyFont="1" applyFill="1" applyBorder="1" applyAlignment="1" applyProtection="1">
      <alignment vertical="center"/>
      <protection hidden="1"/>
    </xf>
    <xf numFmtId="2" fontId="6" fillId="3" borderId="11" xfId="5" applyNumberFormat="1" applyFont="1" applyFill="1" applyBorder="1" applyAlignment="1" applyProtection="1">
      <alignment vertical="center"/>
      <protection hidden="1"/>
    </xf>
  </cellXfs>
  <cellStyles count="8">
    <cellStyle name="Comma" xfId="4" builtinId="3"/>
    <cellStyle name="Currency" xfId="5" builtinId="4"/>
    <cellStyle name="Hyperlink" xfId="3" builtinId="8"/>
    <cellStyle name="Normal" xfId="0" builtinId="0"/>
    <cellStyle name="Normal 2" xfId="2" xr:uid="{00000000-0005-0000-0000-000004000000}"/>
    <cellStyle name="Normal 2 2" xfId="7" xr:uid="{65410D06-8F38-4D7F-A678-0D1F9DC03623}"/>
    <cellStyle name="Normal 3" xfId="6" xr:uid="{D47C70B7-762A-41B9-B0AF-B8698C35BF22}"/>
    <cellStyle name="Percent" xfId="1" builtinId="5"/>
  </cellStyles>
  <dxfs count="91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FDD900"/>
      <color rgb="FFCCFF33"/>
      <color rgb="FFFFCCFF"/>
      <color rgb="FFC9DD03"/>
      <color rgb="FFCC9900"/>
      <color rgb="FF66FF33"/>
      <color rgb="FFCC00FF"/>
      <color rgb="FFE6FC10"/>
      <color rgb="FFCC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228990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6080405B-A10B-40F0-B5B1-5B65598BA395}"/>
            </a:ext>
          </a:extLst>
        </xdr:cNvPr>
        <xdr:cNvSpPr/>
      </xdr:nvSpPr>
      <xdr:spPr>
        <a:xfrm>
          <a:off x="0" y="0"/>
          <a:ext cx="7340990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Enhanced Milk - Attribute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739969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1EC33D98-DC6F-413B-A945-997650406E43}"/>
            </a:ext>
          </a:extLst>
        </xdr:cNvPr>
        <xdr:cNvSpPr/>
      </xdr:nvSpPr>
      <xdr:spPr>
        <a:xfrm>
          <a:off x="0" y="0"/>
          <a:ext cx="6898834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Custom Traditional vs Value Added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743779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701F5858-629F-439B-8292-561E782C0716}"/>
            </a:ext>
          </a:extLst>
        </xdr:cNvPr>
        <xdr:cNvSpPr/>
      </xdr:nvSpPr>
      <xdr:spPr>
        <a:xfrm>
          <a:off x="0" y="0"/>
          <a:ext cx="6632134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Custom Filtration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77612</xdr:colOff>
      <xdr:row>0</xdr:row>
      <xdr:rowOff>56445</xdr:rowOff>
    </xdr:from>
    <xdr:to>
      <xdr:col>2</xdr:col>
      <xdr:colOff>437380</xdr:colOff>
      <xdr:row>8</xdr:row>
      <xdr:rowOff>155222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389B22-9E9D-4C05-88F2-9AFA57133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12" y="56445"/>
          <a:ext cx="4120944" cy="169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33"/>
  </sheetPr>
  <dimension ref="A1:M205"/>
  <sheetViews>
    <sheetView topLeftCell="A74" zoomScale="85" zoomScaleNormal="85" workbookViewId="0">
      <selection activeCell="Q127" sqref="Q127"/>
    </sheetView>
  </sheetViews>
  <sheetFormatPr defaultRowHeight="14.4"/>
  <cols>
    <col min="1" max="1" width="31" bestFit="1" customWidth="1"/>
    <col min="2" max="2" width="52.21875" bestFit="1" customWidth="1"/>
    <col min="3" max="3" width="12.44140625" style="95" bestFit="1" customWidth="1"/>
    <col min="4" max="4" width="10.77734375" style="95" bestFit="1" customWidth="1"/>
    <col min="5" max="5" width="9.21875" style="95"/>
    <col min="6" max="6" width="13.77734375" style="95" bestFit="1" customWidth="1"/>
    <col min="7" max="7" width="12.77734375" style="95" bestFit="1" customWidth="1"/>
    <col min="8" max="8" width="9.21875" style="95"/>
    <col min="9" max="9" width="7.77734375" style="95" bestFit="1" customWidth="1"/>
    <col min="10" max="10" width="7.5546875" style="95" bestFit="1" customWidth="1"/>
  </cols>
  <sheetData>
    <row r="1" spans="1:10" ht="15" customHeight="1">
      <c r="A1" s="379" t="s">
        <v>1</v>
      </c>
      <c r="B1" s="379" t="s">
        <v>0</v>
      </c>
      <c r="C1" s="379" t="s">
        <v>69</v>
      </c>
      <c r="D1" s="379"/>
      <c r="E1" s="379"/>
      <c r="F1" s="379"/>
      <c r="G1" s="379"/>
      <c r="H1" s="379"/>
      <c r="I1" s="379"/>
      <c r="J1" s="379"/>
    </row>
    <row r="2" spans="1:10" ht="15" customHeight="1">
      <c r="A2" s="380"/>
      <c r="B2" s="380"/>
      <c r="C2" s="379" t="s">
        <v>3</v>
      </c>
      <c r="D2" s="379"/>
      <c r="E2" s="379"/>
      <c r="F2" s="379" t="s">
        <v>6</v>
      </c>
      <c r="G2" s="379"/>
      <c r="H2" s="379"/>
      <c r="I2" s="379" t="s">
        <v>11</v>
      </c>
      <c r="J2" s="379"/>
    </row>
    <row r="3" spans="1:10" ht="28.8">
      <c r="A3" s="380"/>
      <c r="B3" s="380"/>
      <c r="C3" s="83" t="s">
        <v>8</v>
      </c>
      <c r="D3" s="83" t="s">
        <v>9</v>
      </c>
      <c r="E3" s="83" t="s">
        <v>10</v>
      </c>
      <c r="F3" s="83" t="s">
        <v>8</v>
      </c>
      <c r="G3" s="83" t="s">
        <v>9</v>
      </c>
      <c r="H3" s="83" t="s">
        <v>10</v>
      </c>
      <c r="I3" s="83" t="s">
        <v>8</v>
      </c>
      <c r="J3" s="83" t="s">
        <v>9</v>
      </c>
    </row>
    <row r="4" spans="1:10">
      <c r="A4" s="378" t="s">
        <v>129</v>
      </c>
      <c r="B4" s="233" t="s">
        <v>481</v>
      </c>
      <c r="C4" s="226">
        <v>27058448.723644748</v>
      </c>
      <c r="D4" s="226">
        <v>75011.235378433019</v>
      </c>
      <c r="E4" s="227">
        <v>2.7798991663331063E-3</v>
      </c>
      <c r="F4" s="228">
        <v>170593750.32936737</v>
      </c>
      <c r="G4" s="228">
        <v>4075494.1034211516</v>
      </c>
      <c r="H4" s="227">
        <v>2.4474758478680997E-2</v>
      </c>
      <c r="I4" s="229">
        <v>78.048435024229093</v>
      </c>
      <c r="J4" s="229">
        <v>-1.3296835343108597</v>
      </c>
    </row>
    <row r="5" spans="1:10">
      <c r="A5" s="378"/>
      <c r="B5" s="234" t="s">
        <v>482</v>
      </c>
      <c r="C5" s="237">
        <v>46763935.016725563</v>
      </c>
      <c r="D5" s="237">
        <v>569587.78977557272</v>
      </c>
      <c r="E5" s="230">
        <v>1.2330248698552291E-2</v>
      </c>
      <c r="F5" s="231">
        <v>202680333.72713256</v>
      </c>
      <c r="G5" s="231">
        <v>5679475.3025987148</v>
      </c>
      <c r="H5" s="230">
        <v>2.8829698246083436E-2</v>
      </c>
      <c r="I5" s="232">
        <v>112.30070768841878</v>
      </c>
      <c r="J5" s="232">
        <v>-0.83573017495396584</v>
      </c>
    </row>
    <row r="6" spans="1:10">
      <c r="A6" s="378"/>
      <c r="B6" s="233" t="s">
        <v>483</v>
      </c>
      <c r="C6" s="226">
        <v>40876955.557601318</v>
      </c>
      <c r="D6" s="226">
        <v>1534426.7510626614</v>
      </c>
      <c r="E6" s="227">
        <v>3.9001731652990299E-2</v>
      </c>
      <c r="F6" s="228">
        <v>203737241.42164397</v>
      </c>
      <c r="G6" s="228">
        <v>12635176.034164727</v>
      </c>
      <c r="H6" s="227">
        <v>6.6117422690045752E-2</v>
      </c>
      <c r="I6" s="229">
        <v>114.81141360160736</v>
      </c>
      <c r="J6" s="229">
        <v>2.1147615664085464</v>
      </c>
    </row>
    <row r="7" spans="1:10">
      <c r="A7" s="378"/>
      <c r="B7" s="234" t="s">
        <v>484</v>
      </c>
      <c r="C7" s="237">
        <v>46491165.920202643</v>
      </c>
      <c r="D7" s="237">
        <v>1961492.1197310835</v>
      </c>
      <c r="E7" s="230">
        <v>4.4049101471529573E-2</v>
      </c>
      <c r="F7" s="231">
        <v>279365020.43777049</v>
      </c>
      <c r="G7" s="231">
        <v>16259069.833921611</v>
      </c>
      <c r="H7" s="230">
        <v>6.1796663270464867E-2</v>
      </c>
      <c r="I7" s="232">
        <v>91.908113147197639</v>
      </c>
      <c r="J7" s="232">
        <v>2.1290337487481992</v>
      </c>
    </row>
    <row r="8" spans="1:10">
      <c r="A8" s="378"/>
      <c r="B8" s="233" t="s">
        <v>485</v>
      </c>
      <c r="C8" s="226">
        <v>23379064.51963358</v>
      </c>
      <c r="D8" s="226">
        <v>226824.89795279875</v>
      </c>
      <c r="E8" s="227">
        <v>9.7971039372100263E-3</v>
      </c>
      <c r="F8" s="228">
        <v>116871148.80897105</v>
      </c>
      <c r="G8" s="228">
        <v>1672346.9985731542</v>
      </c>
      <c r="H8" s="227">
        <v>1.4517052020433492E-2</v>
      </c>
      <c r="I8" s="229">
        <v>122.36613879724985</v>
      </c>
      <c r="J8" s="229">
        <v>-1.2198842452283003</v>
      </c>
    </row>
    <row r="9" spans="1:10">
      <c r="A9" s="378"/>
      <c r="B9" s="234" t="s">
        <v>486</v>
      </c>
      <c r="C9" s="237">
        <v>31917691.508903164</v>
      </c>
      <c r="D9" s="237">
        <v>985419.53909617662</v>
      </c>
      <c r="E9" s="230">
        <v>3.185732816710151E-2</v>
      </c>
      <c r="F9" s="231">
        <v>166389431.9622933</v>
      </c>
      <c r="G9" s="231">
        <v>7096119.5384242833</v>
      </c>
      <c r="H9" s="230">
        <v>4.4547504414635918E-2</v>
      </c>
      <c r="I9" s="232">
        <v>87.65531855058731</v>
      </c>
      <c r="J9" s="232">
        <v>1.0188301213574533</v>
      </c>
    </row>
    <row r="10" spans="1:10">
      <c r="A10" s="378"/>
      <c r="B10" s="233" t="s">
        <v>487</v>
      </c>
      <c r="C10" s="226">
        <v>41149044.753874205</v>
      </c>
      <c r="D10" s="226">
        <v>197212.68778761476</v>
      </c>
      <c r="E10" s="227">
        <v>4.815723200597229E-3</v>
      </c>
      <c r="F10" s="228">
        <v>217895723.34273854</v>
      </c>
      <c r="G10" s="228">
        <v>511700.74358123541</v>
      </c>
      <c r="H10" s="227">
        <v>2.3539022668872954E-3</v>
      </c>
      <c r="I10" s="229">
        <v>101.67178735518961</v>
      </c>
      <c r="J10" s="229">
        <v>-1.5226429147395351</v>
      </c>
    </row>
    <row r="11" spans="1:10">
      <c r="A11" s="378"/>
      <c r="B11" s="234" t="s">
        <v>488</v>
      </c>
      <c r="C11" s="237">
        <v>33740204.521002762</v>
      </c>
      <c r="D11" s="237">
        <v>125169.76377623528</v>
      </c>
      <c r="E11" s="230">
        <v>3.7236244043843034E-3</v>
      </c>
      <c r="F11" s="231">
        <v>172691711.94945091</v>
      </c>
      <c r="G11" s="231">
        <v>2664917.5397318006</v>
      </c>
      <c r="H11" s="230">
        <v>1.5673515159675726E-2</v>
      </c>
      <c r="I11" s="232">
        <v>102.59416384061031</v>
      </c>
      <c r="J11" s="232">
        <v>-1.649755523504723</v>
      </c>
    </row>
    <row r="12" spans="1:10">
      <c r="A12" s="378"/>
      <c r="B12" s="233" t="s">
        <v>489</v>
      </c>
      <c r="C12" s="226">
        <v>26416229.95466603</v>
      </c>
      <c r="D12" s="226">
        <v>128464.54879428819</v>
      </c>
      <c r="E12" s="227">
        <v>4.8868569393727863E-3</v>
      </c>
      <c r="F12" s="228">
        <v>163677357.67574036</v>
      </c>
      <c r="G12" s="228">
        <v>4406751.233920306</v>
      </c>
      <c r="H12" s="227">
        <v>2.7668327084131795E-2</v>
      </c>
      <c r="I12" s="229">
        <v>79.239419258491012</v>
      </c>
      <c r="J12" s="229">
        <v>-1.4560687884249575</v>
      </c>
    </row>
    <row r="13" spans="1:10">
      <c r="A13" s="378"/>
      <c r="B13" s="234" t="s">
        <v>490</v>
      </c>
      <c r="C13" s="237">
        <v>45310210.036951385</v>
      </c>
      <c r="D13" s="237">
        <v>619336.2067053169</v>
      </c>
      <c r="E13" s="230">
        <v>1.3858225485986359E-2</v>
      </c>
      <c r="F13" s="231">
        <v>188760684.99056867</v>
      </c>
      <c r="G13" s="231">
        <v>5888494.0195524395</v>
      </c>
      <c r="H13" s="230">
        <v>3.2200051786363287E-2</v>
      </c>
      <c r="I13" s="232">
        <v>113.15575922413927</v>
      </c>
      <c r="J13" s="232">
        <v>-1.0596154010964227</v>
      </c>
    </row>
    <row r="14" spans="1:10">
      <c r="A14" s="378"/>
      <c r="B14" s="233" t="s">
        <v>491</v>
      </c>
      <c r="C14" s="226">
        <v>39601929.399484187</v>
      </c>
      <c r="D14" s="226">
        <v>1635186.2851573676</v>
      </c>
      <c r="E14" s="227">
        <v>4.3068911131867067E-2</v>
      </c>
      <c r="F14" s="228">
        <v>191383742.18094638</v>
      </c>
      <c r="G14" s="228">
        <v>12840674.447230786</v>
      </c>
      <c r="H14" s="227">
        <v>7.1919199161413247E-2</v>
      </c>
      <c r="I14" s="229">
        <v>115.67300268282264</v>
      </c>
      <c r="J14" s="229">
        <v>2.1865182799218132</v>
      </c>
    </row>
    <row r="15" spans="1:10">
      <c r="A15" s="378"/>
      <c r="B15" s="234" t="s">
        <v>492</v>
      </c>
      <c r="C15" s="237">
        <v>42656437.254729815</v>
      </c>
      <c r="D15" s="237">
        <v>2072999.2952192202</v>
      </c>
      <c r="E15" s="230">
        <v>5.1079933082244448E-2</v>
      </c>
      <c r="F15" s="231">
        <v>250968724.48605344</v>
      </c>
      <c r="G15" s="231">
        <v>17082070.505390555</v>
      </c>
      <c r="H15" s="230">
        <v>7.3035678670245352E-2</v>
      </c>
      <c r="I15" s="232">
        <v>87.695464921585824</v>
      </c>
      <c r="J15" s="232">
        <v>2.3134253617534171</v>
      </c>
    </row>
    <row r="16" spans="1:10">
      <c r="A16" s="378"/>
      <c r="B16" s="233" t="s">
        <v>493</v>
      </c>
      <c r="C16" s="226">
        <v>22477395.613370724</v>
      </c>
      <c r="D16" s="226">
        <v>387543.49962143227</v>
      </c>
      <c r="E16" s="227">
        <v>1.7543960802716974E-2</v>
      </c>
      <c r="F16" s="228">
        <v>107485477.50815344</v>
      </c>
      <c r="G16" s="228">
        <v>2746072.6383129656</v>
      </c>
      <c r="H16" s="227">
        <v>2.6218142462481112E-2</v>
      </c>
      <c r="I16" s="229">
        <v>122.34585464444233</v>
      </c>
      <c r="J16" s="229">
        <v>-0.69836396853774829</v>
      </c>
    </row>
    <row r="17" spans="1:10">
      <c r="A17" s="378"/>
      <c r="B17" s="234" t="s">
        <v>494</v>
      </c>
      <c r="C17" s="237">
        <v>30862833.072516672</v>
      </c>
      <c r="D17" s="237">
        <v>1094982.4898703024</v>
      </c>
      <c r="E17" s="230">
        <v>3.6784062955107659E-2</v>
      </c>
      <c r="F17" s="231">
        <v>155878030.63415316</v>
      </c>
      <c r="G17" s="231">
        <v>7674113.4066967964</v>
      </c>
      <c r="H17" s="230">
        <v>5.1780773074431831E-2</v>
      </c>
      <c r="I17" s="232">
        <v>88.143792401984314</v>
      </c>
      <c r="J17" s="232">
        <v>1.1419290720514823</v>
      </c>
    </row>
    <row r="18" spans="1:10">
      <c r="A18" s="378"/>
      <c r="B18" s="233" t="s">
        <v>495</v>
      </c>
      <c r="C18" s="226">
        <v>40083541.727717347</v>
      </c>
      <c r="D18" s="226">
        <v>275728.52649594098</v>
      </c>
      <c r="E18" s="227">
        <v>6.9264926737417701E-3</v>
      </c>
      <c r="F18" s="228">
        <v>205937416.81845188</v>
      </c>
      <c r="G18" s="228">
        <v>1203575.7504178882</v>
      </c>
      <c r="H18" s="227">
        <v>5.8787337947610449E-3</v>
      </c>
      <c r="I18" s="229">
        <v>102.99495010999927</v>
      </c>
      <c r="J18" s="229">
        <v>-1.6801292295980801</v>
      </c>
    </row>
    <row r="19" spans="1:10">
      <c r="A19" s="378"/>
      <c r="B19" s="234" t="s">
        <v>496</v>
      </c>
      <c r="C19" s="237">
        <v>32776754.551945992</v>
      </c>
      <c r="D19" s="237">
        <v>179402.00284269452</v>
      </c>
      <c r="E19" s="230">
        <v>5.5035758677779364E-3</v>
      </c>
      <c r="F19" s="231">
        <v>162733105.45388323</v>
      </c>
      <c r="G19" s="231">
        <v>2982542.5654940605</v>
      </c>
      <c r="H19" s="230">
        <v>1.8669997222969626E-2</v>
      </c>
      <c r="I19" s="232">
        <v>103.64540124541035</v>
      </c>
      <c r="J19" s="232">
        <v>-1.8398040454243869</v>
      </c>
    </row>
    <row r="20" spans="1:10">
      <c r="A20" s="378"/>
      <c r="B20" s="233" t="s">
        <v>497</v>
      </c>
      <c r="C20" s="226">
        <v>12594220.769394241</v>
      </c>
      <c r="D20" s="226">
        <v>-502193.06470584124</v>
      </c>
      <c r="E20" s="227">
        <v>-3.8345845745821255E-2</v>
      </c>
      <c r="F20" s="228">
        <v>90029775.270427153</v>
      </c>
      <c r="G20" s="228">
        <v>551099.83357673883</v>
      </c>
      <c r="H20" s="227">
        <v>6.1590075052650687E-3</v>
      </c>
      <c r="I20" s="229">
        <v>73.241069635036396</v>
      </c>
      <c r="J20" s="229">
        <v>-2.7126689125518055</v>
      </c>
    </row>
    <row r="21" spans="1:10">
      <c r="A21" s="378"/>
      <c r="B21" s="234" t="s">
        <v>498</v>
      </c>
      <c r="C21" s="237">
        <v>26810957.708773986</v>
      </c>
      <c r="D21" s="237">
        <v>-300589.92278877646</v>
      </c>
      <c r="E21" s="230">
        <v>-1.1087154701520441E-2</v>
      </c>
      <c r="F21" s="231">
        <v>115565488.23116221</v>
      </c>
      <c r="G21" s="231">
        <v>1846692.5302401334</v>
      </c>
      <c r="H21" s="230">
        <v>1.6239114377335599E-2</v>
      </c>
      <c r="I21" s="232">
        <v>129.80931074922887</v>
      </c>
      <c r="J21" s="232">
        <v>-1.0971903038870892</v>
      </c>
    </row>
    <row r="22" spans="1:10">
      <c r="A22" s="378"/>
      <c r="B22" s="233" t="s">
        <v>499</v>
      </c>
      <c r="C22" s="226">
        <v>21727103.448189154</v>
      </c>
      <c r="D22" s="226">
        <v>323212.63995371759</v>
      </c>
      <c r="E22" s="227">
        <v>1.5100648889002794E-2</v>
      </c>
      <c r="F22" s="228">
        <v>111831054.31420679</v>
      </c>
      <c r="G22" s="228">
        <v>5547014.2377462387</v>
      </c>
      <c r="H22" s="227">
        <v>5.219047218901094E-2</v>
      </c>
      <c r="I22" s="229">
        <v>123.03549619436009</v>
      </c>
      <c r="J22" s="229">
        <v>2.1609911388997318</v>
      </c>
    </row>
    <row r="23" spans="1:10">
      <c r="A23" s="378"/>
      <c r="B23" s="234" t="s">
        <v>500</v>
      </c>
      <c r="C23" s="237">
        <v>27014280.69598287</v>
      </c>
      <c r="D23" s="237">
        <v>1207860.4676336534</v>
      </c>
      <c r="E23" s="230">
        <v>4.680465004234792E-2</v>
      </c>
      <c r="F23" s="231">
        <v>165947979.53073311</v>
      </c>
      <c r="G23" s="231">
        <v>10609026.870142728</v>
      </c>
      <c r="H23" s="230">
        <v>6.8295985574996387E-2</v>
      </c>
      <c r="I23" s="232">
        <v>107.67103611982812</v>
      </c>
      <c r="J23" s="232">
        <v>5.0948285804306863</v>
      </c>
    </row>
    <row r="24" spans="1:10">
      <c r="A24" s="378"/>
      <c r="B24" s="233" t="s">
        <v>501</v>
      </c>
      <c r="C24" s="226">
        <v>10277775.833677597</v>
      </c>
      <c r="D24" s="226">
        <v>-122874.74845770374</v>
      </c>
      <c r="E24" s="227">
        <v>-1.1814140614315013E-2</v>
      </c>
      <c r="F24" s="228">
        <v>53052293.731805317</v>
      </c>
      <c r="G24" s="228">
        <v>-217243.73850925267</v>
      </c>
      <c r="H24" s="227">
        <v>-4.0781983254560023E-3</v>
      </c>
      <c r="I24" s="229">
        <v>108.4564386577008</v>
      </c>
      <c r="J24" s="229">
        <v>-0.99717226143513926</v>
      </c>
    </row>
    <row r="25" spans="1:10">
      <c r="A25" s="378"/>
      <c r="B25" s="234" t="s">
        <v>502</v>
      </c>
      <c r="C25" s="237">
        <v>10651753.224009154</v>
      </c>
      <c r="D25" s="237">
        <v>-147035.8179268185</v>
      </c>
      <c r="E25" s="230">
        <v>-1.3615954284857332E-2</v>
      </c>
      <c r="F25" s="231">
        <v>61963815.148168862</v>
      </c>
      <c r="G25" s="231">
        <v>1209231.8442388475</v>
      </c>
      <c r="H25" s="230">
        <v>1.9903549304083966E-2</v>
      </c>
      <c r="I25" s="232">
        <v>58.977989989121568</v>
      </c>
      <c r="J25" s="232">
        <v>-0.65098134853557355</v>
      </c>
    </row>
    <row r="26" spans="1:10">
      <c r="A26" s="378"/>
      <c r="B26" s="233" t="s">
        <v>503</v>
      </c>
      <c r="C26" s="226">
        <v>18809671.43733551</v>
      </c>
      <c r="D26" s="226">
        <v>-576619.76861920208</v>
      </c>
      <c r="E26" s="227">
        <v>-2.9743686530515286E-2</v>
      </c>
      <c r="F26" s="228">
        <v>109063009.00961697</v>
      </c>
      <c r="G26" s="228">
        <v>-3281523.6263798028</v>
      </c>
      <c r="H26" s="227">
        <v>-2.9209464398344528E-2</v>
      </c>
      <c r="I26" s="229">
        <v>93.700947315839215</v>
      </c>
      <c r="J26" s="229">
        <v>-2.6089441292153168</v>
      </c>
    </row>
    <row r="27" spans="1:10">
      <c r="A27" s="378"/>
      <c r="B27" s="234" t="s">
        <v>504</v>
      </c>
      <c r="C27" s="237">
        <v>16635738.83284536</v>
      </c>
      <c r="D27" s="237">
        <v>-277171.85946209729</v>
      </c>
      <c r="E27" s="230">
        <v>-1.6388182052434301E-2</v>
      </c>
      <c r="F27" s="231">
        <v>88522867.126750648</v>
      </c>
      <c r="G27" s="231">
        <v>-650089.98449957371</v>
      </c>
      <c r="H27" s="230">
        <v>-7.2902144950574618E-3</v>
      </c>
      <c r="I27" s="232">
        <v>101.98565999426357</v>
      </c>
      <c r="J27" s="232">
        <v>-1.4162978202828924</v>
      </c>
    </row>
    <row r="28" spans="1:10">
      <c r="A28" s="378"/>
      <c r="B28" s="233" t="s">
        <v>505</v>
      </c>
      <c r="C28" s="226">
        <v>642218.76897869108</v>
      </c>
      <c r="D28" s="226">
        <v>-53453.313415861921</v>
      </c>
      <c r="E28" s="227">
        <v>-7.683693908180389E-2</v>
      </c>
      <c r="F28" s="228">
        <v>6916392.6536269877</v>
      </c>
      <c r="G28" s="228">
        <v>-331257.13049921021</v>
      </c>
      <c r="H28" s="227">
        <v>-4.5705454922053426E-2</v>
      </c>
      <c r="I28" s="229">
        <v>48.230636979474454</v>
      </c>
      <c r="J28" s="229">
        <v>-0.86246062241765742</v>
      </c>
    </row>
    <row r="29" spans="1:10">
      <c r="A29" s="378"/>
      <c r="B29" s="234" t="s">
        <v>506</v>
      </c>
      <c r="C29" s="237">
        <v>1453724.9797742278</v>
      </c>
      <c r="D29" s="237">
        <v>-49748.416929609142</v>
      </c>
      <c r="E29" s="230">
        <v>-3.3088990492732263E-2</v>
      </c>
      <c r="F29" s="231">
        <v>13919648.736564035</v>
      </c>
      <c r="G29" s="231">
        <v>-209018.7169535961</v>
      </c>
      <c r="H29" s="230">
        <v>-1.4793944131055082E-2</v>
      </c>
      <c r="I29" s="232">
        <v>90.893410029461378</v>
      </c>
      <c r="J29" s="232">
        <v>2.5606606773552727</v>
      </c>
    </row>
    <row r="30" spans="1:10">
      <c r="A30" s="378"/>
      <c r="B30" s="233" t="s">
        <v>507</v>
      </c>
      <c r="C30" s="226">
        <v>1275026.1581171295</v>
      </c>
      <c r="D30" s="226">
        <v>-100759.53409470641</v>
      </c>
      <c r="E30" s="227">
        <v>-7.3237812157151014E-2</v>
      </c>
      <c r="F30" s="228">
        <v>12353499.240697451</v>
      </c>
      <c r="G30" s="228">
        <v>-205498.41306617297</v>
      </c>
      <c r="H30" s="227">
        <v>-1.636264443481205E-2</v>
      </c>
      <c r="I30" s="229">
        <v>93.240440214905632</v>
      </c>
      <c r="J30" s="229">
        <v>-1.2987472523344508</v>
      </c>
    </row>
    <row r="31" spans="1:10">
      <c r="A31" s="378"/>
      <c r="B31" s="234" t="s">
        <v>508</v>
      </c>
      <c r="C31" s="237">
        <v>3834728.6654727967</v>
      </c>
      <c r="D31" s="237">
        <v>-111507.17548817769</v>
      </c>
      <c r="E31" s="230">
        <v>-2.8256591846528824E-2</v>
      </c>
      <c r="F31" s="231">
        <v>28396295.951716967</v>
      </c>
      <c r="G31" s="231">
        <v>-823000.67146909609</v>
      </c>
      <c r="H31" s="230">
        <v>-2.8166340965785928E-2</v>
      </c>
      <c r="I31" s="232">
        <v>197.37709452518291</v>
      </c>
      <c r="J31" s="232">
        <v>6.5144202547572831</v>
      </c>
    </row>
    <row r="32" spans="1:10">
      <c r="A32" s="378"/>
      <c r="B32" s="233" t="s">
        <v>509</v>
      </c>
      <c r="C32" s="226">
        <v>901668.90626284981</v>
      </c>
      <c r="D32" s="226">
        <v>-160718.60166864016</v>
      </c>
      <c r="E32" s="227">
        <v>-0.15128058309115999</v>
      </c>
      <c r="F32" s="228">
        <v>9385671.3008175902</v>
      </c>
      <c r="G32" s="228">
        <v>-1073725.6397398915</v>
      </c>
      <c r="H32" s="227">
        <v>-0.10265655332157825</v>
      </c>
      <c r="I32" s="229">
        <v>122.87397824172983</v>
      </c>
      <c r="J32" s="229">
        <v>-13.167592501318026</v>
      </c>
    </row>
    <row r="33" spans="1:10">
      <c r="A33" s="378"/>
      <c r="B33" s="234" t="s">
        <v>510</v>
      </c>
      <c r="C33" s="237">
        <v>1054858.4363865294</v>
      </c>
      <c r="D33" s="237">
        <v>-109562.95077407383</v>
      </c>
      <c r="E33" s="230">
        <v>-9.40921834502189E-2</v>
      </c>
      <c r="F33" s="231">
        <v>10511401.32814008</v>
      </c>
      <c r="G33" s="231">
        <v>-577993.8682725355</v>
      </c>
      <c r="H33" s="230">
        <v>-5.2121315728698596E-2</v>
      </c>
      <c r="I33" s="232">
        <v>75.425757291847233</v>
      </c>
      <c r="J33" s="232">
        <v>-2.8111237208877071</v>
      </c>
    </row>
    <row r="34" spans="1:10">
      <c r="A34" s="378"/>
      <c r="B34" s="233" t="s">
        <v>511</v>
      </c>
      <c r="C34" s="226">
        <v>1065503.026156828</v>
      </c>
      <c r="D34" s="226">
        <v>-78515.838708372787</v>
      </c>
      <c r="E34" s="227">
        <v>-6.8631594390381204E-2</v>
      </c>
      <c r="F34" s="228">
        <v>11958306.524286551</v>
      </c>
      <c r="G34" s="228">
        <v>-691875.00683671236</v>
      </c>
      <c r="H34" s="227">
        <v>-5.4692891571120228E-2</v>
      </c>
      <c r="I34" s="229">
        <v>68.544732715623624</v>
      </c>
      <c r="J34" s="229">
        <v>-0.61104059435218971</v>
      </c>
    </row>
    <row r="35" spans="1:10">
      <c r="A35" s="378"/>
      <c r="B35" s="234" t="s">
        <v>512</v>
      </c>
      <c r="C35" s="237">
        <v>963449.96905680886</v>
      </c>
      <c r="D35" s="237">
        <v>-54232.23906643677</v>
      </c>
      <c r="E35" s="230">
        <v>-5.3289954991400434E-2</v>
      </c>
      <c r="F35" s="231">
        <v>9958606.4955676254</v>
      </c>
      <c r="G35" s="231">
        <v>-317625.02576228604</v>
      </c>
      <c r="H35" s="230">
        <v>-3.0908706669658625E-2</v>
      </c>
      <c r="I35" s="232">
        <v>76.275104585520779</v>
      </c>
      <c r="J35" s="232">
        <v>0.5671203827995015</v>
      </c>
    </row>
    <row r="36" spans="1:10">
      <c r="A36" s="378"/>
      <c r="B36" s="233" t="s">
        <v>513</v>
      </c>
      <c r="C36" s="226">
        <v>267591110.84748235</v>
      </c>
      <c r="D36" s="226">
        <v>6895835.9265708625</v>
      </c>
      <c r="E36" s="227">
        <v>2.6451710444935717E-2</v>
      </c>
      <c r="F36" s="228">
        <v>1336794764.5330322</v>
      </c>
      <c r="G36" s="228">
        <v>54273194.817210436</v>
      </c>
      <c r="H36" s="227">
        <v>4.2317568841540941E-2</v>
      </c>
      <c r="I36" s="377"/>
      <c r="J36" s="377"/>
    </row>
    <row r="37" spans="1:10">
      <c r="A37" s="378"/>
      <c r="B37" s="234" t="s">
        <v>514</v>
      </c>
      <c r="C37" s="237">
        <v>18499252.3281774</v>
      </c>
      <c r="D37" s="237">
        <v>919926.12949411571</v>
      </c>
      <c r="E37" s="230">
        <v>5.2329999403675637E-2</v>
      </c>
      <c r="F37" s="231">
        <v>73195196.759406462</v>
      </c>
      <c r="G37" s="231">
        <v>4041801.4893123657</v>
      </c>
      <c r="H37" s="230">
        <v>5.8446898717354416E-2</v>
      </c>
      <c r="I37" s="234"/>
      <c r="J37" s="234"/>
    </row>
    <row r="38" spans="1:10">
      <c r="A38" s="378"/>
      <c r="B38" s="233" t="s">
        <v>515</v>
      </c>
      <c r="C38" s="226">
        <v>17874825.951295033</v>
      </c>
      <c r="D38" s="226">
        <v>1311973.6452036425</v>
      </c>
      <c r="E38" s="227">
        <v>7.921181816740179E-2</v>
      </c>
      <c r="F38" s="228">
        <v>79552687.866739586</v>
      </c>
      <c r="G38" s="228">
        <v>7293660.2094845474</v>
      </c>
      <c r="H38" s="227">
        <v>0.10093770212464574</v>
      </c>
      <c r="I38" s="377"/>
      <c r="J38" s="377"/>
    </row>
    <row r="39" spans="1:10">
      <c r="A39" s="378"/>
      <c r="B39" s="234" t="s">
        <v>516</v>
      </c>
      <c r="C39" s="237">
        <v>15642156.558746945</v>
      </c>
      <c r="D39" s="237">
        <v>865138.82758557051</v>
      </c>
      <c r="E39" s="230">
        <v>5.8546240068534885E-2</v>
      </c>
      <c r="F39" s="231">
        <v>85020744.955320328</v>
      </c>
      <c r="G39" s="231">
        <v>6473043.635247767</v>
      </c>
      <c r="H39" s="230">
        <v>8.2409077878305856E-2</v>
      </c>
      <c r="I39" s="234"/>
      <c r="J39" s="234"/>
    </row>
    <row r="40" spans="1:10">
      <c r="A40" s="378"/>
      <c r="B40" s="233" t="s">
        <v>517</v>
      </c>
      <c r="C40" s="226">
        <v>12199619.779693127</v>
      </c>
      <c r="D40" s="226">
        <v>510418.24807913788</v>
      </c>
      <c r="E40" s="227">
        <v>4.3665792457995359E-2</v>
      </c>
      <c r="F40" s="228">
        <v>54433183.776348121</v>
      </c>
      <c r="G40" s="228">
        <v>2963316.3768221959</v>
      </c>
      <c r="H40" s="227">
        <v>5.757381020277294E-2</v>
      </c>
      <c r="I40" s="377"/>
      <c r="J40" s="377"/>
    </row>
    <row r="41" spans="1:10">
      <c r="A41" s="378"/>
      <c r="B41" s="234" t="s">
        <v>518</v>
      </c>
      <c r="C41" s="237">
        <v>20211079.848507516</v>
      </c>
      <c r="D41" s="237">
        <v>1242018.307797119</v>
      </c>
      <c r="E41" s="230">
        <v>6.5476001811242218E-2</v>
      </c>
      <c r="F41" s="231">
        <v>93914215.485984296</v>
      </c>
      <c r="G41" s="231">
        <v>6464881.5624579787</v>
      </c>
      <c r="H41" s="230">
        <v>7.3927167565523838E-2</v>
      </c>
      <c r="I41" s="234"/>
      <c r="J41" s="234"/>
    </row>
    <row r="42" spans="1:10">
      <c r="A42" s="378"/>
      <c r="B42" s="233" t="s">
        <v>519</v>
      </c>
      <c r="C42" s="226">
        <v>21273870.290381838</v>
      </c>
      <c r="D42" s="226">
        <v>852348.29511516541</v>
      </c>
      <c r="E42" s="227">
        <v>4.1737745860113848E-2</v>
      </c>
      <c r="F42" s="228">
        <v>96874407.80883491</v>
      </c>
      <c r="G42" s="228">
        <v>4485099.3767978549</v>
      </c>
      <c r="H42" s="227">
        <v>4.8545653744092698E-2</v>
      </c>
      <c r="I42" s="377"/>
      <c r="J42" s="377"/>
    </row>
    <row r="43" spans="1:10">
      <c r="A43" s="378"/>
      <c r="B43" s="234" t="s">
        <v>520</v>
      </c>
      <c r="C43" s="237">
        <v>16141015.719100632</v>
      </c>
      <c r="D43" s="237">
        <v>456573.86230478436</v>
      </c>
      <c r="E43" s="230">
        <v>2.9109984688869075E-2</v>
      </c>
      <c r="F43" s="231">
        <v>74210238.327132583</v>
      </c>
      <c r="G43" s="231">
        <v>3632632.5499936342</v>
      </c>
      <c r="H43" s="230">
        <v>5.1470045065913718E-2</v>
      </c>
      <c r="I43" s="234"/>
      <c r="J43" s="234"/>
    </row>
    <row r="44" spans="1:10">
      <c r="A44" s="378" t="s">
        <v>126</v>
      </c>
      <c r="B44" s="233" t="s">
        <v>481</v>
      </c>
      <c r="C44" s="226">
        <v>343836856.96070647</v>
      </c>
      <c r="D44" s="226">
        <v>-1304794.4919455647</v>
      </c>
      <c r="E44" s="227">
        <v>-3.7804608237049066E-3</v>
      </c>
      <c r="F44" s="228">
        <v>2170621622.5517354</v>
      </c>
      <c r="G44" s="228">
        <v>81420550.764374256</v>
      </c>
      <c r="H44" s="227">
        <v>3.8972098886928604E-2</v>
      </c>
      <c r="I44" s="229">
        <v>82.436621573051639</v>
      </c>
      <c r="J44" s="229">
        <v>8.1086517087101129E-3</v>
      </c>
    </row>
    <row r="45" spans="1:10">
      <c r="A45" s="378"/>
      <c r="B45" s="234" t="s">
        <v>482</v>
      </c>
      <c r="C45" s="237">
        <v>564110108.03160942</v>
      </c>
      <c r="D45" s="237">
        <v>-2857596.933719039</v>
      </c>
      <c r="E45" s="230">
        <v>-5.0401405736042555E-3</v>
      </c>
      <c r="F45" s="231">
        <v>2456652403.5270772</v>
      </c>
      <c r="G45" s="231">
        <v>27870229.343178749</v>
      </c>
      <c r="H45" s="230">
        <v>1.1474981016996099E-2</v>
      </c>
      <c r="I45" s="232">
        <v>112.60087846075963</v>
      </c>
      <c r="J45" s="232">
        <v>-0.131469868261334</v>
      </c>
    </row>
    <row r="46" spans="1:10">
      <c r="A46" s="378"/>
      <c r="B46" s="233" t="s">
        <v>483</v>
      </c>
      <c r="C46" s="226">
        <v>469443777.30769974</v>
      </c>
      <c r="D46" s="226">
        <v>-556067.08576518297</v>
      </c>
      <c r="E46" s="227">
        <v>-1.1831218507801591E-3</v>
      </c>
      <c r="F46" s="228">
        <v>2347123836.0232649</v>
      </c>
      <c r="G46" s="228">
        <v>71659240.662509918</v>
      </c>
      <c r="H46" s="227">
        <v>3.1492136071292719E-2</v>
      </c>
      <c r="I46" s="229">
        <v>109.59646850399511</v>
      </c>
      <c r="J46" s="229">
        <v>0.29574848688713473</v>
      </c>
    </row>
    <row r="47" spans="1:10">
      <c r="A47" s="378"/>
      <c r="B47" s="234" t="s">
        <v>484</v>
      </c>
      <c r="C47" s="237">
        <v>553931784.41969192</v>
      </c>
      <c r="D47" s="237">
        <v>-2263551.4633681774</v>
      </c>
      <c r="E47" s="230">
        <v>-4.0697059420219386E-3</v>
      </c>
      <c r="F47" s="231">
        <v>3340540579.5520043</v>
      </c>
      <c r="G47" s="231">
        <v>69120192.083548069</v>
      </c>
      <c r="H47" s="230">
        <v>2.1128495851013444E-2</v>
      </c>
      <c r="I47" s="232">
        <v>91.021953138631361</v>
      </c>
      <c r="J47" s="232">
        <v>-1.7479514773782512E-2</v>
      </c>
    </row>
    <row r="48" spans="1:10">
      <c r="A48" s="378"/>
      <c r="B48" s="233" t="s">
        <v>485</v>
      </c>
      <c r="C48" s="226">
        <v>283303221.38715839</v>
      </c>
      <c r="D48" s="226">
        <v>-1314414.2342239022</v>
      </c>
      <c r="E48" s="227">
        <v>-4.618175649426114E-3</v>
      </c>
      <c r="F48" s="228">
        <v>1431786910.8058615</v>
      </c>
      <c r="G48" s="228">
        <v>27725080.554582119</v>
      </c>
      <c r="H48" s="227">
        <v>1.9746338770294945E-2</v>
      </c>
      <c r="I48" s="229">
        <v>123.25146550185291</v>
      </c>
      <c r="J48" s="229">
        <v>-9.1595122280722308E-2</v>
      </c>
    </row>
    <row r="49" spans="1:10">
      <c r="A49" s="378"/>
      <c r="B49" s="234" t="s">
        <v>486</v>
      </c>
      <c r="C49" s="237">
        <v>371771819.61031055</v>
      </c>
      <c r="D49" s="237">
        <v>-919575.82601046562</v>
      </c>
      <c r="E49" s="230">
        <v>-2.4673921568108396E-3</v>
      </c>
      <c r="F49" s="231">
        <v>1952408400.8993998</v>
      </c>
      <c r="G49" s="231">
        <v>35348997.570298195</v>
      </c>
      <c r="H49" s="230">
        <v>1.8439176954512887E-2</v>
      </c>
      <c r="I49" s="232">
        <v>84.865215584620685</v>
      </c>
      <c r="J49" s="232">
        <v>0.12004603229165411</v>
      </c>
    </row>
    <row r="50" spans="1:10">
      <c r="A50" s="378"/>
      <c r="B50" s="233" t="s">
        <v>487</v>
      </c>
      <c r="C50" s="226">
        <v>496140971.40748304</v>
      </c>
      <c r="D50" s="226">
        <v>-3000235.6087971926</v>
      </c>
      <c r="E50" s="227">
        <v>-6.0107952752122412E-3</v>
      </c>
      <c r="F50" s="228">
        <v>2681537890.8027816</v>
      </c>
      <c r="G50" s="228">
        <v>36148735.686616898</v>
      </c>
      <c r="H50" s="227">
        <v>1.3664808301155044E-2</v>
      </c>
      <c r="I50" s="229">
        <v>101.8948526053325</v>
      </c>
      <c r="J50" s="229">
        <v>-0.21858877552527645</v>
      </c>
    </row>
    <row r="51" spans="1:10">
      <c r="A51" s="378"/>
      <c r="B51" s="234" t="s">
        <v>488</v>
      </c>
      <c r="C51" s="237">
        <v>422946239.81711483</v>
      </c>
      <c r="D51" s="237">
        <v>-1432552.2726017833</v>
      </c>
      <c r="E51" s="230">
        <v>-3.3756452944965539E-3</v>
      </c>
      <c r="F51" s="231">
        <v>2179394211.8667283</v>
      </c>
      <c r="G51" s="231">
        <v>72480151.807574749</v>
      </c>
      <c r="H51" s="230">
        <v>3.440109550815746E-2</v>
      </c>
      <c r="I51" s="232">
        <v>106.89725814488749</v>
      </c>
      <c r="J51" s="232">
        <v>5.3930625544353461E-2</v>
      </c>
    </row>
    <row r="52" spans="1:10">
      <c r="A52" s="378"/>
      <c r="B52" s="233" t="s">
        <v>489</v>
      </c>
      <c r="C52" s="226">
        <v>335066019.5406478</v>
      </c>
      <c r="D52" s="226">
        <v>-499889.21535050869</v>
      </c>
      <c r="E52" s="227">
        <v>-1.4896901094741289E-3</v>
      </c>
      <c r="F52" s="228">
        <v>2073638973.5851016</v>
      </c>
      <c r="G52" s="228">
        <v>83921490.679955721</v>
      </c>
      <c r="H52" s="227">
        <v>4.2177591241457889E-2</v>
      </c>
      <c r="I52" s="229">
        <v>83.874242596177638</v>
      </c>
      <c r="J52" s="229">
        <v>-0.23586527803179536</v>
      </c>
    </row>
    <row r="53" spans="1:10">
      <c r="A53" s="378"/>
      <c r="B53" s="234" t="s">
        <v>490</v>
      </c>
      <c r="C53" s="237">
        <v>545058784.79902494</v>
      </c>
      <c r="D53" s="237">
        <v>-143658.66330385208</v>
      </c>
      <c r="E53" s="230">
        <v>-2.6349600047927574E-4</v>
      </c>
      <c r="F53" s="231">
        <v>2263645147.0732856</v>
      </c>
      <c r="G53" s="231">
        <v>42214059.608707428</v>
      </c>
      <c r="H53" s="230">
        <v>1.9003092126926288E-2</v>
      </c>
      <c r="I53" s="232">
        <v>113.59303641449902</v>
      </c>
      <c r="J53" s="232">
        <v>-0.17972277112539814</v>
      </c>
    </row>
    <row r="54" spans="1:10">
      <c r="A54" s="378"/>
      <c r="B54" s="233" t="s">
        <v>491</v>
      </c>
      <c r="C54" s="226">
        <v>452896699.13192147</v>
      </c>
      <c r="D54" s="226">
        <v>2217769.2338449955</v>
      </c>
      <c r="E54" s="227">
        <v>4.9209516725056491E-3</v>
      </c>
      <c r="F54" s="228">
        <v>2179764668.9230723</v>
      </c>
      <c r="G54" s="228">
        <v>85816802.980053902</v>
      </c>
      <c r="H54" s="227">
        <v>4.0983256735193804E-2</v>
      </c>
      <c r="I54" s="229">
        <v>110.39326977153394</v>
      </c>
      <c r="J54" s="229">
        <v>0.39576638886528315</v>
      </c>
    </row>
    <row r="55" spans="1:10">
      <c r="A55" s="378"/>
      <c r="B55" s="234" t="s">
        <v>492</v>
      </c>
      <c r="C55" s="237">
        <v>504516376.1589784</v>
      </c>
      <c r="D55" s="237">
        <v>2168802.3916030526</v>
      </c>
      <c r="E55" s="230">
        <v>4.3173342618896991E-3</v>
      </c>
      <c r="F55" s="231">
        <v>2962324148.1665931</v>
      </c>
      <c r="G55" s="231">
        <v>89129668.29597044</v>
      </c>
      <c r="H55" s="230">
        <v>3.1021105226397297E-2</v>
      </c>
      <c r="I55" s="232">
        <v>86.555685545645758</v>
      </c>
      <c r="J55" s="232">
        <v>0.25847182114583234</v>
      </c>
    </row>
    <row r="56" spans="1:10">
      <c r="A56" s="378"/>
      <c r="B56" s="233" t="s">
        <v>493</v>
      </c>
      <c r="C56" s="226">
        <v>270637342.79923713</v>
      </c>
      <c r="D56" s="226">
        <v>1037496.1973519325</v>
      </c>
      <c r="E56" s="227">
        <v>3.8482818533795032E-3</v>
      </c>
      <c r="F56" s="228">
        <v>1296109198.2783251</v>
      </c>
      <c r="G56" s="228">
        <v>43219829.139447451</v>
      </c>
      <c r="H56" s="227">
        <v>3.4496125678800227E-2</v>
      </c>
      <c r="I56" s="229">
        <v>122.93025086380692</v>
      </c>
      <c r="J56" s="229">
        <v>0.30982506549560185</v>
      </c>
    </row>
    <row r="57" spans="1:10">
      <c r="A57" s="378"/>
      <c r="B57" s="234" t="s">
        <v>494</v>
      </c>
      <c r="C57" s="237">
        <v>357214543.91768909</v>
      </c>
      <c r="D57" s="237">
        <v>1173666.6952252388</v>
      </c>
      <c r="E57" s="230">
        <v>3.2964380505441249E-3</v>
      </c>
      <c r="F57" s="231">
        <v>1802978728.3706956</v>
      </c>
      <c r="G57" s="231">
        <v>48396349.011227846</v>
      </c>
      <c r="H57" s="230">
        <v>2.7582830866508267E-2</v>
      </c>
      <c r="I57" s="232">
        <v>85.13592374594343</v>
      </c>
      <c r="J57" s="232">
        <v>0.16786145927083851</v>
      </c>
    </row>
    <row r="58" spans="1:10">
      <c r="A58" s="378"/>
      <c r="B58" s="233" t="s">
        <v>495</v>
      </c>
      <c r="C58" s="226">
        <v>482126650.990381</v>
      </c>
      <c r="D58" s="226">
        <v>-1387537.5606588721</v>
      </c>
      <c r="E58" s="227">
        <v>-2.8696935757292741E-3</v>
      </c>
      <c r="F58" s="228">
        <v>2516220422.9784169</v>
      </c>
      <c r="G58" s="228">
        <v>47858045.892879009</v>
      </c>
      <c r="H58" s="227">
        <v>1.9388581813253165E-2</v>
      </c>
      <c r="I58" s="229">
        <v>103.38053133212645</v>
      </c>
      <c r="J58" s="229">
        <v>-0.43419792336254659</v>
      </c>
    </row>
    <row r="59" spans="1:10">
      <c r="A59" s="378"/>
      <c r="B59" s="234" t="s">
        <v>496</v>
      </c>
      <c r="C59" s="237">
        <v>409995923.65531027</v>
      </c>
      <c r="D59" s="237">
        <v>-146432.94809526205</v>
      </c>
      <c r="E59" s="230">
        <v>-3.5702956726524593E-4</v>
      </c>
      <c r="F59" s="231">
        <v>2041490431.3200533</v>
      </c>
      <c r="G59" s="231">
        <v>80229899.886216879</v>
      </c>
      <c r="H59" s="230">
        <v>4.0907313740496519E-2</v>
      </c>
      <c r="I59" s="232">
        <v>108.19106716660673</v>
      </c>
      <c r="J59" s="232">
        <v>-0.181315098911071</v>
      </c>
    </row>
    <row r="60" spans="1:10">
      <c r="A60" s="378"/>
      <c r="B60" s="233" t="s">
        <v>497</v>
      </c>
      <c r="C60" s="226">
        <v>163497290.62866184</v>
      </c>
      <c r="D60" s="226">
        <v>-6253952.8129232824</v>
      </c>
      <c r="E60" s="227">
        <v>-3.6841867465173504E-2</v>
      </c>
      <c r="F60" s="228">
        <v>1154092098.0135412</v>
      </c>
      <c r="G60" s="228">
        <v>18034734.67804575</v>
      </c>
      <c r="H60" s="227">
        <v>1.5874845109137163E-2</v>
      </c>
      <c r="I60" s="229">
        <v>78.709010838861971</v>
      </c>
      <c r="J60" s="229">
        <v>-1.3760717259631292</v>
      </c>
    </row>
    <row r="61" spans="1:10">
      <c r="A61" s="378"/>
      <c r="B61" s="234" t="s">
        <v>498</v>
      </c>
      <c r="C61" s="237">
        <v>325921610.89798421</v>
      </c>
      <c r="D61" s="237">
        <v>-6216879.6591445208</v>
      </c>
      <c r="E61" s="230">
        <v>-1.8717733222416752E-2</v>
      </c>
      <c r="F61" s="231">
        <v>1388582323.5760398</v>
      </c>
      <c r="G61" s="231">
        <v>6841998.2133653164</v>
      </c>
      <c r="H61" s="230">
        <v>4.9517250729216805E-3</v>
      </c>
      <c r="I61" s="232">
        <v>130.62827521465579</v>
      </c>
      <c r="J61" s="232">
        <v>0.17108780014058311</v>
      </c>
    </row>
    <row r="62" spans="1:10">
      <c r="A62" s="378"/>
      <c r="B62" s="233" t="s">
        <v>499</v>
      </c>
      <c r="C62" s="226">
        <v>251083252.67757925</v>
      </c>
      <c r="D62" s="226">
        <v>-2586890.7167610824</v>
      </c>
      <c r="E62" s="227">
        <v>-1.0197852542463611E-2</v>
      </c>
      <c r="F62" s="228">
        <v>1277015085.2687559</v>
      </c>
      <c r="G62" s="228">
        <v>36804867.789164305</v>
      </c>
      <c r="H62" s="227">
        <v>2.9676313959064726E-2</v>
      </c>
      <c r="I62" s="229">
        <v>117.70010683993377</v>
      </c>
      <c r="J62" s="229">
        <v>1.1659510106392474</v>
      </c>
    </row>
    <row r="63" spans="1:10">
      <c r="A63" s="378"/>
      <c r="B63" s="234" t="s">
        <v>500</v>
      </c>
      <c r="C63" s="237">
        <v>317374219.17391539</v>
      </c>
      <c r="D63" s="237">
        <v>-1757459.9466131926</v>
      </c>
      <c r="E63" s="230">
        <v>-5.5070056080187548E-3</v>
      </c>
      <c r="F63" s="231">
        <v>1948390383.4127767</v>
      </c>
      <c r="G63" s="231">
        <v>39520291.480729818</v>
      </c>
      <c r="H63" s="230">
        <v>2.0703499755046026E-2</v>
      </c>
      <c r="I63" s="232">
        <v>104.71469872769458</v>
      </c>
      <c r="J63" s="232">
        <v>1.5263438522920438</v>
      </c>
    </row>
    <row r="64" spans="1:10">
      <c r="A64" s="378"/>
      <c r="B64" s="233" t="s">
        <v>501</v>
      </c>
      <c r="C64" s="226">
        <v>124444934.83090593</v>
      </c>
      <c r="D64" s="226">
        <v>-2585721.9080772251</v>
      </c>
      <c r="E64" s="227">
        <v>-2.0355101472790536E-2</v>
      </c>
      <c r="F64" s="228">
        <v>641386912.46800661</v>
      </c>
      <c r="G64" s="228">
        <v>7277193.7327094078</v>
      </c>
      <c r="H64" s="227">
        <v>1.1476237499124659E-2</v>
      </c>
      <c r="I64" s="229">
        <v>108.70860959289041</v>
      </c>
      <c r="J64" s="229">
        <v>-3.9077512270722536E-2</v>
      </c>
    </row>
    <row r="65" spans="1:10">
      <c r="A65" s="378"/>
      <c r="B65" s="234" t="s">
        <v>502</v>
      </c>
      <c r="C65" s="237">
        <v>125803333.6369126</v>
      </c>
      <c r="D65" s="237">
        <v>-2682756.1173185706</v>
      </c>
      <c r="E65" s="230">
        <v>-2.0879739763659706E-2</v>
      </c>
      <c r="F65" s="231">
        <v>725228310.99359143</v>
      </c>
      <c r="G65" s="231">
        <v>12438633.376748681</v>
      </c>
      <c r="H65" s="230">
        <v>1.7450636235833678E-2</v>
      </c>
      <c r="I65" s="232">
        <v>57.662243889057564</v>
      </c>
      <c r="J65" s="232">
        <v>-5.1635909568915395E-2</v>
      </c>
    </row>
    <row r="66" spans="1:10">
      <c r="A66" s="378"/>
      <c r="B66" s="233" t="s">
        <v>503</v>
      </c>
      <c r="C66" s="226">
        <v>227718997.37393317</v>
      </c>
      <c r="D66" s="226">
        <v>-7839210.2086106837</v>
      </c>
      <c r="E66" s="227">
        <v>-3.3279291301550946E-2</v>
      </c>
      <c r="F66" s="228">
        <v>1349357619.9991713</v>
      </c>
      <c r="G66" s="228">
        <v>528701.80240988731</v>
      </c>
      <c r="H66" s="227">
        <v>3.9197098703718821E-4</v>
      </c>
      <c r="I66" s="229">
        <v>93.905829470242779</v>
      </c>
      <c r="J66" s="229">
        <v>-1.2896444587633624</v>
      </c>
    </row>
    <row r="67" spans="1:10">
      <c r="A67" s="378"/>
      <c r="B67" s="234" t="s">
        <v>504</v>
      </c>
      <c r="C67" s="237">
        <v>209986345.83218881</v>
      </c>
      <c r="D67" s="237">
        <v>-5711671.4174984396</v>
      </c>
      <c r="E67" s="230">
        <v>-2.6479943999145505E-2</v>
      </c>
      <c r="F67" s="231">
        <v>1117592724.8381443</v>
      </c>
      <c r="G67" s="231">
        <v>17834544.278644323</v>
      </c>
      <c r="H67" s="230">
        <v>1.6216787102752928E-2</v>
      </c>
      <c r="I67" s="232">
        <v>106.56598196118239</v>
      </c>
      <c r="J67" s="232">
        <v>-0.70900173681511092</v>
      </c>
    </row>
    <row r="68" spans="1:10">
      <c r="A68" s="378"/>
      <c r="B68" s="233" t="s">
        <v>505</v>
      </c>
      <c r="C68" s="226">
        <v>8770837.4200593214</v>
      </c>
      <c r="D68" s="226">
        <v>-804905.27659442276</v>
      </c>
      <c r="E68" s="227">
        <v>-8.4056694304839447E-2</v>
      </c>
      <c r="F68" s="228">
        <v>96982648.966632858</v>
      </c>
      <c r="G68" s="228">
        <v>-2500939.9155815691</v>
      </c>
      <c r="H68" s="227">
        <v>-2.5139220887402912E-2</v>
      </c>
      <c r="I68" s="229">
        <v>49.816828361779152</v>
      </c>
      <c r="J68" s="229">
        <v>1.3469629074728289</v>
      </c>
    </row>
    <row r="69" spans="1:10">
      <c r="A69" s="378"/>
      <c r="B69" s="234" t="s">
        <v>506</v>
      </c>
      <c r="C69" s="237">
        <v>19051323.232584342</v>
      </c>
      <c r="D69" s="237">
        <v>-2713938.2704144381</v>
      </c>
      <c r="E69" s="230">
        <v>-0.12469127788979316</v>
      </c>
      <c r="F69" s="231">
        <v>193007256.45379409</v>
      </c>
      <c r="G69" s="231">
        <v>-14343830.265527189</v>
      </c>
      <c r="H69" s="230">
        <v>-6.9176537690123469E-2</v>
      </c>
      <c r="I69" s="232">
        <v>90.088695650918751</v>
      </c>
      <c r="J69" s="232">
        <v>-1.633274738944209</v>
      </c>
    </row>
    <row r="70" spans="1:10">
      <c r="A70" s="378"/>
      <c r="B70" s="233" t="s">
        <v>507</v>
      </c>
      <c r="C70" s="226">
        <v>16547078.175779311</v>
      </c>
      <c r="D70" s="226">
        <v>-2773836.3196087833</v>
      </c>
      <c r="E70" s="227">
        <v>-0.14356651287240563</v>
      </c>
      <c r="F70" s="228">
        <v>167359167.10019064</v>
      </c>
      <c r="G70" s="228">
        <v>-14157562.317548096</v>
      </c>
      <c r="H70" s="227">
        <v>-7.7995909043547071E-2</v>
      </c>
      <c r="I70" s="229">
        <v>91.516952303646477</v>
      </c>
      <c r="J70" s="229">
        <v>-3.7127093818047854</v>
      </c>
    </row>
    <row r="71" spans="1:10">
      <c r="A71" s="378"/>
      <c r="B71" s="234" t="s">
        <v>508</v>
      </c>
      <c r="C71" s="237">
        <v>49415408.260714389</v>
      </c>
      <c r="D71" s="237">
        <v>-4432353.8549700752</v>
      </c>
      <c r="E71" s="230">
        <v>-8.231268451691226E-2</v>
      </c>
      <c r="F71" s="231">
        <v>378216431.38540834</v>
      </c>
      <c r="G71" s="231">
        <v>-20009476.212427378</v>
      </c>
      <c r="H71" s="230">
        <v>-5.0246545567885915E-2</v>
      </c>
      <c r="I71" s="232">
        <v>192.3620997878179</v>
      </c>
      <c r="J71" s="232">
        <v>5.5568344982319218</v>
      </c>
    </row>
    <row r="72" spans="1:10">
      <c r="A72" s="378"/>
      <c r="B72" s="233" t="s">
        <v>509</v>
      </c>
      <c r="C72" s="226">
        <v>12665878.587923253</v>
      </c>
      <c r="D72" s="226">
        <v>-2351910.4315738175</v>
      </c>
      <c r="E72" s="227">
        <v>-0.15660830156292743</v>
      </c>
      <c r="F72" s="228">
        <v>135677712.52753675</v>
      </c>
      <c r="G72" s="228">
        <v>-15494748.584865838</v>
      </c>
      <c r="H72" s="227">
        <v>-0.1024971643039197</v>
      </c>
      <c r="I72" s="229">
        <v>130.53986411388158</v>
      </c>
      <c r="J72" s="229">
        <v>-7.396307208879989</v>
      </c>
    </row>
    <row r="73" spans="1:10">
      <c r="A73" s="378"/>
      <c r="B73" s="234" t="s">
        <v>510</v>
      </c>
      <c r="C73" s="237">
        <v>14557275.692620801</v>
      </c>
      <c r="D73" s="237">
        <v>-2093242.5212354586</v>
      </c>
      <c r="E73" s="230">
        <v>-0.12571635875533893</v>
      </c>
      <c r="F73" s="231">
        <v>149429672.52870467</v>
      </c>
      <c r="G73" s="231">
        <v>-13047351.440928608</v>
      </c>
      <c r="H73" s="230">
        <v>-8.0302747564893473E-2</v>
      </c>
      <c r="I73" s="232">
        <v>78.722814979117302</v>
      </c>
      <c r="J73" s="232">
        <v>-1.5211899047089616</v>
      </c>
    </row>
    <row r="74" spans="1:10">
      <c r="A74" s="378"/>
      <c r="B74" s="233" t="s">
        <v>511</v>
      </c>
      <c r="C74" s="226">
        <v>14014320.417102527</v>
      </c>
      <c r="D74" s="226">
        <v>-1612698.04813735</v>
      </c>
      <c r="E74" s="227">
        <v>-0.10319934360636816</v>
      </c>
      <c r="F74" s="228">
        <v>165317467.82436177</v>
      </c>
      <c r="G74" s="228">
        <v>-11709310.206266135</v>
      </c>
      <c r="H74" s="227">
        <v>-6.614428809318483E-2</v>
      </c>
      <c r="I74" s="229">
        <v>68.184624341541948</v>
      </c>
      <c r="J74" s="229">
        <v>0.42751536764922093</v>
      </c>
    </row>
    <row r="75" spans="1:10">
      <c r="A75" s="378"/>
      <c r="B75" s="234" t="s">
        <v>512</v>
      </c>
      <c r="C75" s="237">
        <v>12950316.161804715</v>
      </c>
      <c r="D75" s="237">
        <v>-1286119.3245064337</v>
      </c>
      <c r="E75" s="230">
        <v>-9.0339981924765098E-2</v>
      </c>
      <c r="F75" s="231">
        <v>137903780.54667524</v>
      </c>
      <c r="G75" s="231">
        <v>-7749748.0786417723</v>
      </c>
      <c r="H75" s="230">
        <v>-5.3206730738239984E-2</v>
      </c>
      <c r="I75" s="232">
        <v>77.540576471171292</v>
      </c>
      <c r="J75" s="232">
        <v>1.5754524066163071</v>
      </c>
    </row>
    <row r="76" spans="1:10">
      <c r="A76" s="378"/>
      <c r="B76" s="233" t="s">
        <v>513</v>
      </c>
      <c r="C76" s="226">
        <v>3194015050.3906488</v>
      </c>
      <c r="D76" s="226">
        <v>10674168.982017517</v>
      </c>
      <c r="E76" s="227">
        <v>3.3531341378979771E-3</v>
      </c>
      <c r="F76" s="228">
        <v>15982079620.948341</v>
      </c>
      <c r="G76" s="228">
        <v>502751411.28812408</v>
      </c>
      <c r="H76" s="227">
        <v>3.2478890845816615E-2</v>
      </c>
      <c r="I76" s="377"/>
      <c r="J76" s="377"/>
    </row>
    <row r="77" spans="1:10">
      <c r="A77" s="378"/>
      <c r="B77" s="234" t="s">
        <v>514</v>
      </c>
      <c r="C77" s="237">
        <v>219137173.90104067</v>
      </c>
      <c r="D77" s="237">
        <v>6073220.9958404899</v>
      </c>
      <c r="E77" s="230">
        <v>2.8504216283561978E-2</v>
      </c>
      <c r="F77" s="231">
        <v>875062823.49724483</v>
      </c>
      <c r="G77" s="231">
        <v>35372061.395341873</v>
      </c>
      <c r="H77" s="230">
        <v>4.2125104850265341E-2</v>
      </c>
      <c r="I77" s="234"/>
      <c r="J77" s="234"/>
    </row>
    <row r="78" spans="1:10">
      <c r="A78" s="378"/>
      <c r="B78" s="233" t="s">
        <v>515</v>
      </c>
      <c r="C78" s="226">
        <v>201813446.45434216</v>
      </c>
      <c r="D78" s="226">
        <v>4804659.9506061971</v>
      </c>
      <c r="E78" s="227">
        <v>2.4388049060517839E-2</v>
      </c>
      <c r="F78" s="228">
        <v>902749583.65431714</v>
      </c>
      <c r="G78" s="228">
        <v>49011935.190890312</v>
      </c>
      <c r="H78" s="227">
        <v>5.7408660938290494E-2</v>
      </c>
      <c r="I78" s="377"/>
      <c r="J78" s="377"/>
    </row>
    <row r="79" spans="1:10">
      <c r="A79" s="378"/>
      <c r="B79" s="234" t="s">
        <v>516</v>
      </c>
      <c r="C79" s="237">
        <v>187142156.98506278</v>
      </c>
      <c r="D79" s="237">
        <v>3926262.3382157683</v>
      </c>
      <c r="E79" s="230">
        <v>2.1429703715301188E-2</v>
      </c>
      <c r="F79" s="231">
        <v>1013933764.7538168</v>
      </c>
      <c r="G79" s="231">
        <v>49609376.815241337</v>
      </c>
      <c r="H79" s="230">
        <v>5.1444697900144054E-2</v>
      </c>
      <c r="I79" s="234"/>
      <c r="J79" s="234"/>
    </row>
    <row r="80" spans="1:10">
      <c r="A80" s="378"/>
      <c r="B80" s="233" t="s">
        <v>517</v>
      </c>
      <c r="C80" s="226">
        <v>146192407.96833122</v>
      </c>
      <c r="D80" s="226">
        <v>3623218.1054291725</v>
      </c>
      <c r="E80" s="227">
        <v>2.5413752500896905E-2</v>
      </c>
      <c r="F80" s="228">
        <v>654722285.81031811</v>
      </c>
      <c r="G80" s="228">
        <v>35942635.406737685</v>
      </c>
      <c r="H80" s="227">
        <v>5.8086324240454873E-2</v>
      </c>
      <c r="I80" s="377"/>
      <c r="J80" s="377"/>
    </row>
    <row r="81" spans="1:10">
      <c r="A81" s="378"/>
      <c r="B81" s="234" t="s">
        <v>518</v>
      </c>
      <c r="C81" s="237">
        <v>231411210.28077653</v>
      </c>
      <c r="D81" s="237">
        <v>3856422.8125434816</v>
      </c>
      <c r="E81" s="230">
        <v>1.6947227766332288E-2</v>
      </c>
      <c r="F81" s="231">
        <v>1077750417.3771038</v>
      </c>
      <c r="G81" s="231">
        <v>35957715.63448</v>
      </c>
      <c r="H81" s="230">
        <v>3.4515230884544439E-2</v>
      </c>
      <c r="I81" s="234"/>
      <c r="J81" s="234"/>
    </row>
    <row r="82" spans="1:10">
      <c r="A82" s="378"/>
      <c r="B82" s="233" t="s">
        <v>519</v>
      </c>
      <c r="C82" s="226">
        <v>254407653.61644775</v>
      </c>
      <c r="D82" s="226">
        <v>6451672.6479516029</v>
      </c>
      <c r="E82" s="227">
        <v>2.6019427411074689E-2</v>
      </c>
      <c r="F82" s="228">
        <v>1166862802.9792454</v>
      </c>
      <c r="G82" s="228">
        <v>47329344.090469837</v>
      </c>
      <c r="H82" s="227">
        <v>4.2275953179146522E-2</v>
      </c>
      <c r="I82" s="377"/>
      <c r="J82" s="377"/>
    </row>
    <row r="83" spans="1:10">
      <c r="A83" s="378"/>
      <c r="B83" s="234" t="s">
        <v>520</v>
      </c>
      <c r="C83" s="237">
        <v>200009577.82312155</v>
      </c>
      <c r="D83" s="237">
        <v>5565238.4694032371</v>
      </c>
      <c r="E83" s="230">
        <v>2.8621241882898836E-2</v>
      </c>
      <c r="F83" s="231">
        <v>923897706.48190904</v>
      </c>
      <c r="G83" s="231">
        <v>62395355.607572079</v>
      </c>
      <c r="H83" s="230">
        <v>7.2426216300219212E-2</v>
      </c>
      <c r="I83" s="234"/>
      <c r="J83" s="234"/>
    </row>
    <row r="84" spans="1:10">
      <c r="A84" s="378" t="s">
        <v>127</v>
      </c>
      <c r="B84" s="233" t="s">
        <v>481</v>
      </c>
      <c r="C84" s="226">
        <v>27058448.723644748</v>
      </c>
      <c r="D84" s="226">
        <v>75011.235378421843</v>
      </c>
      <c r="E84" s="227">
        <v>2.7798991663326908E-3</v>
      </c>
      <c r="F84" s="228">
        <v>170593750.3293674</v>
      </c>
      <c r="G84" s="228">
        <v>4075494.1034211814</v>
      </c>
      <c r="H84" s="227">
        <v>2.4474758478681174E-2</v>
      </c>
      <c r="I84" s="229">
        <v>78.048435024229093</v>
      </c>
      <c r="J84" s="229">
        <v>-1.3296835343109024</v>
      </c>
    </row>
    <row r="85" spans="1:10">
      <c r="A85" s="378"/>
      <c r="B85" s="234" t="s">
        <v>482</v>
      </c>
      <c r="C85" s="237">
        <v>46763935.016725563</v>
      </c>
      <c r="D85" s="237">
        <v>569587.78977556527</v>
      </c>
      <c r="E85" s="230">
        <v>1.2330248698552128E-2</v>
      </c>
      <c r="F85" s="231">
        <v>202680333.72713268</v>
      </c>
      <c r="G85" s="231">
        <v>5679475.3025988936</v>
      </c>
      <c r="H85" s="230">
        <v>2.8829698246084352E-2</v>
      </c>
      <c r="I85" s="232">
        <v>112.30070768841878</v>
      </c>
      <c r="J85" s="232">
        <v>-0.83573017495399426</v>
      </c>
    </row>
    <row r="86" spans="1:10">
      <c r="A86" s="378"/>
      <c r="B86" s="233" t="s">
        <v>483</v>
      </c>
      <c r="C86" s="226">
        <v>40876955.557601318</v>
      </c>
      <c r="D86" s="226">
        <v>1534426.7510626689</v>
      </c>
      <c r="E86" s="227">
        <v>3.90017316529905E-2</v>
      </c>
      <c r="F86" s="228">
        <v>203737241.42164382</v>
      </c>
      <c r="G86" s="228">
        <v>12635176.034164637</v>
      </c>
      <c r="H86" s="227">
        <v>6.6117422690045308E-2</v>
      </c>
      <c r="I86" s="229">
        <v>114.81141360160736</v>
      </c>
      <c r="J86" s="229">
        <v>2.1147615664085748</v>
      </c>
    </row>
    <row r="87" spans="1:10">
      <c r="A87" s="378"/>
      <c r="B87" s="234" t="s">
        <v>484</v>
      </c>
      <c r="C87" s="237">
        <v>46491165.920202643</v>
      </c>
      <c r="D87" s="237">
        <v>1961492.1197311059</v>
      </c>
      <c r="E87" s="230">
        <v>4.4049101471530093E-2</v>
      </c>
      <c r="F87" s="231">
        <v>279365020.43777049</v>
      </c>
      <c r="G87" s="231">
        <v>16259069.833921403</v>
      </c>
      <c r="H87" s="230">
        <v>6.1796663270464028E-2</v>
      </c>
      <c r="I87" s="232">
        <v>91.908113147197639</v>
      </c>
      <c r="J87" s="232">
        <v>2.1290337487482418</v>
      </c>
    </row>
    <row r="88" spans="1:10">
      <c r="A88" s="378"/>
      <c r="B88" s="233" t="s">
        <v>485</v>
      </c>
      <c r="C88" s="226">
        <v>23379064.51963358</v>
      </c>
      <c r="D88" s="226">
        <v>226824.89795281366</v>
      </c>
      <c r="E88" s="227">
        <v>9.7971039372106768E-3</v>
      </c>
      <c r="F88" s="228">
        <v>116871148.80897105</v>
      </c>
      <c r="G88" s="228">
        <v>1672346.9985731244</v>
      </c>
      <c r="H88" s="227">
        <v>1.4517052020433231E-2</v>
      </c>
      <c r="I88" s="229">
        <v>122.36613879724985</v>
      </c>
      <c r="J88" s="229">
        <v>-1.2198842452282292</v>
      </c>
    </row>
    <row r="89" spans="1:10">
      <c r="A89" s="378"/>
      <c r="B89" s="234" t="s">
        <v>486</v>
      </c>
      <c r="C89" s="237">
        <v>31917691.508903164</v>
      </c>
      <c r="D89" s="237">
        <v>985419.539096158</v>
      </c>
      <c r="E89" s="230">
        <v>3.1857328167100886E-2</v>
      </c>
      <c r="F89" s="231">
        <v>166389431.96229333</v>
      </c>
      <c r="G89" s="231">
        <v>7096119.5384243429</v>
      </c>
      <c r="H89" s="230">
        <v>4.4547504414636299E-2</v>
      </c>
      <c r="I89" s="232">
        <v>87.65531855058731</v>
      </c>
      <c r="J89" s="232">
        <v>1.0188301213573965</v>
      </c>
    </row>
    <row r="90" spans="1:10">
      <c r="A90" s="378"/>
      <c r="B90" s="233" t="s">
        <v>487</v>
      </c>
      <c r="C90" s="226">
        <v>41149044.753874205</v>
      </c>
      <c r="D90" s="226">
        <v>197212.68778759986</v>
      </c>
      <c r="E90" s="227">
        <v>4.8157232005968638E-3</v>
      </c>
      <c r="F90" s="228">
        <v>217895723.34273854</v>
      </c>
      <c r="G90" s="228">
        <v>511700.74358132482</v>
      </c>
      <c r="H90" s="227">
        <v>2.3539022668877074E-3</v>
      </c>
      <c r="I90" s="229">
        <v>101.67178735518961</v>
      </c>
      <c r="J90" s="229">
        <v>-1.5226429147395493</v>
      </c>
    </row>
    <row r="91" spans="1:10">
      <c r="A91" s="378"/>
      <c r="B91" s="234" t="s">
        <v>488</v>
      </c>
      <c r="C91" s="237">
        <v>33740204.521002762</v>
      </c>
      <c r="D91" s="237">
        <v>125169.76377623528</v>
      </c>
      <c r="E91" s="230">
        <v>3.7236244043843034E-3</v>
      </c>
      <c r="F91" s="231">
        <v>172691711.94945091</v>
      </c>
      <c r="G91" s="231">
        <v>2664917.5397317708</v>
      </c>
      <c r="H91" s="230">
        <v>1.567351515967555E-2</v>
      </c>
      <c r="I91" s="232">
        <v>102.59416384061031</v>
      </c>
      <c r="J91" s="232">
        <v>-1.649755523504723</v>
      </c>
    </row>
    <row r="92" spans="1:10">
      <c r="A92" s="378"/>
      <c r="B92" s="233" t="s">
        <v>489</v>
      </c>
      <c r="C92" s="226">
        <v>26416229.95466603</v>
      </c>
      <c r="D92" s="226">
        <v>128464.54879428446</v>
      </c>
      <c r="E92" s="227">
        <v>4.8868569393726441E-3</v>
      </c>
      <c r="F92" s="228">
        <v>163677357.67574036</v>
      </c>
      <c r="G92" s="228">
        <v>4406751.2339202762</v>
      </c>
      <c r="H92" s="227">
        <v>2.7668327084131604E-2</v>
      </c>
      <c r="I92" s="229">
        <v>79.239419258491012</v>
      </c>
      <c r="J92" s="229">
        <v>-1.4560687884249575</v>
      </c>
    </row>
    <row r="93" spans="1:10">
      <c r="A93" s="378"/>
      <c r="B93" s="234" t="s">
        <v>490</v>
      </c>
      <c r="C93" s="237">
        <v>45310210.036951385</v>
      </c>
      <c r="D93" s="237">
        <v>619336.20670532435</v>
      </c>
      <c r="E93" s="230">
        <v>1.3858225485986529E-2</v>
      </c>
      <c r="F93" s="231">
        <v>188760684.99056861</v>
      </c>
      <c r="G93" s="231">
        <v>5888494.0195524991</v>
      </c>
      <c r="H93" s="230">
        <v>3.2200051786363634E-2</v>
      </c>
      <c r="I93" s="232">
        <v>113.15575922413927</v>
      </c>
      <c r="J93" s="232">
        <v>-1.0596154010964227</v>
      </c>
    </row>
    <row r="94" spans="1:10">
      <c r="A94" s="378"/>
      <c r="B94" s="233" t="s">
        <v>491</v>
      </c>
      <c r="C94" s="226">
        <v>39601929.399484187</v>
      </c>
      <c r="D94" s="226">
        <v>1635186.285157375</v>
      </c>
      <c r="E94" s="227">
        <v>4.3068911131867268E-2</v>
      </c>
      <c r="F94" s="228">
        <v>191383742.18094647</v>
      </c>
      <c r="G94" s="228">
        <v>12840674.447230905</v>
      </c>
      <c r="H94" s="227">
        <v>7.1919199161413927E-2</v>
      </c>
      <c r="I94" s="229">
        <v>115.67300268282264</v>
      </c>
      <c r="J94" s="229">
        <v>2.1865182799218559</v>
      </c>
    </row>
    <row r="95" spans="1:10">
      <c r="A95" s="378"/>
      <c r="B95" s="234" t="s">
        <v>492</v>
      </c>
      <c r="C95" s="237">
        <v>42656437.254729815</v>
      </c>
      <c r="D95" s="237">
        <v>2072999.2952192426</v>
      </c>
      <c r="E95" s="230">
        <v>5.1079933082245024E-2</v>
      </c>
      <c r="F95" s="231">
        <v>250968724.48605353</v>
      </c>
      <c r="G95" s="231">
        <v>17082070.505390614</v>
      </c>
      <c r="H95" s="230">
        <v>7.3035678670245602E-2</v>
      </c>
      <c r="I95" s="232">
        <v>87.695464921585824</v>
      </c>
      <c r="J95" s="232">
        <v>2.3134253617534597</v>
      </c>
    </row>
    <row r="96" spans="1:10">
      <c r="A96" s="378"/>
      <c r="B96" s="233" t="s">
        <v>493</v>
      </c>
      <c r="C96" s="226">
        <v>22477395.613370724</v>
      </c>
      <c r="D96" s="226">
        <v>387543.49962143973</v>
      </c>
      <c r="E96" s="227">
        <v>1.7543960802717317E-2</v>
      </c>
      <c r="F96" s="228">
        <v>107485477.50815344</v>
      </c>
      <c r="G96" s="228">
        <v>2746072.6383130252</v>
      </c>
      <c r="H96" s="227">
        <v>2.6218142462481699E-2</v>
      </c>
      <c r="I96" s="229">
        <v>122.34585464444233</v>
      </c>
      <c r="J96" s="229">
        <v>-0.69836396853771987</v>
      </c>
    </row>
    <row r="97" spans="1:10">
      <c r="A97" s="378"/>
      <c r="B97" s="234" t="s">
        <v>494</v>
      </c>
      <c r="C97" s="237">
        <v>30862833.072516672</v>
      </c>
      <c r="D97" s="237">
        <v>1094982.4898703098</v>
      </c>
      <c r="E97" s="230">
        <v>3.6784062955107923E-2</v>
      </c>
      <c r="F97" s="231">
        <v>155878030.63415328</v>
      </c>
      <c r="G97" s="231">
        <v>7674113.4066969156</v>
      </c>
      <c r="H97" s="230">
        <v>5.1780773074432636E-2</v>
      </c>
      <c r="I97" s="232">
        <v>88.143792401984314</v>
      </c>
      <c r="J97" s="232">
        <v>1.1419290720515107</v>
      </c>
    </row>
    <row r="98" spans="1:10">
      <c r="A98" s="378"/>
      <c r="B98" s="233" t="s">
        <v>495</v>
      </c>
      <c r="C98" s="226">
        <v>40083541.727717347</v>
      </c>
      <c r="D98" s="226">
        <v>275728.52649591863</v>
      </c>
      <c r="E98" s="227">
        <v>6.9264926737412046E-3</v>
      </c>
      <c r="F98" s="228">
        <v>205937416.81845194</v>
      </c>
      <c r="G98" s="228">
        <v>1203575.7504178584</v>
      </c>
      <c r="H98" s="227">
        <v>5.8787337947608966E-3</v>
      </c>
      <c r="I98" s="229">
        <v>102.99495010999927</v>
      </c>
      <c r="J98" s="229">
        <v>-1.6801292295981369</v>
      </c>
    </row>
    <row r="99" spans="1:10">
      <c r="A99" s="378"/>
      <c r="B99" s="234" t="s">
        <v>496</v>
      </c>
      <c r="C99" s="237">
        <v>32776754.551945992</v>
      </c>
      <c r="D99" s="237">
        <v>179402.00284270197</v>
      </c>
      <c r="E99" s="230">
        <v>5.5035758677781663E-3</v>
      </c>
      <c r="F99" s="231">
        <v>162733105.45388323</v>
      </c>
      <c r="G99" s="231">
        <v>2982542.5654939711</v>
      </c>
      <c r="H99" s="230">
        <v>1.8669997222969057E-2</v>
      </c>
      <c r="I99" s="232">
        <v>103.64540124541035</v>
      </c>
      <c r="J99" s="232">
        <v>-1.8398040454243443</v>
      </c>
    </row>
    <row r="100" spans="1:10">
      <c r="A100" s="378"/>
      <c r="B100" s="233" t="s">
        <v>497</v>
      </c>
      <c r="C100" s="226">
        <v>12594220.769394241</v>
      </c>
      <c r="D100" s="226">
        <v>-502193.06470584124</v>
      </c>
      <c r="E100" s="227">
        <v>-3.8345845745821255E-2</v>
      </c>
      <c r="F100" s="228">
        <v>90029775.270427138</v>
      </c>
      <c r="G100" s="228">
        <v>551099.83357672393</v>
      </c>
      <c r="H100" s="227">
        <v>6.1590075052649022E-3</v>
      </c>
      <c r="I100" s="229">
        <v>73.241069635036396</v>
      </c>
      <c r="J100" s="229">
        <v>-2.7126689125518624</v>
      </c>
    </row>
    <row r="101" spans="1:10">
      <c r="A101" s="378"/>
      <c r="B101" s="234" t="s">
        <v>498</v>
      </c>
      <c r="C101" s="237">
        <v>26810957.708773986</v>
      </c>
      <c r="D101" s="237">
        <v>-300589.92278879508</v>
      </c>
      <c r="E101" s="230">
        <v>-1.1087154701521121E-2</v>
      </c>
      <c r="F101" s="231">
        <v>115565488.23116219</v>
      </c>
      <c r="G101" s="231">
        <v>1846692.5302401036</v>
      </c>
      <c r="H101" s="230">
        <v>1.6239114377335336E-2</v>
      </c>
      <c r="I101" s="232">
        <v>129.80931074922887</v>
      </c>
      <c r="J101" s="232">
        <v>-1.0971903038872597</v>
      </c>
    </row>
    <row r="102" spans="1:10">
      <c r="A102" s="378"/>
      <c r="B102" s="233" t="s">
        <v>499</v>
      </c>
      <c r="C102" s="226">
        <v>21727103.448189154</v>
      </c>
      <c r="D102" s="226">
        <v>323212.63995371759</v>
      </c>
      <c r="E102" s="227">
        <v>1.5100648889002794E-2</v>
      </c>
      <c r="F102" s="228">
        <v>111831054.31420675</v>
      </c>
      <c r="G102" s="228">
        <v>5547014.237746194</v>
      </c>
      <c r="H102" s="227">
        <v>5.2190472189010517E-2</v>
      </c>
      <c r="I102" s="229">
        <v>123.03549619436009</v>
      </c>
      <c r="J102" s="229">
        <v>2.1609911388996466</v>
      </c>
    </row>
    <row r="103" spans="1:10">
      <c r="A103" s="378"/>
      <c r="B103" s="234" t="s">
        <v>500</v>
      </c>
      <c r="C103" s="237">
        <v>27014280.69598287</v>
      </c>
      <c r="D103" s="237">
        <v>1207860.4676336534</v>
      </c>
      <c r="E103" s="230">
        <v>4.680465004234792E-2</v>
      </c>
      <c r="F103" s="231">
        <v>165947979.53073305</v>
      </c>
      <c r="G103" s="231">
        <v>10609026.870142698</v>
      </c>
      <c r="H103" s="230">
        <v>6.8295985574996207E-2</v>
      </c>
      <c r="I103" s="232">
        <v>107.67103611982812</v>
      </c>
      <c r="J103" s="232">
        <v>5.0948285804306295</v>
      </c>
    </row>
    <row r="104" spans="1:10">
      <c r="A104" s="378"/>
      <c r="B104" s="233" t="s">
        <v>501</v>
      </c>
      <c r="C104" s="226">
        <v>10277775.833677597</v>
      </c>
      <c r="D104" s="226">
        <v>-122874.74845770374</v>
      </c>
      <c r="E104" s="227">
        <v>-1.1814140614315013E-2</v>
      </c>
      <c r="F104" s="228">
        <v>53052293.731805317</v>
      </c>
      <c r="G104" s="228">
        <v>-217243.73850923777</v>
      </c>
      <c r="H104" s="227">
        <v>-4.0781983254557239E-3</v>
      </c>
      <c r="I104" s="229">
        <v>108.4564386577008</v>
      </c>
      <c r="J104" s="229">
        <v>-0.99717226143521032</v>
      </c>
    </row>
    <row r="105" spans="1:10">
      <c r="A105" s="378"/>
      <c r="B105" s="234" t="s">
        <v>502</v>
      </c>
      <c r="C105" s="237">
        <v>10651753.224009154</v>
      </c>
      <c r="D105" s="237">
        <v>-147035.81792682223</v>
      </c>
      <c r="E105" s="230">
        <v>-1.3615954284857672E-2</v>
      </c>
      <c r="F105" s="231">
        <v>61963815.148168832</v>
      </c>
      <c r="G105" s="231">
        <v>1209231.8442388177</v>
      </c>
      <c r="H105" s="230">
        <v>1.9903549304083473E-2</v>
      </c>
      <c r="I105" s="232">
        <v>58.977989989121568</v>
      </c>
      <c r="J105" s="232">
        <v>-0.65098134853562328</v>
      </c>
    </row>
    <row r="106" spans="1:10">
      <c r="A106" s="378"/>
      <c r="B106" s="233" t="s">
        <v>503</v>
      </c>
      <c r="C106" s="226">
        <v>18809671.43733551</v>
      </c>
      <c r="D106" s="226">
        <v>-576619.76861919463</v>
      </c>
      <c r="E106" s="227">
        <v>-2.9743686530514912E-2</v>
      </c>
      <c r="F106" s="228">
        <v>109063009.009617</v>
      </c>
      <c r="G106" s="228">
        <v>-3281523.6263797581</v>
      </c>
      <c r="H106" s="227">
        <v>-2.9209464398344136E-2</v>
      </c>
      <c r="I106" s="229">
        <v>93.700947315839215</v>
      </c>
      <c r="J106" s="229">
        <v>-2.608944129215331</v>
      </c>
    </row>
    <row r="107" spans="1:10">
      <c r="A107" s="378"/>
      <c r="B107" s="234" t="s">
        <v>504</v>
      </c>
      <c r="C107" s="237">
        <v>16635738.83284536</v>
      </c>
      <c r="D107" s="237">
        <v>-277171.85946209356</v>
      </c>
      <c r="E107" s="230">
        <v>-1.6388182052434086E-2</v>
      </c>
      <c r="F107" s="231">
        <v>88522867.126750663</v>
      </c>
      <c r="G107" s="231">
        <v>-650089.98449955881</v>
      </c>
      <c r="H107" s="230">
        <v>-7.2902144950572944E-3</v>
      </c>
      <c r="I107" s="232">
        <v>101.98565999426357</v>
      </c>
      <c r="J107" s="232">
        <v>-1.416297820282935</v>
      </c>
    </row>
    <row r="108" spans="1:10">
      <c r="A108" s="378"/>
      <c r="B108" s="233" t="s">
        <v>505</v>
      </c>
      <c r="C108" s="226">
        <v>642218.76897869108</v>
      </c>
      <c r="D108" s="226">
        <v>-53453.313415861805</v>
      </c>
      <c r="E108" s="227">
        <v>-7.6836939081803723E-2</v>
      </c>
      <c r="F108" s="228">
        <v>6916392.6536269877</v>
      </c>
      <c r="G108" s="228">
        <v>-331257.13049921021</v>
      </c>
      <c r="H108" s="227">
        <v>-4.5705454922053426E-2</v>
      </c>
      <c r="I108" s="229">
        <v>48.230636979474454</v>
      </c>
      <c r="J108" s="229">
        <v>-0.86246062241767874</v>
      </c>
    </row>
    <row r="109" spans="1:10">
      <c r="A109" s="378"/>
      <c r="B109" s="234" t="s">
        <v>506</v>
      </c>
      <c r="C109" s="237">
        <v>1453724.9797742278</v>
      </c>
      <c r="D109" s="237">
        <v>-49748.416929609142</v>
      </c>
      <c r="E109" s="230">
        <v>-3.3088990492732263E-2</v>
      </c>
      <c r="F109" s="231">
        <v>13919648.736564038</v>
      </c>
      <c r="G109" s="231">
        <v>-209018.71695359051</v>
      </c>
      <c r="H109" s="230">
        <v>-1.4793944131054688E-2</v>
      </c>
      <c r="I109" s="232">
        <v>90.893410029461378</v>
      </c>
      <c r="J109" s="232">
        <v>2.5606606773552301</v>
      </c>
    </row>
    <row r="110" spans="1:10">
      <c r="A110" s="378"/>
      <c r="B110" s="233" t="s">
        <v>507</v>
      </c>
      <c r="C110" s="226">
        <v>1275026.1581171295</v>
      </c>
      <c r="D110" s="226">
        <v>-100759.53409470618</v>
      </c>
      <c r="E110" s="227">
        <v>-7.3237812157150847E-2</v>
      </c>
      <c r="F110" s="228">
        <v>12353499.240697455</v>
      </c>
      <c r="G110" s="228">
        <v>-205498.41306616552</v>
      </c>
      <c r="H110" s="227">
        <v>-1.6362644434811464E-2</v>
      </c>
      <c r="I110" s="229">
        <v>93.240440214905632</v>
      </c>
      <c r="J110" s="229">
        <v>-1.2987472523344934</v>
      </c>
    </row>
    <row r="111" spans="1:10">
      <c r="A111" s="378"/>
      <c r="B111" s="234" t="s">
        <v>508</v>
      </c>
      <c r="C111" s="237">
        <v>3834728.6654727967</v>
      </c>
      <c r="D111" s="237">
        <v>-111507.17548817769</v>
      </c>
      <c r="E111" s="230">
        <v>-2.8256591846528824E-2</v>
      </c>
      <c r="F111" s="231">
        <v>28396295.951716974</v>
      </c>
      <c r="G111" s="231">
        <v>-823000.67146909982</v>
      </c>
      <c r="H111" s="230">
        <v>-2.8166340965786046E-2</v>
      </c>
      <c r="I111" s="232">
        <v>197.37709452518291</v>
      </c>
      <c r="J111" s="232">
        <v>6.5144202547571695</v>
      </c>
    </row>
    <row r="112" spans="1:10">
      <c r="A112" s="378"/>
      <c r="B112" s="233" t="s">
        <v>509</v>
      </c>
      <c r="C112" s="226">
        <v>901668.90626284981</v>
      </c>
      <c r="D112" s="226">
        <v>-160718.60166864016</v>
      </c>
      <c r="E112" s="227">
        <v>-0.15128058309115999</v>
      </c>
      <c r="F112" s="228">
        <v>9385671.3008175902</v>
      </c>
      <c r="G112" s="228">
        <v>-1073725.6397398934</v>
      </c>
      <c r="H112" s="227">
        <v>-0.10265655332157841</v>
      </c>
      <c r="I112" s="229">
        <v>122.87397824172983</v>
      </c>
      <c r="J112" s="229">
        <v>-13.167592501318083</v>
      </c>
    </row>
    <row r="113" spans="1:13">
      <c r="A113" s="378"/>
      <c r="B113" s="234" t="s">
        <v>510</v>
      </c>
      <c r="C113" s="237">
        <v>1054858.4363865294</v>
      </c>
      <c r="D113" s="237">
        <v>-109562.9507740736</v>
      </c>
      <c r="E113" s="230">
        <v>-9.4092183450218705E-2</v>
      </c>
      <c r="F113" s="231">
        <v>10511401.32814008</v>
      </c>
      <c r="G113" s="231">
        <v>-577993.86827253923</v>
      </c>
      <c r="H113" s="230">
        <v>-5.2121315728698915E-2</v>
      </c>
      <c r="I113" s="232">
        <v>75.425757291847233</v>
      </c>
      <c r="J113" s="232">
        <v>-2.8111237208877355</v>
      </c>
    </row>
    <row r="114" spans="1:13">
      <c r="A114" s="378"/>
      <c r="B114" s="233" t="s">
        <v>511</v>
      </c>
      <c r="C114" s="226">
        <v>1065503.026156828</v>
      </c>
      <c r="D114" s="226">
        <v>-78515.838708372554</v>
      </c>
      <c r="E114" s="227">
        <v>-6.8631594390381009E-2</v>
      </c>
      <c r="F114" s="228">
        <v>11958306.524286551</v>
      </c>
      <c r="G114" s="228">
        <v>-691875.00683671236</v>
      </c>
      <c r="H114" s="227">
        <v>-5.4692891571120228E-2</v>
      </c>
      <c r="I114" s="229">
        <v>68.544732715623624</v>
      </c>
      <c r="J114" s="229">
        <v>-0.61104059435221814</v>
      </c>
    </row>
    <row r="115" spans="1:13">
      <c r="A115" s="378"/>
      <c r="B115" s="234" t="s">
        <v>512</v>
      </c>
      <c r="C115" s="237">
        <v>963449.96905680886</v>
      </c>
      <c r="D115" s="237">
        <v>-54232.23906643677</v>
      </c>
      <c r="E115" s="230">
        <v>-5.3289954991400434E-2</v>
      </c>
      <c r="F115" s="231">
        <v>9958606.4955676254</v>
      </c>
      <c r="G115" s="231">
        <v>-317625.02576228417</v>
      </c>
      <c r="H115" s="230">
        <v>-3.0908706669658451E-2</v>
      </c>
      <c r="I115" s="232">
        <v>76.275104585520779</v>
      </c>
      <c r="J115" s="232">
        <v>0.56712038279945887</v>
      </c>
    </row>
    <row r="116" spans="1:13">
      <c r="A116" s="378"/>
      <c r="B116" s="233" t="s">
        <v>513</v>
      </c>
      <c r="C116" s="226">
        <v>267591110.84748235</v>
      </c>
      <c r="D116" s="226">
        <v>6895835.9265706837</v>
      </c>
      <c r="E116" s="227">
        <v>2.6451710444935012E-2</v>
      </c>
      <c r="F116" s="228">
        <v>1336794764.5330317</v>
      </c>
      <c r="G116" s="228">
        <v>54273194.817209721</v>
      </c>
      <c r="H116" s="227">
        <v>4.2317568841540372E-2</v>
      </c>
      <c r="I116" s="377"/>
      <c r="J116" s="377"/>
    </row>
    <row r="117" spans="1:13">
      <c r="A117" s="378"/>
      <c r="B117" s="234" t="s">
        <v>514</v>
      </c>
      <c r="C117" s="237">
        <v>18499252.328177404</v>
      </c>
      <c r="D117" s="237">
        <v>919926.12949409336</v>
      </c>
      <c r="E117" s="230">
        <v>5.2329999403674284E-2</v>
      </c>
      <c r="F117" s="231">
        <v>73195196.759406418</v>
      </c>
      <c r="G117" s="231">
        <v>4041801.4893123955</v>
      </c>
      <c r="H117" s="230">
        <v>5.8446898717354909E-2</v>
      </c>
      <c r="I117" s="234"/>
      <c r="J117" s="234"/>
    </row>
    <row r="118" spans="1:13">
      <c r="A118" s="378"/>
      <c r="B118" s="233" t="s">
        <v>515</v>
      </c>
      <c r="C118" s="226">
        <v>17874825.951295037</v>
      </c>
      <c r="D118" s="226">
        <v>1311973.6452036537</v>
      </c>
      <c r="E118" s="227">
        <v>7.9211818167402498E-2</v>
      </c>
      <c r="F118" s="228">
        <v>79552687.86673972</v>
      </c>
      <c r="G118" s="228">
        <v>7293660.2094847113</v>
      </c>
      <c r="H118" s="227">
        <v>0.10093770212464805</v>
      </c>
      <c r="I118" s="377"/>
      <c r="J118" s="377"/>
    </row>
    <row r="119" spans="1:13">
      <c r="A119" s="378"/>
      <c r="B119" s="234" t="s">
        <v>516</v>
      </c>
      <c r="C119" s="237">
        <v>15642156.558746941</v>
      </c>
      <c r="D119" s="237">
        <v>865138.82758557051</v>
      </c>
      <c r="E119" s="230">
        <v>5.8546240068534899E-2</v>
      </c>
      <c r="F119" s="231">
        <v>85020744.955320477</v>
      </c>
      <c r="G119" s="231">
        <v>6473043.635247916</v>
      </c>
      <c r="H119" s="230">
        <v>8.2409077878307743E-2</v>
      </c>
      <c r="I119" s="234"/>
      <c r="J119" s="234"/>
    </row>
    <row r="120" spans="1:13">
      <c r="A120" s="378"/>
      <c r="B120" s="233" t="s">
        <v>517</v>
      </c>
      <c r="C120" s="226">
        <v>12199619.779693134</v>
      </c>
      <c r="D120" s="226">
        <v>510418.2480791416</v>
      </c>
      <c r="E120" s="227">
        <v>4.3665792457995664E-2</v>
      </c>
      <c r="F120" s="228">
        <v>54433183.776348121</v>
      </c>
      <c r="G120" s="228">
        <v>2963316.376822263</v>
      </c>
      <c r="H120" s="227">
        <v>5.7573810202774314E-2</v>
      </c>
      <c r="I120" s="377"/>
      <c r="J120" s="377"/>
    </row>
    <row r="121" spans="1:13">
      <c r="A121" s="378"/>
      <c r="B121" s="234" t="s">
        <v>518</v>
      </c>
      <c r="C121" s="237">
        <v>20211079.848507509</v>
      </c>
      <c r="D121" s="237">
        <v>1242018.3077971116</v>
      </c>
      <c r="E121" s="230">
        <v>6.547600181124183E-2</v>
      </c>
      <c r="F121" s="231">
        <v>93914215.485984445</v>
      </c>
      <c r="G121" s="231">
        <v>6464881.5624580979</v>
      </c>
      <c r="H121" s="230">
        <v>7.3927167565525184E-2</v>
      </c>
      <c r="I121" s="234"/>
      <c r="J121" s="234"/>
    </row>
    <row r="122" spans="1:13">
      <c r="A122" s="378"/>
      <c r="B122" s="233" t="s">
        <v>519</v>
      </c>
      <c r="C122" s="226">
        <v>21273870.290381838</v>
      </c>
      <c r="D122" s="226">
        <v>852348.29511513188</v>
      </c>
      <c r="E122" s="227">
        <v>4.1737745860112134E-2</v>
      </c>
      <c r="F122" s="228">
        <v>96874407.80883494</v>
      </c>
      <c r="G122" s="228">
        <v>4485099.3767976165</v>
      </c>
      <c r="H122" s="227">
        <v>4.8545653744089978E-2</v>
      </c>
      <c r="I122" s="377"/>
      <c r="J122" s="377"/>
    </row>
    <row r="123" spans="1:13">
      <c r="A123" s="378"/>
      <c r="B123" s="234" t="s">
        <v>520</v>
      </c>
      <c r="C123" s="237">
        <v>16141015.719100632</v>
      </c>
      <c r="D123" s="237">
        <v>456573.86230479181</v>
      </c>
      <c r="E123" s="230">
        <v>2.9109984688869564E-2</v>
      </c>
      <c r="F123" s="231">
        <v>74210238.327132568</v>
      </c>
      <c r="G123" s="231">
        <v>3632632.5499935299</v>
      </c>
      <c r="H123" s="230">
        <v>5.1470045065912177E-2</v>
      </c>
      <c r="I123" s="234"/>
      <c r="J123" s="234"/>
    </row>
    <row r="124" spans="1:13">
      <c r="A124" s="128"/>
      <c r="C124" s="373"/>
      <c r="D124" s="373"/>
      <c r="E124" s="373"/>
      <c r="F124" s="373"/>
      <c r="G124" s="373"/>
      <c r="H124" s="373"/>
      <c r="I124" s="373"/>
      <c r="J124" s="373"/>
      <c r="K124" s="373"/>
      <c r="L124" s="373"/>
      <c r="M124" s="373"/>
    </row>
    <row r="125" spans="1:13">
      <c r="A125" s="128"/>
      <c r="C125" s="373"/>
      <c r="D125" s="373"/>
      <c r="E125" s="373"/>
      <c r="F125" s="373"/>
      <c r="G125" s="373"/>
      <c r="H125" s="373"/>
      <c r="I125" s="373"/>
      <c r="J125" s="373"/>
      <c r="K125" s="373"/>
      <c r="L125" s="373"/>
      <c r="M125" s="373"/>
    </row>
    <row r="126" spans="1:13">
      <c r="A126" s="128"/>
      <c r="C126" s="373"/>
      <c r="D126" s="373"/>
      <c r="E126" s="373"/>
      <c r="F126" s="373"/>
      <c r="G126" s="373"/>
      <c r="H126" s="373"/>
      <c r="I126" s="373"/>
      <c r="J126" s="373"/>
      <c r="K126" s="373"/>
      <c r="L126" s="373"/>
      <c r="M126" s="373"/>
    </row>
    <row r="127" spans="1:13">
      <c r="A127" s="128"/>
      <c r="C127" s="373"/>
      <c r="D127" s="373"/>
      <c r="E127" s="373"/>
      <c r="F127" s="373"/>
      <c r="G127" s="373"/>
      <c r="H127" s="373"/>
      <c r="I127" s="373"/>
      <c r="J127" s="373"/>
      <c r="K127" s="373"/>
      <c r="L127" s="373"/>
      <c r="M127" s="373"/>
    </row>
    <row r="128" spans="1:13">
      <c r="A128" s="128"/>
      <c r="C128" s="373"/>
      <c r="D128" s="373"/>
      <c r="E128" s="373"/>
      <c r="F128" s="373"/>
      <c r="G128" s="373"/>
      <c r="H128" s="373"/>
      <c r="I128" s="373"/>
      <c r="J128" s="373"/>
      <c r="K128" s="373"/>
      <c r="L128" s="373"/>
      <c r="M128" s="373"/>
    </row>
    <row r="129" spans="1:13">
      <c r="A129" s="128"/>
      <c r="C129" s="373"/>
      <c r="D129" s="373"/>
      <c r="E129" s="373"/>
      <c r="F129" s="373"/>
      <c r="G129" s="373"/>
      <c r="H129" s="373"/>
      <c r="I129" s="373"/>
      <c r="J129" s="373"/>
      <c r="K129" s="373"/>
      <c r="L129" s="373"/>
      <c r="M129" s="373"/>
    </row>
    <row r="130" spans="1:13">
      <c r="A130" s="128"/>
      <c r="C130" s="373"/>
      <c r="D130" s="373"/>
      <c r="E130" s="373"/>
      <c r="F130" s="373"/>
      <c r="G130" s="373"/>
      <c r="H130" s="373"/>
      <c r="I130" s="373"/>
      <c r="J130" s="373"/>
      <c r="K130" s="373"/>
      <c r="L130" s="373"/>
      <c r="M130" s="373"/>
    </row>
    <row r="131" spans="1:13">
      <c r="A131" s="128"/>
      <c r="C131" s="373"/>
      <c r="D131" s="373"/>
      <c r="E131" s="373"/>
      <c r="F131" s="373"/>
      <c r="G131" s="373"/>
      <c r="H131" s="373"/>
      <c r="I131" s="373"/>
      <c r="J131" s="373"/>
      <c r="K131" s="373"/>
      <c r="L131" s="373"/>
      <c r="M131" s="373"/>
    </row>
    <row r="132" spans="1:13">
      <c r="A132" s="128"/>
      <c r="C132" s="373"/>
      <c r="D132" s="373"/>
      <c r="E132" s="373"/>
      <c r="F132" s="373"/>
      <c r="G132" s="373"/>
      <c r="H132" s="373"/>
      <c r="I132" s="373"/>
      <c r="J132" s="373"/>
      <c r="K132" s="373"/>
      <c r="L132" s="373"/>
      <c r="M132" s="373"/>
    </row>
    <row r="133" spans="1:13">
      <c r="A133" s="128"/>
      <c r="C133" s="373"/>
      <c r="D133" s="373"/>
      <c r="E133" s="373"/>
      <c r="F133" s="373"/>
      <c r="G133" s="373"/>
      <c r="H133" s="373"/>
      <c r="I133" s="373"/>
      <c r="J133" s="373"/>
      <c r="K133" s="373"/>
      <c r="L133" s="373"/>
      <c r="M133" s="373"/>
    </row>
    <row r="134" spans="1:13">
      <c r="A134" s="128"/>
      <c r="C134" s="373"/>
      <c r="D134" s="373"/>
      <c r="E134" s="373"/>
      <c r="F134" s="373"/>
      <c r="G134" s="373"/>
      <c r="H134" s="373"/>
      <c r="I134" s="373"/>
      <c r="J134" s="373"/>
      <c r="K134" s="373"/>
      <c r="L134" s="373"/>
      <c r="M134" s="373"/>
    </row>
    <row r="135" spans="1:13">
      <c r="A135" s="128"/>
      <c r="C135" s="373"/>
      <c r="D135" s="373"/>
      <c r="E135" s="373"/>
      <c r="F135" s="373"/>
      <c r="G135" s="373"/>
      <c r="H135" s="373"/>
      <c r="I135" s="373"/>
      <c r="J135" s="373"/>
      <c r="K135" s="373"/>
      <c r="L135" s="373"/>
      <c r="M135" s="373"/>
    </row>
    <row r="136" spans="1:13">
      <c r="A136" s="128"/>
      <c r="C136" s="373"/>
      <c r="D136" s="373"/>
      <c r="E136" s="373"/>
      <c r="F136" s="373"/>
      <c r="G136" s="373"/>
      <c r="H136" s="373"/>
      <c r="I136" s="373"/>
      <c r="J136" s="373"/>
      <c r="K136" s="373"/>
      <c r="L136" s="373"/>
      <c r="M136" s="373"/>
    </row>
    <row r="137" spans="1:13">
      <c r="A137" s="128"/>
      <c r="C137" s="373"/>
      <c r="D137" s="373"/>
      <c r="E137" s="373"/>
      <c r="F137" s="373"/>
      <c r="G137" s="373"/>
      <c r="H137" s="373"/>
      <c r="I137" s="373"/>
      <c r="J137" s="373"/>
      <c r="K137" s="373"/>
      <c r="L137" s="373"/>
      <c r="M137" s="373"/>
    </row>
    <row r="138" spans="1:13">
      <c r="A138" s="128"/>
      <c r="C138" s="373"/>
      <c r="D138" s="373"/>
      <c r="E138" s="373"/>
      <c r="F138" s="373"/>
      <c r="G138" s="373"/>
      <c r="H138" s="373"/>
      <c r="I138" s="373"/>
      <c r="J138" s="373"/>
      <c r="K138" s="373"/>
      <c r="L138" s="373"/>
      <c r="M138" s="373"/>
    </row>
    <row r="139" spans="1:13">
      <c r="C139" s="373"/>
      <c r="D139" s="373"/>
      <c r="E139" s="373"/>
      <c r="F139" s="373"/>
      <c r="G139" s="373"/>
      <c r="H139" s="373"/>
      <c r="I139" s="373"/>
      <c r="J139" s="373"/>
      <c r="K139" s="373"/>
      <c r="L139" s="373"/>
      <c r="M139" s="373"/>
    </row>
    <row r="140" spans="1:13">
      <c r="C140" s="373"/>
      <c r="D140" s="373"/>
      <c r="E140" s="373"/>
      <c r="F140" s="373"/>
      <c r="G140" s="373"/>
      <c r="H140" s="373"/>
      <c r="I140" s="373"/>
      <c r="J140" s="373"/>
      <c r="K140" s="373"/>
      <c r="L140" s="373"/>
      <c r="M140" s="373"/>
    </row>
    <row r="141" spans="1:13">
      <c r="C141" s="373"/>
      <c r="D141" s="373"/>
      <c r="E141" s="373"/>
      <c r="F141" s="373"/>
      <c r="G141" s="373"/>
      <c r="H141" s="373"/>
      <c r="I141" s="373"/>
      <c r="J141" s="373"/>
      <c r="K141" s="373"/>
      <c r="L141" s="373"/>
      <c r="M141" s="373"/>
    </row>
    <row r="142" spans="1:13">
      <c r="C142" s="373"/>
      <c r="D142" s="373"/>
      <c r="E142" s="373"/>
      <c r="F142" s="373"/>
      <c r="G142" s="373"/>
      <c r="H142" s="373"/>
      <c r="I142" s="373"/>
      <c r="J142" s="373"/>
      <c r="K142" s="373"/>
      <c r="L142" s="373"/>
      <c r="M142" s="373"/>
    </row>
    <row r="143" spans="1:13">
      <c r="C143" s="373"/>
      <c r="D143" s="373"/>
      <c r="E143" s="373"/>
      <c r="F143" s="373"/>
      <c r="G143" s="373"/>
      <c r="H143" s="373"/>
      <c r="I143" s="373"/>
      <c r="J143" s="373"/>
      <c r="K143" s="373"/>
      <c r="L143" s="373"/>
      <c r="M143" s="373"/>
    </row>
    <row r="144" spans="1:13">
      <c r="C144" s="373"/>
      <c r="D144" s="373"/>
      <c r="E144" s="373"/>
      <c r="F144" s="373"/>
      <c r="G144" s="373"/>
      <c r="H144" s="373"/>
      <c r="I144" s="373"/>
      <c r="J144" s="373"/>
      <c r="K144" s="373"/>
      <c r="L144" s="373"/>
      <c r="M144" s="373"/>
    </row>
    <row r="145" spans="3:13">
      <c r="C145" s="373"/>
      <c r="D145" s="373"/>
      <c r="E145" s="373"/>
      <c r="F145" s="373"/>
      <c r="G145" s="373"/>
      <c r="H145" s="373"/>
      <c r="I145" s="373"/>
      <c r="J145" s="373"/>
      <c r="K145" s="373"/>
      <c r="L145" s="373"/>
      <c r="M145" s="373"/>
    </row>
    <row r="146" spans="3:13">
      <c r="C146" s="373"/>
      <c r="D146" s="373"/>
      <c r="E146" s="373"/>
      <c r="F146" s="373"/>
      <c r="G146" s="373"/>
      <c r="H146" s="373"/>
      <c r="I146" s="373"/>
      <c r="J146" s="373"/>
      <c r="K146" s="373"/>
      <c r="L146" s="373"/>
      <c r="M146" s="373"/>
    </row>
    <row r="147" spans="3:13">
      <c r="C147" s="373"/>
      <c r="D147" s="373"/>
      <c r="E147" s="373"/>
      <c r="F147" s="373"/>
      <c r="G147" s="373"/>
      <c r="H147" s="373"/>
      <c r="I147" s="373"/>
      <c r="J147" s="373"/>
      <c r="K147" s="373"/>
      <c r="L147" s="373"/>
      <c r="M147" s="373"/>
    </row>
    <row r="148" spans="3:13">
      <c r="C148" s="373"/>
      <c r="D148" s="373"/>
      <c r="E148" s="373"/>
      <c r="F148" s="373"/>
      <c r="G148" s="373"/>
      <c r="H148" s="373"/>
      <c r="I148" s="373"/>
      <c r="J148" s="373"/>
      <c r="K148" s="373"/>
      <c r="L148" s="373"/>
      <c r="M148" s="373"/>
    </row>
    <row r="149" spans="3:13">
      <c r="C149" s="373"/>
      <c r="D149" s="373"/>
      <c r="E149" s="373"/>
      <c r="F149" s="373"/>
      <c r="G149" s="373"/>
      <c r="H149" s="373"/>
      <c r="I149" s="373"/>
      <c r="J149" s="373"/>
      <c r="K149" s="373"/>
      <c r="L149" s="373"/>
      <c r="M149" s="373"/>
    </row>
    <row r="150" spans="3:13">
      <c r="C150" s="373"/>
      <c r="D150" s="373"/>
      <c r="E150" s="373"/>
      <c r="F150" s="373"/>
      <c r="G150" s="373"/>
      <c r="H150" s="373"/>
      <c r="I150" s="373"/>
      <c r="J150" s="373"/>
      <c r="K150" s="373"/>
      <c r="L150" s="373"/>
      <c r="M150" s="373"/>
    </row>
    <row r="151" spans="3:13">
      <c r="C151" s="373"/>
      <c r="D151" s="373"/>
      <c r="E151" s="373"/>
      <c r="F151" s="373"/>
      <c r="G151" s="373"/>
      <c r="H151" s="373"/>
      <c r="I151" s="373"/>
      <c r="J151" s="373"/>
      <c r="K151" s="373"/>
      <c r="L151" s="373"/>
      <c r="M151" s="373"/>
    </row>
    <row r="152" spans="3:13">
      <c r="C152" s="373"/>
      <c r="D152" s="373"/>
      <c r="E152" s="373"/>
      <c r="F152" s="373"/>
      <c r="G152" s="373"/>
      <c r="H152" s="373"/>
      <c r="I152" s="373"/>
      <c r="J152" s="373"/>
      <c r="K152" s="373"/>
      <c r="L152" s="373"/>
      <c r="M152" s="373"/>
    </row>
    <row r="153" spans="3:13">
      <c r="C153" s="373"/>
      <c r="D153" s="373"/>
      <c r="E153" s="373"/>
      <c r="F153" s="373"/>
      <c r="G153" s="373"/>
      <c r="H153" s="373"/>
      <c r="I153" s="373"/>
      <c r="J153" s="373"/>
      <c r="K153" s="373"/>
      <c r="L153" s="373"/>
      <c r="M153" s="373"/>
    </row>
    <row r="154" spans="3:13">
      <c r="C154" s="373"/>
      <c r="D154" s="373"/>
      <c r="E154" s="373"/>
      <c r="F154" s="373"/>
      <c r="G154" s="373"/>
      <c r="H154" s="373"/>
      <c r="I154" s="373"/>
      <c r="J154" s="373"/>
      <c r="K154" s="373"/>
      <c r="L154" s="373"/>
      <c r="M154" s="373"/>
    </row>
    <row r="155" spans="3:13">
      <c r="C155" s="373"/>
      <c r="D155" s="373"/>
      <c r="E155" s="373"/>
      <c r="F155" s="373"/>
      <c r="G155" s="373"/>
      <c r="H155" s="373"/>
      <c r="I155" s="373"/>
      <c r="J155" s="373"/>
      <c r="K155" s="373"/>
      <c r="L155" s="373"/>
      <c r="M155" s="373"/>
    </row>
    <row r="156" spans="3:13">
      <c r="C156" s="373"/>
      <c r="D156" s="373"/>
      <c r="E156" s="373"/>
      <c r="F156" s="373"/>
      <c r="G156" s="373"/>
      <c r="H156" s="373"/>
      <c r="I156" s="373"/>
      <c r="J156" s="373"/>
      <c r="K156" s="373"/>
      <c r="L156" s="373"/>
      <c r="M156" s="373"/>
    </row>
    <row r="157" spans="3:13">
      <c r="C157" s="373"/>
      <c r="D157" s="373"/>
      <c r="E157" s="373"/>
      <c r="F157" s="373"/>
      <c r="G157" s="373"/>
      <c r="H157" s="373"/>
      <c r="I157" s="373"/>
      <c r="J157" s="373"/>
      <c r="K157" s="373"/>
      <c r="L157" s="373"/>
      <c r="M157" s="373"/>
    </row>
    <row r="158" spans="3:13">
      <c r="C158" s="373"/>
      <c r="D158" s="373"/>
      <c r="E158" s="373"/>
      <c r="F158" s="373"/>
      <c r="G158" s="373"/>
      <c r="H158" s="373"/>
      <c r="I158" s="373"/>
      <c r="J158" s="373"/>
      <c r="K158" s="373"/>
      <c r="L158" s="373"/>
      <c r="M158" s="373"/>
    </row>
    <row r="159" spans="3:13">
      <c r="C159" s="373"/>
      <c r="D159" s="373"/>
      <c r="E159" s="373"/>
      <c r="F159" s="373"/>
      <c r="G159" s="373"/>
      <c r="H159" s="373"/>
      <c r="I159" s="373"/>
      <c r="J159" s="373"/>
      <c r="K159" s="373"/>
      <c r="L159" s="373"/>
      <c r="M159" s="373"/>
    </row>
    <row r="160" spans="3:13">
      <c r="C160" s="373"/>
      <c r="D160" s="373"/>
      <c r="E160" s="373"/>
      <c r="F160" s="373"/>
      <c r="G160" s="373"/>
      <c r="H160" s="373"/>
      <c r="I160" s="373"/>
      <c r="J160" s="373"/>
      <c r="K160" s="373"/>
      <c r="L160" s="373"/>
      <c r="M160" s="373"/>
    </row>
    <row r="161" spans="3:13">
      <c r="C161" s="373"/>
      <c r="D161" s="373"/>
      <c r="E161" s="373"/>
      <c r="F161" s="373"/>
      <c r="G161" s="373"/>
      <c r="H161" s="373"/>
      <c r="I161" s="373"/>
      <c r="J161" s="373"/>
      <c r="K161" s="373"/>
      <c r="L161" s="373"/>
      <c r="M161" s="373"/>
    </row>
    <row r="162" spans="3:13">
      <c r="C162" s="373"/>
      <c r="D162" s="373"/>
      <c r="E162" s="373"/>
      <c r="F162" s="373"/>
      <c r="G162" s="373"/>
      <c r="H162" s="373"/>
      <c r="I162" s="373"/>
      <c r="J162" s="373"/>
      <c r="K162" s="373"/>
      <c r="L162" s="373"/>
      <c r="M162" s="373"/>
    </row>
    <row r="163" spans="3:13">
      <c r="C163" s="373"/>
      <c r="D163" s="373"/>
      <c r="E163" s="373"/>
      <c r="F163" s="373"/>
      <c r="G163" s="373"/>
      <c r="H163" s="373"/>
      <c r="I163" s="373"/>
      <c r="J163" s="373"/>
      <c r="K163" s="373"/>
      <c r="L163" s="373"/>
      <c r="M163" s="373"/>
    </row>
    <row r="164" spans="3:13">
      <c r="C164" s="373"/>
      <c r="D164" s="373"/>
      <c r="E164" s="373"/>
      <c r="F164" s="373"/>
      <c r="G164" s="373"/>
      <c r="H164" s="373"/>
      <c r="I164" s="373"/>
      <c r="J164" s="373"/>
      <c r="K164" s="373"/>
      <c r="L164" s="373"/>
      <c r="M164" s="373"/>
    </row>
    <row r="165" spans="3:13">
      <c r="C165" s="373"/>
      <c r="D165" s="373"/>
      <c r="E165" s="373"/>
      <c r="F165" s="373"/>
      <c r="G165" s="373"/>
      <c r="H165" s="373"/>
      <c r="I165" s="373"/>
      <c r="J165" s="373"/>
      <c r="K165" s="373"/>
      <c r="L165" s="373"/>
      <c r="M165" s="373"/>
    </row>
    <row r="166" spans="3:13">
      <c r="C166" s="373"/>
      <c r="D166" s="373"/>
      <c r="E166" s="373"/>
      <c r="F166" s="373"/>
      <c r="G166" s="373"/>
      <c r="H166" s="373"/>
      <c r="I166" s="373"/>
      <c r="J166" s="373"/>
      <c r="K166" s="373"/>
      <c r="L166" s="373"/>
      <c r="M166" s="373"/>
    </row>
    <row r="167" spans="3:13">
      <c r="C167" s="373"/>
      <c r="D167" s="373"/>
      <c r="E167" s="373"/>
      <c r="F167" s="373"/>
      <c r="G167" s="373"/>
      <c r="H167" s="373"/>
      <c r="I167" s="373"/>
      <c r="J167" s="373"/>
      <c r="K167" s="373"/>
      <c r="L167" s="373"/>
      <c r="M167" s="373"/>
    </row>
    <row r="168" spans="3:13">
      <c r="C168" s="373"/>
      <c r="D168" s="373"/>
      <c r="E168" s="373"/>
      <c r="F168" s="373"/>
      <c r="G168" s="373"/>
      <c r="H168" s="373"/>
      <c r="I168" s="373"/>
      <c r="J168" s="373"/>
      <c r="K168" s="373"/>
      <c r="L168" s="373"/>
      <c r="M168" s="373"/>
    </row>
    <row r="169" spans="3:13">
      <c r="C169" s="373"/>
      <c r="D169" s="373"/>
      <c r="E169" s="373"/>
      <c r="F169" s="373"/>
      <c r="G169" s="373"/>
      <c r="H169" s="373"/>
      <c r="I169" s="373"/>
      <c r="J169" s="373"/>
      <c r="K169" s="373"/>
      <c r="L169" s="373"/>
      <c r="M169" s="373"/>
    </row>
    <row r="170" spans="3:13">
      <c r="C170" s="373"/>
      <c r="D170" s="373"/>
      <c r="E170" s="373"/>
      <c r="F170" s="373"/>
      <c r="G170" s="373"/>
      <c r="H170" s="373"/>
      <c r="I170" s="373"/>
      <c r="J170" s="373"/>
      <c r="K170" s="373"/>
      <c r="L170" s="373"/>
      <c r="M170" s="373"/>
    </row>
    <row r="171" spans="3:13">
      <c r="C171" s="373"/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</row>
    <row r="172" spans="3:13">
      <c r="C172" s="373"/>
      <c r="D172" s="373"/>
      <c r="E172" s="373"/>
      <c r="F172" s="373"/>
      <c r="G172" s="373"/>
      <c r="H172" s="373"/>
      <c r="I172" s="373"/>
      <c r="J172" s="373"/>
      <c r="K172" s="373"/>
      <c r="L172" s="373"/>
      <c r="M172" s="373"/>
    </row>
    <row r="173" spans="3:13">
      <c r="C173" s="373"/>
      <c r="D173" s="373"/>
      <c r="E173" s="373"/>
      <c r="F173" s="373"/>
      <c r="G173" s="373"/>
      <c r="H173" s="373"/>
      <c r="I173" s="373"/>
      <c r="J173" s="373"/>
      <c r="K173" s="373"/>
      <c r="L173" s="373"/>
      <c r="M173" s="373"/>
    </row>
    <row r="174" spans="3:13">
      <c r="C174" s="373"/>
      <c r="D174" s="373"/>
      <c r="E174" s="373"/>
      <c r="F174" s="373"/>
      <c r="G174" s="373"/>
      <c r="H174" s="373"/>
      <c r="I174" s="373"/>
      <c r="J174" s="373"/>
      <c r="K174" s="373"/>
      <c r="L174" s="373"/>
      <c r="M174" s="373"/>
    </row>
    <row r="175" spans="3:13">
      <c r="C175" s="161"/>
      <c r="D175" s="161"/>
      <c r="E175" s="161"/>
      <c r="F175" s="161"/>
      <c r="G175" s="161"/>
      <c r="H175" s="161"/>
      <c r="I175" s="161"/>
      <c r="J175" s="161"/>
    </row>
    <row r="176" spans="3:13">
      <c r="C176" s="161"/>
      <c r="D176" s="161"/>
      <c r="E176" s="161"/>
      <c r="F176" s="161"/>
      <c r="G176" s="161"/>
      <c r="H176" s="161"/>
      <c r="I176" s="161"/>
      <c r="J176" s="161"/>
    </row>
    <row r="177" spans="3:10">
      <c r="C177" s="161"/>
      <c r="D177" s="161"/>
      <c r="E177" s="161"/>
      <c r="F177" s="161"/>
      <c r="G177" s="161"/>
      <c r="H177" s="161"/>
      <c r="I177" s="161"/>
      <c r="J177" s="161"/>
    </row>
    <row r="178" spans="3:10">
      <c r="C178" s="161"/>
      <c r="D178" s="161"/>
      <c r="E178" s="161"/>
      <c r="F178" s="161"/>
      <c r="G178" s="161"/>
      <c r="H178" s="161"/>
      <c r="I178" s="161"/>
      <c r="J178" s="161"/>
    </row>
    <row r="179" spans="3:10">
      <c r="C179" s="161"/>
      <c r="D179" s="161"/>
      <c r="E179" s="161"/>
      <c r="F179" s="161"/>
      <c r="G179" s="161"/>
      <c r="H179" s="161"/>
      <c r="I179" s="161"/>
      <c r="J179" s="161"/>
    </row>
    <row r="180" spans="3:10">
      <c r="C180" s="161"/>
      <c r="D180" s="161"/>
      <c r="E180" s="161"/>
      <c r="F180" s="161"/>
      <c r="G180" s="161"/>
      <c r="H180" s="161"/>
      <c r="I180" s="161"/>
      <c r="J180" s="161"/>
    </row>
    <row r="181" spans="3:10">
      <c r="C181" s="161"/>
      <c r="D181" s="161"/>
      <c r="E181" s="161"/>
      <c r="F181" s="161"/>
      <c r="G181" s="161"/>
      <c r="H181" s="161"/>
      <c r="I181" s="161"/>
      <c r="J181" s="161"/>
    </row>
    <row r="182" spans="3:10">
      <c r="C182" s="161"/>
      <c r="D182" s="161"/>
      <c r="E182" s="161"/>
      <c r="F182" s="161"/>
      <c r="G182" s="161"/>
      <c r="H182" s="161"/>
      <c r="I182" s="161"/>
      <c r="J182" s="161"/>
    </row>
    <row r="183" spans="3:10">
      <c r="C183" s="161"/>
      <c r="D183" s="161"/>
      <c r="E183" s="161"/>
      <c r="F183" s="161"/>
      <c r="G183" s="161"/>
      <c r="H183" s="161"/>
      <c r="I183" s="161"/>
      <c r="J183" s="161"/>
    </row>
    <row r="184" spans="3:10">
      <c r="C184" s="161"/>
      <c r="D184" s="161"/>
      <c r="E184" s="161"/>
      <c r="F184" s="161"/>
      <c r="G184" s="161"/>
      <c r="H184" s="161"/>
      <c r="I184" s="161"/>
      <c r="J184" s="161"/>
    </row>
    <row r="185" spans="3:10">
      <c r="C185" s="161"/>
      <c r="D185" s="161"/>
      <c r="E185" s="161"/>
      <c r="F185" s="161"/>
      <c r="G185" s="161"/>
      <c r="H185" s="161"/>
      <c r="I185" s="161"/>
      <c r="J185" s="161"/>
    </row>
    <row r="186" spans="3:10">
      <c r="C186" s="161"/>
      <c r="D186" s="161"/>
      <c r="E186" s="161"/>
      <c r="F186" s="161"/>
      <c r="G186" s="161"/>
      <c r="H186" s="161"/>
      <c r="I186" s="161"/>
      <c r="J186" s="161"/>
    </row>
    <row r="187" spans="3:10">
      <c r="C187" s="161"/>
      <c r="D187" s="161"/>
      <c r="E187" s="161"/>
      <c r="F187" s="161"/>
      <c r="G187" s="161"/>
      <c r="H187" s="161"/>
      <c r="I187" s="161"/>
      <c r="J187" s="161"/>
    </row>
    <row r="188" spans="3:10">
      <c r="C188" s="161"/>
      <c r="D188" s="161"/>
      <c r="E188" s="161"/>
      <c r="F188" s="161"/>
      <c r="G188" s="161"/>
      <c r="H188" s="161"/>
      <c r="I188" s="161"/>
      <c r="J188" s="161"/>
    </row>
    <row r="189" spans="3:10">
      <c r="C189" s="161"/>
      <c r="D189" s="161"/>
      <c r="E189" s="161"/>
      <c r="F189" s="161"/>
      <c r="G189" s="161"/>
      <c r="H189" s="161"/>
      <c r="I189" s="161"/>
      <c r="J189" s="161"/>
    </row>
    <row r="190" spans="3:10">
      <c r="C190" s="161"/>
      <c r="D190" s="161"/>
      <c r="E190" s="161"/>
      <c r="F190" s="161"/>
      <c r="G190" s="161"/>
      <c r="H190" s="161"/>
      <c r="I190" s="161"/>
      <c r="J190" s="161"/>
    </row>
    <row r="191" spans="3:10">
      <c r="C191" s="161"/>
      <c r="D191" s="161"/>
      <c r="E191" s="161"/>
      <c r="F191" s="161"/>
      <c r="G191" s="161"/>
      <c r="H191" s="161"/>
      <c r="I191" s="161"/>
      <c r="J191" s="161"/>
    </row>
    <row r="192" spans="3:10">
      <c r="C192" s="161"/>
      <c r="D192" s="161"/>
      <c r="E192" s="161"/>
      <c r="F192" s="161"/>
      <c r="G192" s="161"/>
      <c r="H192" s="161"/>
      <c r="I192" s="161"/>
      <c r="J192" s="161"/>
    </row>
    <row r="193" spans="3:10">
      <c r="C193" s="161"/>
      <c r="D193" s="161"/>
      <c r="E193" s="161"/>
      <c r="F193" s="161"/>
      <c r="G193" s="161"/>
      <c r="H193" s="161"/>
      <c r="I193" s="161"/>
      <c r="J193" s="161"/>
    </row>
    <row r="194" spans="3:10">
      <c r="C194" s="161"/>
      <c r="D194" s="161"/>
      <c r="E194" s="161"/>
      <c r="F194" s="161"/>
      <c r="G194" s="161"/>
      <c r="H194" s="161"/>
      <c r="I194" s="161"/>
      <c r="J194" s="161"/>
    </row>
    <row r="195" spans="3:10">
      <c r="C195" s="161"/>
      <c r="D195" s="161"/>
      <c r="E195" s="161"/>
      <c r="F195" s="161"/>
      <c r="G195" s="161"/>
      <c r="H195" s="161"/>
      <c r="I195" s="161"/>
      <c r="J195" s="161"/>
    </row>
    <row r="196" spans="3:10">
      <c r="C196" s="161"/>
      <c r="D196" s="161"/>
      <c r="E196" s="161"/>
      <c r="F196" s="161"/>
      <c r="G196" s="161"/>
      <c r="H196" s="161"/>
      <c r="I196" s="161"/>
      <c r="J196" s="161"/>
    </row>
    <row r="197" spans="3:10">
      <c r="C197" s="161"/>
      <c r="D197" s="161"/>
      <c r="E197" s="161"/>
      <c r="F197" s="161"/>
      <c r="G197" s="161"/>
      <c r="H197" s="161"/>
      <c r="I197" s="161"/>
      <c r="J197" s="161"/>
    </row>
    <row r="198" spans="3:10">
      <c r="C198" s="161"/>
      <c r="D198" s="161"/>
      <c r="E198" s="161"/>
      <c r="F198" s="161"/>
      <c r="G198" s="161"/>
      <c r="H198" s="161"/>
      <c r="I198" s="161"/>
      <c r="J198" s="161"/>
    </row>
    <row r="199" spans="3:10">
      <c r="C199" s="161"/>
      <c r="D199" s="161"/>
      <c r="E199" s="161"/>
      <c r="F199" s="161"/>
      <c r="G199" s="161"/>
      <c r="H199" s="161"/>
      <c r="I199" s="161"/>
      <c r="J199" s="161"/>
    </row>
    <row r="200" spans="3:10">
      <c r="C200" s="161"/>
      <c r="D200" s="161"/>
      <c r="E200" s="161"/>
      <c r="F200" s="161"/>
      <c r="G200" s="161"/>
      <c r="H200" s="161"/>
      <c r="I200" s="161"/>
      <c r="J200" s="161"/>
    </row>
    <row r="201" spans="3:10">
      <c r="C201" s="161"/>
      <c r="D201" s="161"/>
      <c r="E201" s="161"/>
      <c r="F201" s="161"/>
      <c r="G201" s="161"/>
      <c r="H201" s="161"/>
      <c r="I201" s="161"/>
      <c r="J201" s="161"/>
    </row>
    <row r="202" spans="3:10">
      <c r="C202" s="161"/>
      <c r="D202" s="161"/>
      <c r="E202" s="161"/>
      <c r="F202" s="161"/>
      <c r="G202" s="161"/>
      <c r="H202" s="161"/>
      <c r="I202" s="161"/>
      <c r="J202" s="161"/>
    </row>
    <row r="203" spans="3:10">
      <c r="C203" s="161"/>
      <c r="D203" s="161"/>
      <c r="E203" s="161"/>
      <c r="F203" s="161"/>
      <c r="G203" s="161"/>
      <c r="H203" s="161"/>
      <c r="I203" s="161"/>
      <c r="J203" s="161"/>
    </row>
    <row r="204" spans="3:10">
      <c r="C204" s="161"/>
      <c r="D204" s="161"/>
      <c r="E204" s="161"/>
      <c r="F204" s="161"/>
      <c r="G204" s="161"/>
      <c r="H204" s="161"/>
      <c r="I204" s="161"/>
      <c r="J204" s="161"/>
    </row>
    <row r="205" spans="3:10">
      <c r="C205" s="161"/>
      <c r="D205" s="161"/>
      <c r="E205" s="161"/>
      <c r="F205" s="161"/>
      <c r="G205" s="161"/>
      <c r="H205" s="161"/>
      <c r="I205" s="161"/>
      <c r="J205" s="161"/>
    </row>
  </sheetData>
  <mergeCells count="9">
    <mergeCell ref="A84:A123"/>
    <mergeCell ref="A4:A43"/>
    <mergeCell ref="A44:A83"/>
    <mergeCell ref="C1:J1"/>
    <mergeCell ref="A1:A3"/>
    <mergeCell ref="B1:B3"/>
    <mergeCell ref="C2:E2"/>
    <mergeCell ref="F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33"/>
  </sheetPr>
  <dimension ref="A1:K224"/>
  <sheetViews>
    <sheetView zoomScale="98" zoomScaleNormal="98" workbookViewId="0">
      <selection activeCell="Q127" sqref="Q127"/>
    </sheetView>
  </sheetViews>
  <sheetFormatPr defaultRowHeight="14.4"/>
  <cols>
    <col min="1" max="1" width="31" bestFit="1" customWidth="1"/>
    <col min="2" max="2" width="42.77734375" bestFit="1" customWidth="1"/>
    <col min="3" max="3" width="11.21875" style="95" bestFit="1" customWidth="1"/>
    <col min="4" max="4" width="10.77734375" style="95" bestFit="1" customWidth="1"/>
    <col min="5" max="5" width="9.21875" style="95"/>
    <col min="6" max="6" width="13.77734375" style="95" bestFit="1" customWidth="1"/>
    <col min="7" max="7" width="12.21875" style="95" bestFit="1" customWidth="1"/>
    <col min="8" max="8" width="9.21875" style="95"/>
    <col min="12" max="12" width="8.5546875" customWidth="1"/>
  </cols>
  <sheetData>
    <row r="1" spans="1:11" ht="15" customHeight="1">
      <c r="A1" s="379" t="s">
        <v>1</v>
      </c>
      <c r="B1" s="379" t="s">
        <v>0</v>
      </c>
      <c r="C1" s="379" t="s">
        <v>69</v>
      </c>
      <c r="D1" s="379"/>
      <c r="E1" s="379"/>
      <c r="F1" s="379"/>
      <c r="G1" s="379"/>
      <c r="H1" s="379"/>
    </row>
    <row r="2" spans="1:11" ht="15" customHeight="1">
      <c r="A2" s="380"/>
      <c r="B2" s="380"/>
      <c r="C2" s="379" t="s">
        <v>3</v>
      </c>
      <c r="D2" s="379"/>
      <c r="E2" s="379"/>
      <c r="F2" s="379" t="s">
        <v>6</v>
      </c>
      <c r="G2" s="379"/>
      <c r="H2" s="379"/>
    </row>
    <row r="3" spans="1:11" ht="28.8">
      <c r="A3" s="380"/>
      <c r="B3" s="380"/>
      <c r="C3" s="83" t="s">
        <v>8</v>
      </c>
      <c r="D3" s="83" t="s">
        <v>9</v>
      </c>
      <c r="E3" s="83" t="s">
        <v>10</v>
      </c>
      <c r="F3" s="83" t="s">
        <v>8</v>
      </c>
      <c r="G3" s="83" t="s">
        <v>9</v>
      </c>
      <c r="H3" s="83" t="s">
        <v>10</v>
      </c>
    </row>
    <row r="4" spans="1:11">
      <c r="A4" s="381" t="s">
        <v>129</v>
      </c>
      <c r="B4" s="210" t="s">
        <v>465</v>
      </c>
      <c r="C4" s="226">
        <v>45310210.036951385</v>
      </c>
      <c r="D4" s="226">
        <v>619336.20670532435</v>
      </c>
      <c r="E4" s="227">
        <v>1.3858225485986529E-2</v>
      </c>
      <c r="F4" s="228">
        <v>188760684.99056867</v>
      </c>
      <c r="G4" s="228">
        <v>5888494.0195524395</v>
      </c>
      <c r="H4" s="227">
        <v>3.2200051786363287E-2</v>
      </c>
      <c r="I4" s="165"/>
      <c r="J4" s="165"/>
      <c r="K4" s="165"/>
    </row>
    <row r="5" spans="1:11">
      <c r="A5" s="380"/>
      <c r="B5" s="209" t="s">
        <v>347</v>
      </c>
      <c r="C5" s="237">
        <v>7047527.6782854591</v>
      </c>
      <c r="D5" s="237">
        <v>-104671.02414332982</v>
      </c>
      <c r="E5" s="230">
        <v>-1.4634803715364476E-2</v>
      </c>
      <c r="F5" s="231">
        <v>31959379.002744604</v>
      </c>
      <c r="G5" s="231">
        <v>55257.887969121337</v>
      </c>
      <c r="H5" s="230">
        <v>1.7319984390207891E-3</v>
      </c>
      <c r="I5" s="165"/>
      <c r="J5" s="165"/>
      <c r="K5" s="165"/>
    </row>
    <row r="6" spans="1:11">
      <c r="A6" s="381"/>
      <c r="B6" s="210" t="s">
        <v>349</v>
      </c>
      <c r="C6" s="226">
        <v>3457263.0774780125</v>
      </c>
      <c r="D6" s="226">
        <v>130094.56751179183</v>
      </c>
      <c r="E6" s="227">
        <v>3.9100684898316924E-2</v>
      </c>
      <c r="F6" s="228">
        <v>13494921.925444927</v>
      </c>
      <c r="G6" s="228">
        <v>634956.31719954684</v>
      </c>
      <c r="H6" s="227">
        <v>4.9374651265974928E-2</v>
      </c>
      <c r="I6" s="165"/>
      <c r="J6" s="165"/>
      <c r="K6" s="165"/>
    </row>
    <row r="7" spans="1:11">
      <c r="A7" s="381"/>
      <c r="B7" s="209" t="s">
        <v>351</v>
      </c>
      <c r="C7" s="237">
        <v>1619246.0534261868</v>
      </c>
      <c r="D7" s="237">
        <v>61627.383198417956</v>
      </c>
      <c r="E7" s="230">
        <v>3.9565128729104317E-2</v>
      </c>
      <c r="F7" s="231">
        <v>7447310.5718839988</v>
      </c>
      <c r="G7" s="231">
        <v>712582.34471478686</v>
      </c>
      <c r="H7" s="230">
        <v>0.10580714182943421</v>
      </c>
      <c r="I7" s="165"/>
      <c r="J7" s="165"/>
      <c r="K7" s="165"/>
    </row>
    <row r="8" spans="1:11">
      <c r="A8" s="381"/>
      <c r="B8" s="210" t="s">
        <v>353</v>
      </c>
      <c r="C8" s="226">
        <v>2385658.0012716278</v>
      </c>
      <c r="D8" s="226">
        <v>121606.67218332505</v>
      </c>
      <c r="E8" s="227">
        <v>5.371197667691311E-2</v>
      </c>
      <c r="F8" s="228">
        <v>10016939.964531494</v>
      </c>
      <c r="G8" s="228">
        <v>989411.94041804597</v>
      </c>
      <c r="H8" s="227">
        <v>0.10959943162460706</v>
      </c>
      <c r="I8" s="165"/>
      <c r="J8" s="165"/>
      <c r="K8" s="165"/>
    </row>
    <row r="9" spans="1:11">
      <c r="A9" s="381"/>
      <c r="B9" s="209" t="s">
        <v>355</v>
      </c>
      <c r="C9" s="237">
        <v>4227571.6023581931</v>
      </c>
      <c r="D9" s="237">
        <v>3346.0915221553296</v>
      </c>
      <c r="E9" s="230">
        <v>7.9211952902890541E-4</v>
      </c>
      <c r="F9" s="231">
        <v>18509399.35342801</v>
      </c>
      <c r="G9" s="231">
        <v>211161.77952188253</v>
      </c>
      <c r="H9" s="230">
        <v>1.1540006444282153E-2</v>
      </c>
      <c r="I9" s="165"/>
      <c r="J9" s="165"/>
      <c r="K9" s="165"/>
    </row>
    <row r="10" spans="1:11">
      <c r="A10" s="381"/>
      <c r="B10" s="210" t="s">
        <v>357</v>
      </c>
      <c r="C10" s="226">
        <v>1836507.2742742533</v>
      </c>
      <c r="D10" s="226">
        <v>-40.803053583018482</v>
      </c>
      <c r="E10" s="227">
        <v>-2.2217253164636245E-5</v>
      </c>
      <c r="F10" s="228">
        <v>7982626.237437048</v>
      </c>
      <c r="G10" s="228">
        <v>470856.92885042541</v>
      </c>
      <c r="H10" s="227">
        <v>6.2682559794826759E-2</v>
      </c>
      <c r="I10" s="165"/>
      <c r="J10" s="165"/>
      <c r="K10" s="165"/>
    </row>
    <row r="11" spans="1:11">
      <c r="A11" s="381"/>
      <c r="B11" s="209" t="s">
        <v>359</v>
      </c>
      <c r="C11" s="237">
        <v>736610.47469056875</v>
      </c>
      <c r="D11" s="237">
        <v>9970.4687200631015</v>
      </c>
      <c r="E11" s="230">
        <v>1.3721331936226759E-2</v>
      </c>
      <c r="F11" s="231">
        <v>3126701.7746702973</v>
      </c>
      <c r="G11" s="231">
        <v>94773.216223800555</v>
      </c>
      <c r="H11" s="230">
        <v>3.1258393592347895E-2</v>
      </c>
      <c r="I11" s="165"/>
      <c r="J11" s="165"/>
      <c r="K11" s="165"/>
    </row>
    <row r="12" spans="1:11">
      <c r="A12" s="381"/>
      <c r="B12" s="210" t="s">
        <v>361</v>
      </c>
      <c r="C12" s="226">
        <v>2845583.9087541439</v>
      </c>
      <c r="D12" s="226">
        <v>72866.343608314637</v>
      </c>
      <c r="E12" s="227">
        <v>2.6279756915840898E-2</v>
      </c>
      <c r="F12" s="228">
        <v>10578035.663218606</v>
      </c>
      <c r="G12" s="228">
        <v>73197.517825892195</v>
      </c>
      <c r="H12" s="227">
        <v>6.967981496982481E-3</v>
      </c>
      <c r="I12" s="165"/>
      <c r="J12" s="165"/>
      <c r="K12" s="165"/>
    </row>
    <row r="13" spans="1:11">
      <c r="A13" s="381"/>
      <c r="B13" s="209" t="s">
        <v>363</v>
      </c>
      <c r="C13" s="237">
        <v>2352643.3905241229</v>
      </c>
      <c r="D13" s="237">
        <v>11656.478755062912</v>
      </c>
      <c r="E13" s="230">
        <v>4.9793011214463515E-3</v>
      </c>
      <c r="F13" s="231">
        <v>10302038.463516392</v>
      </c>
      <c r="G13" s="231">
        <v>417683.11415618472</v>
      </c>
      <c r="H13" s="230">
        <v>4.2256990910714318E-2</v>
      </c>
      <c r="I13" s="165"/>
      <c r="J13" s="165"/>
      <c r="K13" s="165"/>
    </row>
    <row r="14" spans="1:11">
      <c r="A14" s="381"/>
      <c r="B14" s="210" t="s">
        <v>365</v>
      </c>
      <c r="C14" s="226">
        <v>1987061.6539463797</v>
      </c>
      <c r="D14" s="226">
        <v>-13218.591116006719</v>
      </c>
      <c r="E14" s="227">
        <v>-6.6083695765312362E-3</v>
      </c>
      <c r="F14" s="228">
        <v>7836211.8610124933</v>
      </c>
      <c r="G14" s="228">
        <v>-145357.25836089347</v>
      </c>
      <c r="H14" s="227">
        <v>-1.8211614306273789E-2</v>
      </c>
      <c r="I14" s="165"/>
      <c r="J14" s="165"/>
      <c r="K14" s="165"/>
    </row>
    <row r="15" spans="1:11">
      <c r="A15" s="381"/>
      <c r="B15" s="209" t="s">
        <v>367</v>
      </c>
      <c r="C15" s="237">
        <v>2197771.078660212</v>
      </c>
      <c r="D15" s="237">
        <v>64992.529710886069</v>
      </c>
      <c r="E15" s="230">
        <v>3.0473173008469839E-2</v>
      </c>
      <c r="F15" s="231">
        <v>8651087.1804324351</v>
      </c>
      <c r="G15" s="231">
        <v>793966.95992445946</v>
      </c>
      <c r="H15" s="230">
        <v>0.10105063148354476</v>
      </c>
      <c r="I15" s="165"/>
      <c r="J15" s="165"/>
      <c r="K15" s="165"/>
    </row>
    <row r="16" spans="1:11">
      <c r="A16" s="381"/>
      <c r="B16" s="210" t="s">
        <v>466</v>
      </c>
      <c r="C16" s="226">
        <v>30862833.072516672</v>
      </c>
      <c r="D16" s="226">
        <v>1094982.4898703173</v>
      </c>
      <c r="E16" s="227">
        <v>3.6784062955108179E-2</v>
      </c>
      <c r="F16" s="228">
        <v>155878030.63415316</v>
      </c>
      <c r="G16" s="228">
        <v>7674113.4066968262</v>
      </c>
      <c r="H16" s="227">
        <v>5.1780773074432046E-2</v>
      </c>
      <c r="I16" s="165"/>
      <c r="J16" s="165"/>
      <c r="K16" s="165"/>
    </row>
    <row r="17" spans="1:11">
      <c r="A17" s="381"/>
      <c r="B17" s="209" t="s">
        <v>373</v>
      </c>
      <c r="C17" s="237">
        <v>6622472.4663879517</v>
      </c>
      <c r="D17" s="237">
        <v>219685.85654958989</v>
      </c>
      <c r="E17" s="230">
        <v>3.431097581981353E-2</v>
      </c>
      <c r="F17" s="231">
        <v>31455984.422567517</v>
      </c>
      <c r="G17" s="231">
        <v>1621152.0337636434</v>
      </c>
      <c r="H17" s="230">
        <v>5.4337561298719195E-2</v>
      </c>
      <c r="I17" s="165"/>
      <c r="J17" s="165"/>
      <c r="K17" s="165"/>
    </row>
    <row r="18" spans="1:11">
      <c r="A18" s="381"/>
      <c r="B18" s="210" t="s">
        <v>375</v>
      </c>
      <c r="C18" s="226">
        <v>4424435.1599239977</v>
      </c>
      <c r="D18" s="226">
        <v>73051.451324578375</v>
      </c>
      <c r="E18" s="227">
        <v>1.6788096894376492E-2</v>
      </c>
      <c r="F18" s="228">
        <v>22722706.756061908</v>
      </c>
      <c r="G18" s="228">
        <v>2062985.4418029413</v>
      </c>
      <c r="H18" s="227">
        <v>9.9855434176602656E-2</v>
      </c>
      <c r="I18" s="165"/>
      <c r="J18" s="165"/>
      <c r="K18" s="165"/>
    </row>
    <row r="19" spans="1:11">
      <c r="A19" s="381"/>
      <c r="B19" s="209" t="s">
        <v>377</v>
      </c>
      <c r="C19" s="237">
        <v>816921.15382903838</v>
      </c>
      <c r="D19" s="237">
        <v>60776.283112574834</v>
      </c>
      <c r="E19" s="230">
        <v>8.0376506495359809E-2</v>
      </c>
      <c r="F19" s="231">
        <v>4309833.4986433508</v>
      </c>
      <c r="G19" s="231">
        <v>280931.19718334218</v>
      </c>
      <c r="H19" s="230">
        <v>6.9728967386858021E-2</v>
      </c>
      <c r="I19" s="165"/>
      <c r="J19" s="165"/>
      <c r="K19" s="165"/>
    </row>
    <row r="20" spans="1:11">
      <c r="A20" s="381"/>
      <c r="B20" s="210" t="s">
        <v>379</v>
      </c>
      <c r="C20" s="226">
        <v>2431929.3251058916</v>
      </c>
      <c r="D20" s="226">
        <v>-84505.39913555095</v>
      </c>
      <c r="E20" s="227">
        <v>-3.3581399239761472E-2</v>
      </c>
      <c r="F20" s="228">
        <v>14421403.440408705</v>
      </c>
      <c r="G20" s="228">
        <v>-332365.27206199802</v>
      </c>
      <c r="H20" s="227">
        <v>-2.2527482878395979E-2</v>
      </c>
      <c r="I20" s="165"/>
      <c r="J20" s="165"/>
      <c r="K20" s="165"/>
    </row>
    <row r="21" spans="1:11">
      <c r="A21" s="381"/>
      <c r="B21" s="209" t="s">
        <v>381</v>
      </c>
      <c r="C21" s="237">
        <v>1189234.6402858128</v>
      </c>
      <c r="D21" s="237">
        <v>82383.242547966773</v>
      </c>
      <c r="E21" s="230">
        <v>7.4430264727803105E-2</v>
      </c>
      <c r="F21" s="231">
        <v>5685695.0664614346</v>
      </c>
      <c r="G21" s="231">
        <v>182557.08711078949</v>
      </c>
      <c r="H21" s="230">
        <v>3.3173270922116825E-2</v>
      </c>
      <c r="I21" s="165"/>
      <c r="J21" s="165"/>
      <c r="K21" s="165"/>
    </row>
    <row r="22" spans="1:11">
      <c r="A22" s="381"/>
      <c r="B22" s="210" t="s">
        <v>383</v>
      </c>
      <c r="C22" s="226">
        <v>1012967.4719872602</v>
      </c>
      <c r="D22" s="226">
        <v>69761.251559352619</v>
      </c>
      <c r="E22" s="227">
        <v>7.3961823033465365E-2</v>
      </c>
      <c r="F22" s="228">
        <v>4909716.9257002268</v>
      </c>
      <c r="G22" s="228">
        <v>275042.88605686184</v>
      </c>
      <c r="H22" s="227">
        <v>5.9344601951343744E-2</v>
      </c>
      <c r="I22" s="165"/>
      <c r="J22" s="165"/>
      <c r="K22" s="165"/>
    </row>
    <row r="23" spans="1:11">
      <c r="A23" s="381"/>
      <c r="B23" s="209" t="s">
        <v>467</v>
      </c>
      <c r="C23" s="237">
        <v>22477395.613370724</v>
      </c>
      <c r="D23" s="237">
        <v>387543.49962142855</v>
      </c>
      <c r="E23" s="230">
        <v>1.7543960802716804E-2</v>
      </c>
      <c r="F23" s="231">
        <v>107485477.50815344</v>
      </c>
      <c r="G23" s="231">
        <v>2746072.6383130103</v>
      </c>
      <c r="H23" s="230">
        <v>2.6218142462481553E-2</v>
      </c>
      <c r="I23" s="165"/>
      <c r="J23" s="165"/>
      <c r="K23" s="165"/>
    </row>
    <row r="24" spans="1:11">
      <c r="A24" s="381"/>
      <c r="B24" s="210" t="s">
        <v>391</v>
      </c>
      <c r="C24" s="226">
        <v>947698.0947974103</v>
      </c>
      <c r="D24" s="226">
        <v>3596.4246425388847</v>
      </c>
      <c r="E24" s="227">
        <v>3.8093615933853008E-3</v>
      </c>
      <c r="F24" s="228">
        <v>4593186.6731456872</v>
      </c>
      <c r="G24" s="228">
        <v>178237.87831937708</v>
      </c>
      <c r="H24" s="227">
        <v>4.0371448594884368E-2</v>
      </c>
      <c r="I24" s="165"/>
      <c r="J24" s="165"/>
      <c r="K24" s="165"/>
    </row>
    <row r="25" spans="1:11">
      <c r="A25" s="381"/>
      <c r="B25" s="209" t="s">
        <v>393</v>
      </c>
      <c r="C25" s="237">
        <v>2097020.8836920394</v>
      </c>
      <c r="D25" s="237">
        <v>14358.056718249572</v>
      </c>
      <c r="E25" s="230">
        <v>6.8940860384551668E-3</v>
      </c>
      <c r="F25" s="231">
        <v>11540646.615069546</v>
      </c>
      <c r="G25" s="231">
        <v>388690.71602921374</v>
      </c>
      <c r="H25" s="230">
        <v>3.4854039914438868E-2</v>
      </c>
      <c r="I25" s="165"/>
      <c r="J25" s="165"/>
      <c r="K25" s="165"/>
    </row>
    <row r="26" spans="1:11">
      <c r="A26" s="381"/>
      <c r="B26" s="210" t="s">
        <v>395</v>
      </c>
      <c r="C26" s="226">
        <v>3207836.7032554946</v>
      </c>
      <c r="D26" s="226">
        <v>103935.05334586883</v>
      </c>
      <c r="E26" s="227">
        <v>3.3485292083560395E-2</v>
      </c>
      <c r="F26" s="228">
        <v>14934458.947307995</v>
      </c>
      <c r="G26" s="228">
        <v>740190.16631073505</v>
      </c>
      <c r="H26" s="227">
        <v>5.2147114989232357E-2</v>
      </c>
      <c r="I26" s="165"/>
      <c r="J26" s="165"/>
      <c r="K26" s="165"/>
    </row>
    <row r="27" spans="1:11">
      <c r="A27" s="381"/>
      <c r="B27" s="209" t="s">
        <v>397</v>
      </c>
      <c r="C27" s="237">
        <v>1353289.2626237983</v>
      </c>
      <c r="D27" s="237">
        <v>-5707.9805452777073</v>
      </c>
      <c r="E27" s="230">
        <v>-4.2001413718596959E-3</v>
      </c>
      <c r="F27" s="231">
        <v>5751103.4750453904</v>
      </c>
      <c r="G27" s="231">
        <v>87820.712181452662</v>
      </c>
      <c r="H27" s="230">
        <v>1.5507032909838583E-2</v>
      </c>
      <c r="I27" s="165"/>
      <c r="J27" s="165"/>
      <c r="K27" s="165"/>
    </row>
    <row r="28" spans="1:11">
      <c r="A28" s="381"/>
      <c r="B28" s="210" t="s">
        <v>399</v>
      </c>
      <c r="C28" s="226">
        <v>2572486.369824932</v>
      </c>
      <c r="D28" s="226">
        <v>8808.6026327144355</v>
      </c>
      <c r="E28" s="227">
        <v>3.4359242590623093E-3</v>
      </c>
      <c r="F28" s="228">
        <v>12986795.068210769</v>
      </c>
      <c r="G28" s="228">
        <v>142345.72041109204</v>
      </c>
      <c r="H28" s="227">
        <v>1.1082275040111131E-2</v>
      </c>
      <c r="I28" s="165"/>
      <c r="J28" s="165"/>
      <c r="K28" s="165"/>
    </row>
    <row r="29" spans="1:11">
      <c r="A29" s="381"/>
      <c r="B29" s="209" t="s">
        <v>400</v>
      </c>
      <c r="C29" s="237">
        <v>885985.0897421611</v>
      </c>
      <c r="D29" s="237">
        <v>27115.287556789117</v>
      </c>
      <c r="E29" s="230">
        <v>3.1570894084056708E-2</v>
      </c>
      <c r="F29" s="231">
        <v>3483236.1260170084</v>
      </c>
      <c r="G29" s="231">
        <v>-260905.73457515193</v>
      </c>
      <c r="H29" s="230">
        <v>-6.9683720406333111E-2</v>
      </c>
      <c r="I29" s="165"/>
      <c r="J29" s="165"/>
      <c r="K29" s="165"/>
    </row>
    <row r="30" spans="1:11">
      <c r="A30" s="381"/>
      <c r="B30" s="210" t="s">
        <v>468</v>
      </c>
      <c r="C30" s="226">
        <v>39601929.399484187</v>
      </c>
      <c r="D30" s="226">
        <v>1635186.2851573676</v>
      </c>
      <c r="E30" s="227">
        <v>4.3068911131867067E-2</v>
      </c>
      <c r="F30" s="228">
        <v>191383742.18094638</v>
      </c>
      <c r="G30" s="228">
        <v>12840674.447230786</v>
      </c>
      <c r="H30" s="227">
        <v>7.1919199161413247E-2</v>
      </c>
      <c r="I30" s="165"/>
      <c r="J30" s="165"/>
      <c r="K30" s="165"/>
    </row>
    <row r="31" spans="1:11">
      <c r="A31" s="381"/>
      <c r="B31" s="209" t="s">
        <v>405</v>
      </c>
      <c r="C31" s="237">
        <v>6981079.1095653931</v>
      </c>
      <c r="D31" s="237">
        <v>168921.05732848495</v>
      </c>
      <c r="E31" s="230">
        <v>2.479699619902629E-2</v>
      </c>
      <c r="F31" s="231">
        <v>38650062.499825194</v>
      </c>
      <c r="G31" s="231">
        <v>2852676.4755370766</v>
      </c>
      <c r="H31" s="230">
        <v>7.9689519050401281E-2</v>
      </c>
      <c r="I31" s="165"/>
      <c r="J31" s="165"/>
      <c r="K31" s="165"/>
    </row>
    <row r="32" spans="1:11">
      <c r="A32" s="381"/>
      <c r="B32" s="210" t="s">
        <v>407</v>
      </c>
      <c r="C32" s="226">
        <v>2958129.7320066784</v>
      </c>
      <c r="D32" s="226">
        <v>105718.36063587805</v>
      </c>
      <c r="E32" s="227">
        <v>3.7062802966274934E-2</v>
      </c>
      <c r="F32" s="228">
        <v>14350632.693278063</v>
      </c>
      <c r="G32" s="228">
        <v>1151682.4034896791</v>
      </c>
      <c r="H32" s="227">
        <v>8.7255605802281103E-2</v>
      </c>
      <c r="I32" s="165"/>
      <c r="J32" s="165"/>
      <c r="K32" s="165"/>
    </row>
    <row r="33" spans="1:11">
      <c r="A33" s="381"/>
      <c r="B33" s="209" t="s">
        <v>409</v>
      </c>
      <c r="C33" s="237">
        <v>1341065.4521421136</v>
      </c>
      <c r="D33" s="237">
        <v>83378.715307565872</v>
      </c>
      <c r="E33" s="230">
        <v>6.6295296647097088E-2</v>
      </c>
      <c r="F33" s="231">
        <v>6375765.6870564213</v>
      </c>
      <c r="G33" s="231">
        <v>409606.15146129765</v>
      </c>
      <c r="H33" s="230">
        <v>6.8654910921760903E-2</v>
      </c>
      <c r="I33" s="165"/>
      <c r="J33" s="165"/>
      <c r="K33" s="165"/>
    </row>
    <row r="34" spans="1:11">
      <c r="A34" s="381"/>
      <c r="B34" s="210" t="s">
        <v>411</v>
      </c>
      <c r="C34" s="226">
        <v>1640124.0341498153</v>
      </c>
      <c r="D34" s="226">
        <v>79531.966738729272</v>
      </c>
      <c r="E34" s="227">
        <v>5.0962688071756822E-2</v>
      </c>
      <c r="F34" s="228">
        <v>6119504.578356429</v>
      </c>
      <c r="G34" s="228">
        <v>517869.95988441072</v>
      </c>
      <c r="H34" s="227">
        <v>9.2449792811669013E-2</v>
      </c>
      <c r="I34" s="165"/>
      <c r="J34" s="165"/>
      <c r="K34" s="165"/>
    </row>
    <row r="35" spans="1:11">
      <c r="A35" s="381"/>
      <c r="B35" s="209" t="s">
        <v>413</v>
      </c>
      <c r="C35" s="237">
        <v>1037873.40026831</v>
      </c>
      <c r="D35" s="237">
        <v>64480.965718835243</v>
      </c>
      <c r="E35" s="230">
        <v>6.6243545182965838E-2</v>
      </c>
      <c r="F35" s="231">
        <v>4811628.1169674126</v>
      </c>
      <c r="G35" s="231">
        <v>100877.88000670262</v>
      </c>
      <c r="H35" s="230">
        <v>2.1414397905287201E-2</v>
      </c>
      <c r="I35" s="165"/>
      <c r="J35" s="165"/>
      <c r="K35" s="165"/>
    </row>
    <row r="36" spans="1:11">
      <c r="A36" s="381"/>
      <c r="B36" s="210" t="s">
        <v>415</v>
      </c>
      <c r="C36" s="226">
        <v>2228361.3736087582</v>
      </c>
      <c r="D36" s="226">
        <v>171696.18904546462</v>
      </c>
      <c r="E36" s="227">
        <v>8.3482810101597596E-2</v>
      </c>
      <c r="F36" s="228">
        <v>11253331.04548165</v>
      </c>
      <c r="G36" s="228">
        <v>1143536.4006765783</v>
      </c>
      <c r="H36" s="227">
        <v>0.11311173380402792</v>
      </c>
      <c r="I36" s="165"/>
      <c r="J36" s="165"/>
      <c r="K36" s="165"/>
    </row>
    <row r="37" spans="1:11">
      <c r="A37" s="381"/>
      <c r="B37" s="209" t="s">
        <v>417</v>
      </c>
      <c r="C37" s="237">
        <v>3830532.7359386259</v>
      </c>
      <c r="D37" s="237">
        <v>179860.21281406842</v>
      </c>
      <c r="E37" s="230">
        <v>4.9267692918160924E-2</v>
      </c>
      <c r="F37" s="231">
        <v>18092793.044820584</v>
      </c>
      <c r="G37" s="231">
        <v>1224586.0275328569</v>
      </c>
      <c r="H37" s="230">
        <v>7.2597284718987312E-2</v>
      </c>
      <c r="I37" s="165"/>
      <c r="J37" s="165"/>
      <c r="K37" s="165"/>
    </row>
    <row r="38" spans="1:11">
      <c r="A38" s="381"/>
      <c r="B38" s="210" t="s">
        <v>419</v>
      </c>
      <c r="C38" s="226">
        <v>2450223.2406026274</v>
      </c>
      <c r="D38" s="226">
        <v>76087.245506580919</v>
      </c>
      <c r="E38" s="227">
        <v>3.2048393884657307E-2</v>
      </c>
      <c r="F38" s="228">
        <v>13153449.191802645</v>
      </c>
      <c r="G38" s="228">
        <v>870192.48222906701</v>
      </c>
      <c r="H38" s="227">
        <v>7.0843791903399567E-2</v>
      </c>
      <c r="I38" s="165"/>
      <c r="J38" s="165"/>
      <c r="K38" s="165"/>
    </row>
    <row r="39" spans="1:11">
      <c r="A39" s="381"/>
      <c r="B39" s="209" t="s">
        <v>421</v>
      </c>
      <c r="C39" s="237">
        <v>2839984.5199244586</v>
      </c>
      <c r="D39" s="237">
        <v>88936.111314566806</v>
      </c>
      <c r="E39" s="230">
        <v>3.2328079373749131E-2</v>
      </c>
      <c r="F39" s="231">
        <v>13042871.751885075</v>
      </c>
      <c r="G39" s="231">
        <v>635772.98607466184</v>
      </c>
      <c r="H39" s="230">
        <v>5.1242679539767015E-2</v>
      </c>
      <c r="I39" s="165"/>
      <c r="J39" s="165"/>
      <c r="K39" s="165"/>
    </row>
    <row r="40" spans="1:11">
      <c r="A40" s="381"/>
      <c r="B40" s="210" t="s">
        <v>469</v>
      </c>
      <c r="C40" s="226">
        <v>42656437.254729815</v>
      </c>
      <c r="D40" s="226">
        <v>2072999.2952192426</v>
      </c>
      <c r="E40" s="227">
        <v>5.1079933082245024E-2</v>
      </c>
      <c r="F40" s="228">
        <v>250968724.48605344</v>
      </c>
      <c r="G40" s="228">
        <v>17082070.505390525</v>
      </c>
      <c r="H40" s="227">
        <v>7.3035678670245213E-2</v>
      </c>
      <c r="I40" s="165"/>
      <c r="J40" s="165"/>
      <c r="K40" s="165"/>
    </row>
    <row r="41" spans="1:11">
      <c r="A41" s="381"/>
      <c r="B41" s="209" t="s">
        <v>348</v>
      </c>
      <c r="C41" s="237">
        <v>803695.41191786795</v>
      </c>
      <c r="D41" s="237">
        <v>52796.041686911369</v>
      </c>
      <c r="E41" s="230">
        <v>7.0310408797749718E-2</v>
      </c>
      <c r="F41" s="231">
        <v>3998103.1151899626</v>
      </c>
      <c r="G41" s="231">
        <v>390546.01981080323</v>
      </c>
      <c r="H41" s="230">
        <v>0.10825775157129046</v>
      </c>
      <c r="I41" s="165"/>
      <c r="J41" s="165"/>
      <c r="K41" s="165"/>
    </row>
    <row r="42" spans="1:11">
      <c r="A42" s="381"/>
      <c r="B42" s="210" t="s">
        <v>350</v>
      </c>
      <c r="C42" s="226">
        <v>4758761.8991751196</v>
      </c>
      <c r="D42" s="226">
        <v>227485.88987043314</v>
      </c>
      <c r="E42" s="227">
        <v>5.0203494424816621E-2</v>
      </c>
      <c r="F42" s="228">
        <v>26667085.04808164</v>
      </c>
      <c r="G42" s="228">
        <v>1863866.0119645521</v>
      </c>
      <c r="H42" s="227">
        <v>7.5146133622837119E-2</v>
      </c>
      <c r="I42" s="165"/>
      <c r="J42" s="165"/>
      <c r="K42" s="165"/>
    </row>
    <row r="43" spans="1:11">
      <c r="A43" s="381"/>
      <c r="B43" s="209" t="s">
        <v>352</v>
      </c>
      <c r="C43" s="237">
        <v>2369142.7552405791</v>
      </c>
      <c r="D43" s="237">
        <v>83277.674867702182</v>
      </c>
      <c r="E43" s="230">
        <v>3.6431579266313338E-2</v>
      </c>
      <c r="F43" s="231">
        <v>10697893.594349675</v>
      </c>
      <c r="G43" s="231">
        <v>352015.84384427965</v>
      </c>
      <c r="H43" s="230">
        <v>3.4024744186358057E-2</v>
      </c>
      <c r="I43" s="165"/>
      <c r="J43" s="165"/>
      <c r="K43" s="165"/>
    </row>
    <row r="44" spans="1:11">
      <c r="A44" s="381"/>
      <c r="B44" s="210" t="s">
        <v>354</v>
      </c>
      <c r="C44" s="226">
        <v>4127964.3666845709</v>
      </c>
      <c r="D44" s="226">
        <v>294372.92417426594</v>
      </c>
      <c r="E44" s="227">
        <v>7.6787766403585575E-2</v>
      </c>
      <c r="F44" s="228">
        <v>22923855.023048908</v>
      </c>
      <c r="G44" s="228">
        <v>2116013.4057069942</v>
      </c>
      <c r="H44" s="227">
        <v>0.10169307536171564</v>
      </c>
      <c r="I44" s="165"/>
      <c r="J44" s="165"/>
      <c r="K44" s="165"/>
    </row>
    <row r="45" spans="1:11">
      <c r="A45" s="381"/>
      <c r="B45" s="209" t="s">
        <v>356</v>
      </c>
      <c r="C45" s="237">
        <v>2651487.8913840624</v>
      </c>
      <c r="D45" s="237">
        <v>100521.21213349048</v>
      </c>
      <c r="E45" s="230">
        <v>3.9405145097003699E-2</v>
      </c>
      <c r="F45" s="231">
        <v>15266432.319860907</v>
      </c>
      <c r="G45" s="231">
        <v>1087202.322904272</v>
      </c>
      <c r="H45" s="230">
        <v>7.6675695586969406E-2</v>
      </c>
      <c r="I45" s="165"/>
      <c r="J45" s="165"/>
      <c r="K45" s="165"/>
    </row>
    <row r="46" spans="1:11">
      <c r="A46" s="381"/>
      <c r="B46" s="210" t="s">
        <v>358</v>
      </c>
      <c r="C46" s="226">
        <v>3301189.5290701552</v>
      </c>
      <c r="D46" s="226">
        <v>139319.73417007318</v>
      </c>
      <c r="E46" s="227">
        <v>4.4062451399734442E-2</v>
      </c>
      <c r="F46" s="228">
        <v>17910151.257545941</v>
      </c>
      <c r="G46" s="228">
        <v>1441891.1188876405</v>
      </c>
      <c r="H46" s="227">
        <v>8.7555765256761009E-2</v>
      </c>
      <c r="I46" s="165"/>
      <c r="J46" s="165"/>
      <c r="K46" s="165"/>
    </row>
    <row r="47" spans="1:11">
      <c r="A47" s="381"/>
      <c r="B47" s="209" t="s">
        <v>360</v>
      </c>
      <c r="C47" s="237">
        <v>11961199.362020509</v>
      </c>
      <c r="D47" s="237">
        <v>502211.60666445084</v>
      </c>
      <c r="E47" s="230">
        <v>4.3826873488865672E-2</v>
      </c>
      <c r="F47" s="231">
        <v>81076562.023382336</v>
      </c>
      <c r="G47" s="231">
        <v>4529531.960435465</v>
      </c>
      <c r="H47" s="230">
        <v>5.9173190086025514E-2</v>
      </c>
      <c r="I47" s="165"/>
      <c r="J47" s="165"/>
      <c r="K47" s="165"/>
    </row>
    <row r="48" spans="1:11">
      <c r="A48" s="381"/>
      <c r="B48" s="210" t="s">
        <v>362</v>
      </c>
      <c r="C48" s="226">
        <v>4848735.3500171881</v>
      </c>
      <c r="D48" s="226">
        <v>281060.54184993729</v>
      </c>
      <c r="E48" s="227">
        <v>6.1532520079447373E-2</v>
      </c>
      <c r="F48" s="228">
        <v>29431261.411426835</v>
      </c>
      <c r="G48" s="228">
        <v>2425005.674796205</v>
      </c>
      <c r="H48" s="227">
        <v>8.9794220214947693E-2</v>
      </c>
      <c r="I48" s="165"/>
      <c r="J48" s="165"/>
      <c r="K48" s="165"/>
    </row>
    <row r="49" spans="1:11">
      <c r="A49" s="381"/>
      <c r="B49" s="209" t="s">
        <v>364</v>
      </c>
      <c r="C49" s="237">
        <v>2169018.472743032</v>
      </c>
      <c r="D49" s="237">
        <v>119256.3951017498</v>
      </c>
      <c r="E49" s="230">
        <v>5.8180603691810627E-2</v>
      </c>
      <c r="F49" s="231">
        <v>12965444.527675984</v>
      </c>
      <c r="G49" s="231">
        <v>1174701.8191605452</v>
      </c>
      <c r="H49" s="230">
        <v>9.9629162318346509E-2</v>
      </c>
      <c r="I49" s="165"/>
      <c r="J49" s="165"/>
      <c r="K49" s="165"/>
    </row>
    <row r="50" spans="1:11">
      <c r="A50" s="381"/>
      <c r="B50" s="210" t="s">
        <v>366</v>
      </c>
      <c r="C50" s="226">
        <v>708542.49509847665</v>
      </c>
      <c r="D50" s="226">
        <v>35353.09683694737</v>
      </c>
      <c r="E50" s="227">
        <v>5.2515825305990547E-2</v>
      </c>
      <c r="F50" s="228">
        <v>3986567.6198689337</v>
      </c>
      <c r="G50" s="228">
        <v>221451.70594224008</v>
      </c>
      <c r="H50" s="227">
        <v>5.8816703391021206E-2</v>
      </c>
      <c r="I50" s="165"/>
      <c r="J50" s="165"/>
      <c r="K50" s="165"/>
    </row>
    <row r="51" spans="1:11">
      <c r="A51" s="381"/>
      <c r="B51" s="209" t="s">
        <v>368</v>
      </c>
      <c r="C51" s="237">
        <v>1071803.2775534964</v>
      </c>
      <c r="D51" s="237">
        <v>27921.206767527852</v>
      </c>
      <c r="E51" s="230">
        <v>2.6747472294935747E-2</v>
      </c>
      <c r="F51" s="231">
        <v>4541475.6738059102</v>
      </c>
      <c r="G51" s="231">
        <v>-47551.85932096839</v>
      </c>
      <c r="H51" s="230">
        <v>-1.0362077581296932E-2</v>
      </c>
      <c r="I51" s="165"/>
      <c r="J51" s="165"/>
      <c r="K51" s="165"/>
    </row>
    <row r="52" spans="1:11">
      <c r="A52" s="381"/>
      <c r="B52" s="210" t="s">
        <v>470</v>
      </c>
      <c r="C52" s="226">
        <v>40083541.727717347</v>
      </c>
      <c r="D52" s="226">
        <v>275728.52649593353</v>
      </c>
      <c r="E52" s="227">
        <v>6.926492673741581E-3</v>
      </c>
      <c r="F52" s="228">
        <v>205937416.81845188</v>
      </c>
      <c r="G52" s="228">
        <v>1203575.7504179776</v>
      </c>
      <c r="H52" s="227">
        <v>5.8787337947614846E-3</v>
      </c>
      <c r="I52" s="165"/>
      <c r="J52" s="165"/>
      <c r="K52" s="165"/>
    </row>
    <row r="53" spans="1:11">
      <c r="A53" s="381"/>
      <c r="B53" s="209" t="s">
        <v>374</v>
      </c>
      <c r="C53" s="237">
        <v>4746027.6142524891</v>
      </c>
      <c r="D53" s="237">
        <v>114839.70483941119</v>
      </c>
      <c r="E53" s="230">
        <v>2.4797029851886341E-2</v>
      </c>
      <c r="F53" s="231">
        <v>24006808.03301654</v>
      </c>
      <c r="G53" s="231">
        <v>1630818.7793159634</v>
      </c>
      <c r="H53" s="230">
        <v>7.2882533184371101E-2</v>
      </c>
      <c r="I53" s="165"/>
      <c r="J53" s="165"/>
      <c r="K53" s="165"/>
    </row>
    <row r="54" spans="1:11">
      <c r="A54" s="381"/>
      <c r="B54" s="210" t="s">
        <v>376</v>
      </c>
      <c r="C54" s="226">
        <v>3885988.3340550764</v>
      </c>
      <c r="D54" s="226">
        <v>25256.007012024522</v>
      </c>
      <c r="E54" s="227">
        <v>6.5417658808188299E-3</v>
      </c>
      <c r="F54" s="228">
        <v>19293845.82399641</v>
      </c>
      <c r="G54" s="228">
        <v>-91329.146459490061</v>
      </c>
      <c r="H54" s="227">
        <v>-4.7112882188930887E-3</v>
      </c>
      <c r="I54" s="165"/>
      <c r="J54" s="165"/>
      <c r="K54" s="165"/>
    </row>
    <row r="55" spans="1:11">
      <c r="A55" s="381"/>
      <c r="B55" s="209" t="s">
        <v>378</v>
      </c>
      <c r="C55" s="237">
        <v>1584016.5469084771</v>
      </c>
      <c r="D55" s="237">
        <v>-26888.574883949012</v>
      </c>
      <c r="E55" s="230">
        <v>-1.6691594383926572E-2</v>
      </c>
      <c r="F55" s="231">
        <v>8226230.2304936405</v>
      </c>
      <c r="G55" s="231">
        <v>-317954.71795923822</v>
      </c>
      <c r="H55" s="230">
        <v>-3.7212995724865625E-2</v>
      </c>
      <c r="I55" s="165"/>
      <c r="J55" s="165"/>
      <c r="K55" s="165"/>
    </row>
    <row r="56" spans="1:11">
      <c r="A56" s="381"/>
      <c r="B56" s="210" t="s">
        <v>380</v>
      </c>
      <c r="C56" s="226">
        <v>4492719.5991233885</v>
      </c>
      <c r="D56" s="226">
        <v>-48164.909263975918</v>
      </c>
      <c r="E56" s="227">
        <v>-1.0606944346417886E-2</v>
      </c>
      <c r="F56" s="228">
        <v>27162411.755543094</v>
      </c>
      <c r="G56" s="228">
        <v>-591748.32424644753</v>
      </c>
      <c r="H56" s="227">
        <v>-2.1321067636175958E-2</v>
      </c>
      <c r="I56" s="165"/>
      <c r="J56" s="165"/>
      <c r="K56" s="165"/>
    </row>
    <row r="57" spans="1:11">
      <c r="A57" s="381"/>
      <c r="B57" s="209" t="s">
        <v>382</v>
      </c>
      <c r="C57" s="237">
        <v>2205585.9278680957</v>
      </c>
      <c r="D57" s="237">
        <v>71486.106880836654</v>
      </c>
      <c r="E57" s="230">
        <v>3.3497077399016119E-2</v>
      </c>
      <c r="F57" s="231">
        <v>11455561.400826473</v>
      </c>
      <c r="G57" s="231">
        <v>446482.75065367483</v>
      </c>
      <c r="H57" s="230">
        <v>4.0555868918846071E-2</v>
      </c>
      <c r="I57" s="165"/>
      <c r="J57" s="165"/>
      <c r="K57" s="165"/>
    </row>
    <row r="58" spans="1:11">
      <c r="A58" s="381"/>
      <c r="B58" s="210" t="s">
        <v>384</v>
      </c>
      <c r="C58" s="226">
        <v>3505437.4931525318</v>
      </c>
      <c r="D58" s="226">
        <v>-41254.819042512681</v>
      </c>
      <c r="E58" s="227">
        <v>-1.1631913741336111E-2</v>
      </c>
      <c r="F58" s="228">
        <v>18231896.129457589</v>
      </c>
      <c r="G58" s="228">
        <v>-461386.88937471807</v>
      </c>
      <c r="H58" s="227">
        <v>-2.4681961371359959E-2</v>
      </c>
      <c r="I58" s="165"/>
      <c r="J58" s="165"/>
      <c r="K58" s="165"/>
    </row>
    <row r="59" spans="1:11">
      <c r="A59" s="381"/>
      <c r="B59" s="209" t="s">
        <v>385</v>
      </c>
      <c r="C59" s="237">
        <v>5241037.8517269101</v>
      </c>
      <c r="D59" s="237">
        <v>167364.77860662062</v>
      </c>
      <c r="E59" s="230">
        <v>3.2986906368346655E-2</v>
      </c>
      <c r="F59" s="231">
        <v>23760408.372275248</v>
      </c>
      <c r="G59" s="231">
        <v>933345.50357891992</v>
      </c>
      <c r="H59" s="230">
        <v>4.0887673939815281E-2</v>
      </c>
      <c r="I59" s="165"/>
      <c r="J59" s="165"/>
      <c r="K59" s="165"/>
    </row>
    <row r="60" spans="1:11">
      <c r="A60" s="381"/>
      <c r="B60" s="210" t="s">
        <v>386</v>
      </c>
      <c r="C60" s="226">
        <v>3505852.4382073521</v>
      </c>
      <c r="D60" s="226">
        <v>-36482.158888777718</v>
      </c>
      <c r="E60" s="227">
        <v>-1.0298902570831223E-2</v>
      </c>
      <c r="F60" s="228">
        <v>18666551.964592591</v>
      </c>
      <c r="G60" s="228">
        <v>-205280.10243998468</v>
      </c>
      <c r="H60" s="227">
        <v>-1.0877592684739437E-2</v>
      </c>
      <c r="I60" s="165"/>
      <c r="J60" s="165"/>
      <c r="K60" s="165"/>
    </row>
    <row r="61" spans="1:11">
      <c r="A61" s="381"/>
      <c r="B61" s="209" t="s">
        <v>471</v>
      </c>
      <c r="C61" s="237">
        <v>26416229.95466603</v>
      </c>
      <c r="D61" s="237">
        <v>128464.54879428819</v>
      </c>
      <c r="E61" s="230">
        <v>4.8868569393727863E-3</v>
      </c>
      <c r="F61" s="231">
        <v>163677357.67574036</v>
      </c>
      <c r="G61" s="231">
        <v>4406751.233920306</v>
      </c>
      <c r="H61" s="230">
        <v>2.7668327084131795E-2</v>
      </c>
      <c r="I61" s="165"/>
      <c r="J61" s="165"/>
      <c r="K61" s="165"/>
    </row>
    <row r="62" spans="1:11">
      <c r="A62" s="381"/>
      <c r="B62" s="210" t="s">
        <v>392</v>
      </c>
      <c r="C62" s="226">
        <v>11540571.355923744</v>
      </c>
      <c r="D62" s="226">
        <v>88280.060416989028</v>
      </c>
      <c r="E62" s="227">
        <v>7.708506371264346E-3</v>
      </c>
      <c r="F62" s="228">
        <v>69647107.85770005</v>
      </c>
      <c r="G62" s="228">
        <v>1767342.1562751085</v>
      </c>
      <c r="H62" s="227">
        <v>2.6036362058892731E-2</v>
      </c>
      <c r="I62" s="165"/>
      <c r="J62" s="165"/>
      <c r="K62" s="165"/>
    </row>
    <row r="63" spans="1:11">
      <c r="A63" s="381"/>
      <c r="B63" s="209" t="s">
        <v>394</v>
      </c>
      <c r="C63" s="237">
        <v>2405399.9995315494</v>
      </c>
      <c r="D63" s="237">
        <v>25647.678862281609</v>
      </c>
      <c r="E63" s="230">
        <v>1.0777457233477391E-2</v>
      </c>
      <c r="F63" s="231">
        <v>14384093.775150029</v>
      </c>
      <c r="G63" s="231">
        <v>567480.2218583785</v>
      </c>
      <c r="H63" s="230">
        <v>4.1072309048057788E-2</v>
      </c>
      <c r="I63" s="165"/>
      <c r="J63" s="165"/>
      <c r="K63" s="165"/>
    </row>
    <row r="64" spans="1:11">
      <c r="A64" s="381"/>
      <c r="B64" s="210" t="s">
        <v>396</v>
      </c>
      <c r="C64" s="226">
        <v>2187185.9363600761</v>
      </c>
      <c r="D64" s="226">
        <v>12753.457627624739</v>
      </c>
      <c r="E64" s="227">
        <v>5.865189079156485E-3</v>
      </c>
      <c r="F64" s="228">
        <v>13673088.945423903</v>
      </c>
      <c r="G64" s="228">
        <v>282343.9070188906</v>
      </c>
      <c r="H64" s="227">
        <v>2.1085003575911629E-2</v>
      </c>
      <c r="I64" s="165"/>
      <c r="J64" s="165"/>
      <c r="K64" s="165"/>
    </row>
    <row r="65" spans="1:11">
      <c r="A65" s="381"/>
      <c r="B65" s="209" t="s">
        <v>398</v>
      </c>
      <c r="C65" s="237">
        <v>4042309.3222903865</v>
      </c>
      <c r="D65" s="237">
        <v>-32012.959433168173</v>
      </c>
      <c r="E65" s="230">
        <v>-7.8572477137537032E-3</v>
      </c>
      <c r="F65" s="231">
        <v>28803758.394632816</v>
      </c>
      <c r="G65" s="231">
        <v>832511.4762724489</v>
      </c>
      <c r="H65" s="230">
        <v>2.976311634237468E-2</v>
      </c>
      <c r="I65" s="165"/>
      <c r="J65" s="165"/>
      <c r="K65" s="165"/>
    </row>
    <row r="66" spans="1:11">
      <c r="A66" s="381"/>
      <c r="B66" s="210" t="s">
        <v>472</v>
      </c>
      <c r="C66" s="226">
        <v>32776754.551945992</v>
      </c>
      <c r="D66" s="226">
        <v>179402.00284270197</v>
      </c>
      <c r="E66" s="227">
        <v>5.5035758677781663E-3</v>
      </c>
      <c r="F66" s="228">
        <v>162733105.45388323</v>
      </c>
      <c r="G66" s="228">
        <v>2982542.5654940307</v>
      </c>
      <c r="H66" s="227">
        <v>1.8669997222969435E-2</v>
      </c>
      <c r="I66" s="165"/>
      <c r="J66" s="165"/>
      <c r="K66" s="165"/>
    </row>
    <row r="67" spans="1:11">
      <c r="A67" s="381"/>
      <c r="B67" s="209" t="s">
        <v>406</v>
      </c>
      <c r="C67" s="237">
        <v>671841.06410819071</v>
      </c>
      <c r="D67" s="237">
        <v>19305.774457530351</v>
      </c>
      <c r="E67" s="230">
        <v>2.9585793693802893E-2</v>
      </c>
      <c r="F67" s="231">
        <v>3213160.8875781121</v>
      </c>
      <c r="G67" s="231">
        <v>156452.89344648458</v>
      </c>
      <c r="H67" s="230">
        <v>5.1183460686087187E-2</v>
      </c>
      <c r="I67" s="165"/>
      <c r="J67" s="165"/>
      <c r="K67" s="165"/>
    </row>
    <row r="68" spans="1:11">
      <c r="A68" s="381"/>
      <c r="B68" s="210" t="s">
        <v>408</v>
      </c>
      <c r="C68" s="226">
        <v>3646296.3762028869</v>
      </c>
      <c r="D68" s="226">
        <v>-50502.263519228902</v>
      </c>
      <c r="E68" s="227">
        <v>-1.366108042147113E-2</v>
      </c>
      <c r="F68" s="228">
        <v>19096391.983687572</v>
      </c>
      <c r="G68" s="228">
        <v>-38780.460592910647</v>
      </c>
      <c r="H68" s="227">
        <v>-2.0266585370910602E-3</v>
      </c>
      <c r="I68" s="165"/>
      <c r="J68" s="165"/>
      <c r="K68" s="165"/>
    </row>
    <row r="69" spans="1:11">
      <c r="A69" s="381"/>
      <c r="B69" s="209" t="s">
        <v>410</v>
      </c>
      <c r="C69" s="237">
        <v>1701030.3529433436</v>
      </c>
      <c r="D69" s="237">
        <v>-71.67972515290603</v>
      </c>
      <c r="E69" s="230">
        <v>-4.2137228559102349E-5</v>
      </c>
      <c r="F69" s="231">
        <v>8095470.5872396566</v>
      </c>
      <c r="G69" s="231">
        <v>34193.578540076502</v>
      </c>
      <c r="H69" s="230">
        <v>4.2417074246642846E-3</v>
      </c>
      <c r="I69" s="165"/>
      <c r="J69" s="165"/>
      <c r="K69" s="165"/>
    </row>
    <row r="70" spans="1:11">
      <c r="A70" s="381"/>
      <c r="B70" s="210" t="s">
        <v>412</v>
      </c>
      <c r="C70" s="226">
        <v>5050503.0393639319</v>
      </c>
      <c r="D70" s="226">
        <v>-16157.176970644854</v>
      </c>
      <c r="E70" s="227">
        <v>-3.1889205671529319E-3</v>
      </c>
      <c r="F70" s="228">
        <v>23347939.240393464</v>
      </c>
      <c r="G70" s="228">
        <v>1013795.4910735674</v>
      </c>
      <c r="H70" s="227">
        <v>4.5392180799608169E-2</v>
      </c>
      <c r="I70" s="165"/>
      <c r="J70" s="165"/>
      <c r="K70" s="165"/>
    </row>
    <row r="71" spans="1:11">
      <c r="A71" s="381"/>
      <c r="B71" s="209" t="s">
        <v>414</v>
      </c>
      <c r="C71" s="237">
        <v>2781268.229960754</v>
      </c>
      <c r="D71" s="237">
        <v>59003.593434570357</v>
      </c>
      <c r="E71" s="230">
        <v>2.1674451720411509E-2</v>
      </c>
      <c r="F71" s="231">
        <v>14800067.036772568</v>
      </c>
      <c r="G71" s="231">
        <v>374189.8587814495</v>
      </c>
      <c r="H71" s="230">
        <v>2.5938794165829539E-2</v>
      </c>
      <c r="I71" s="165"/>
      <c r="J71" s="165"/>
      <c r="K71" s="165"/>
    </row>
    <row r="72" spans="1:11">
      <c r="A72" s="381"/>
      <c r="B72" s="210" t="s">
        <v>416</v>
      </c>
      <c r="C72" s="226">
        <v>2637509.8876809748</v>
      </c>
      <c r="D72" s="226">
        <v>-7305.9438465405256</v>
      </c>
      <c r="E72" s="227">
        <v>-2.7623639269888111E-3</v>
      </c>
      <c r="F72" s="228">
        <v>11285148.896423681</v>
      </c>
      <c r="G72" s="228">
        <v>-36728.310575146228</v>
      </c>
      <c r="H72" s="227">
        <v>-3.2440124463142869E-3</v>
      </c>
      <c r="I72" s="165"/>
      <c r="J72" s="165"/>
      <c r="K72" s="165"/>
    </row>
    <row r="73" spans="1:11">
      <c r="A73" s="381"/>
      <c r="B73" s="209" t="s">
        <v>418</v>
      </c>
      <c r="C73" s="237">
        <v>3121389.3836919665</v>
      </c>
      <c r="D73" s="237">
        <v>16421.135120793246</v>
      </c>
      <c r="E73" s="230">
        <v>5.2886644262303906E-3</v>
      </c>
      <c r="F73" s="231">
        <v>18664609.277008075</v>
      </c>
      <c r="G73" s="231">
        <v>422739.56130587682</v>
      </c>
      <c r="H73" s="230">
        <v>2.317413554061248E-2</v>
      </c>
      <c r="I73" s="165"/>
      <c r="J73" s="165"/>
      <c r="K73" s="165"/>
    </row>
    <row r="74" spans="1:11">
      <c r="A74" s="381"/>
      <c r="B74" s="210" t="s">
        <v>420</v>
      </c>
      <c r="C74" s="226">
        <v>672431.80196950841</v>
      </c>
      <c r="D74" s="226">
        <v>19478.370163646643</v>
      </c>
      <c r="E74" s="227">
        <v>2.9831178174185652E-2</v>
      </c>
      <c r="F74" s="228">
        <v>3336085.899287228</v>
      </c>
      <c r="G74" s="228">
        <v>154153.30462044664</v>
      </c>
      <c r="H74" s="227">
        <v>4.8446439399383284E-2</v>
      </c>
      <c r="I74" s="165"/>
      <c r="J74" s="165"/>
      <c r="K74" s="165"/>
    </row>
    <row r="75" spans="1:11">
      <c r="A75" s="381"/>
      <c r="B75" s="209" t="s">
        <v>422</v>
      </c>
      <c r="C75" s="237">
        <v>3636280.984055168</v>
      </c>
      <c r="D75" s="237">
        <v>91643.326499888208</v>
      </c>
      <c r="E75" s="230">
        <v>2.5854074620167013E-2</v>
      </c>
      <c r="F75" s="231">
        <v>16880932.141801793</v>
      </c>
      <c r="G75" s="231">
        <v>421749.29089996964</v>
      </c>
      <c r="H75" s="230">
        <v>2.5623950758701327E-2</v>
      </c>
      <c r="I75" s="165"/>
      <c r="J75" s="165"/>
      <c r="K75" s="165"/>
    </row>
    <row r="76" spans="1:11">
      <c r="A76" s="381" t="s">
        <v>126</v>
      </c>
      <c r="B76" s="210" t="s">
        <v>465</v>
      </c>
      <c r="C76" s="226">
        <v>545058784.79902482</v>
      </c>
      <c r="D76" s="226">
        <v>-143658.6633040905</v>
      </c>
      <c r="E76" s="227">
        <v>-2.6349600047971295E-4</v>
      </c>
      <c r="F76" s="228">
        <v>2263645147.0732841</v>
      </c>
      <c r="G76" s="228">
        <v>42214059.608705521</v>
      </c>
      <c r="H76" s="227">
        <v>1.9003092126925424E-2</v>
      </c>
      <c r="I76" s="165"/>
      <c r="J76" s="165"/>
      <c r="K76" s="165"/>
    </row>
    <row r="77" spans="1:11">
      <c r="A77" s="380"/>
      <c r="B77" s="209" t="s">
        <v>347</v>
      </c>
      <c r="C77" s="237">
        <v>87535861.762744352</v>
      </c>
      <c r="D77" s="237">
        <v>-860250.26813173294</v>
      </c>
      <c r="E77" s="230">
        <v>-9.7317658929530083E-3</v>
      </c>
      <c r="F77" s="231">
        <v>396635462.59594327</v>
      </c>
      <c r="G77" s="231">
        <v>3127637.9998314977</v>
      </c>
      <c r="H77" s="230">
        <v>7.948096084345057E-3</v>
      </c>
      <c r="I77" s="165"/>
      <c r="J77" s="165"/>
      <c r="K77" s="165"/>
    </row>
    <row r="78" spans="1:11">
      <c r="A78" s="381"/>
      <c r="B78" s="210" t="s">
        <v>349</v>
      </c>
      <c r="C78" s="226">
        <v>39468903.110302337</v>
      </c>
      <c r="D78" s="226">
        <v>280224.40870732069</v>
      </c>
      <c r="E78" s="227">
        <v>7.1506470233689019E-3</v>
      </c>
      <c r="F78" s="228">
        <v>152708249.45625398</v>
      </c>
      <c r="G78" s="228">
        <v>1876494.7895017564</v>
      </c>
      <c r="H78" s="227">
        <v>1.2440979644158389E-2</v>
      </c>
      <c r="I78" s="165"/>
      <c r="J78" s="165"/>
      <c r="K78" s="165"/>
    </row>
    <row r="79" spans="1:11">
      <c r="A79" s="381"/>
      <c r="B79" s="209" t="s">
        <v>351</v>
      </c>
      <c r="C79" s="237">
        <v>19149347.625669491</v>
      </c>
      <c r="D79" s="237">
        <v>142871.3635917455</v>
      </c>
      <c r="E79" s="230">
        <v>7.516983244116978E-3</v>
      </c>
      <c r="F79" s="231">
        <v>85728343.165575042</v>
      </c>
      <c r="G79" s="231">
        <v>3849000.9172486514</v>
      </c>
      <c r="H79" s="230">
        <v>4.7008205141356334E-2</v>
      </c>
      <c r="I79" s="165"/>
      <c r="J79" s="165"/>
      <c r="K79" s="165"/>
    </row>
    <row r="80" spans="1:11">
      <c r="A80" s="381"/>
      <c r="B80" s="210" t="s">
        <v>353</v>
      </c>
      <c r="C80" s="226">
        <v>27446993.853185918</v>
      </c>
      <c r="D80" s="226">
        <v>295172.3125037998</v>
      </c>
      <c r="E80" s="227">
        <v>1.0871179013221533E-2</v>
      </c>
      <c r="F80" s="228">
        <v>112449308.98352167</v>
      </c>
      <c r="G80" s="228">
        <v>4347541.3712469786</v>
      </c>
      <c r="H80" s="227">
        <v>4.0217116401280062E-2</v>
      </c>
      <c r="I80" s="165"/>
      <c r="J80" s="165"/>
      <c r="K80" s="165"/>
    </row>
    <row r="81" spans="1:11">
      <c r="A81" s="381"/>
      <c r="B81" s="209" t="s">
        <v>355</v>
      </c>
      <c r="C81" s="237">
        <v>51563537.284802407</v>
      </c>
      <c r="D81" s="237">
        <v>41066.033996149898</v>
      </c>
      <c r="E81" s="230">
        <v>7.97050937177383E-4</v>
      </c>
      <c r="F81" s="231">
        <v>226360715.82282299</v>
      </c>
      <c r="G81" s="231">
        <v>2981016.0643262565</v>
      </c>
      <c r="H81" s="230">
        <v>1.3345062543951545E-2</v>
      </c>
      <c r="I81" s="165"/>
      <c r="J81" s="165"/>
      <c r="K81" s="165"/>
    </row>
    <row r="82" spans="1:11">
      <c r="A82" s="381"/>
      <c r="B82" s="210" t="s">
        <v>357</v>
      </c>
      <c r="C82" s="226">
        <v>22290611.956739392</v>
      </c>
      <c r="D82" s="226">
        <v>-51146.492487791926</v>
      </c>
      <c r="E82" s="227">
        <v>-2.2892778383592771E-3</v>
      </c>
      <c r="F82" s="228">
        <v>95311128.058820635</v>
      </c>
      <c r="G82" s="228">
        <v>4673582.1185110211</v>
      </c>
      <c r="H82" s="227">
        <v>5.1563422972515843E-2</v>
      </c>
      <c r="I82" s="165"/>
      <c r="J82" s="165"/>
      <c r="K82" s="165"/>
    </row>
    <row r="83" spans="1:11">
      <c r="A83" s="381"/>
      <c r="B83" s="209" t="s">
        <v>359</v>
      </c>
      <c r="C83" s="237">
        <v>9143118.0593937244</v>
      </c>
      <c r="D83" s="237">
        <v>36384.694248609245</v>
      </c>
      <c r="E83" s="230">
        <v>3.995361760328585E-3</v>
      </c>
      <c r="F83" s="231">
        <v>38385311.301127017</v>
      </c>
      <c r="G83" s="231">
        <v>896298.92760445178</v>
      </c>
      <c r="H83" s="230">
        <v>2.3908309951570839E-2</v>
      </c>
      <c r="I83" s="165"/>
      <c r="J83" s="165"/>
      <c r="K83" s="165"/>
    </row>
    <row r="84" spans="1:11">
      <c r="A84" s="381"/>
      <c r="B84" s="210" t="s">
        <v>361</v>
      </c>
      <c r="C84" s="226">
        <v>33169121.836050998</v>
      </c>
      <c r="D84" s="226">
        <v>289433.61424054578</v>
      </c>
      <c r="E84" s="227">
        <v>8.8028089648536419E-3</v>
      </c>
      <c r="F84" s="228">
        <v>126100568.20375042</v>
      </c>
      <c r="G84" s="228">
        <v>706840.70842690766</v>
      </c>
      <c r="H84" s="227">
        <v>5.6369702260686758E-3</v>
      </c>
      <c r="I84" s="165"/>
      <c r="J84" s="165"/>
      <c r="K84" s="165"/>
    </row>
    <row r="85" spans="1:11">
      <c r="A85" s="381"/>
      <c r="B85" s="209" t="s">
        <v>363</v>
      </c>
      <c r="C85" s="237">
        <v>29143456.556964777</v>
      </c>
      <c r="D85" s="237">
        <v>-63648.611298222095</v>
      </c>
      <c r="E85" s="230">
        <v>-2.1792166985238884E-3</v>
      </c>
      <c r="F85" s="231">
        <v>124603265.95714277</v>
      </c>
      <c r="G85" s="231">
        <v>2859968.6159495562</v>
      </c>
      <c r="H85" s="230">
        <v>2.3491795264377596E-2</v>
      </c>
      <c r="I85" s="165"/>
      <c r="J85" s="165"/>
      <c r="K85" s="165"/>
    </row>
    <row r="86" spans="1:11">
      <c r="A86" s="381"/>
      <c r="B86" s="210" t="s">
        <v>365</v>
      </c>
      <c r="C86" s="226">
        <v>24367443.37889687</v>
      </c>
      <c r="D86" s="226">
        <v>-129755.78003009409</v>
      </c>
      <c r="E86" s="227">
        <v>-5.2967598127563941E-3</v>
      </c>
      <c r="F86" s="228">
        <v>97376995.846186072</v>
      </c>
      <c r="G86" s="228">
        <v>160750.49029606581</v>
      </c>
      <c r="H86" s="227">
        <v>1.6535352677691793E-3</v>
      </c>
      <c r="I86" s="165"/>
      <c r="J86" s="165"/>
      <c r="K86" s="165"/>
    </row>
    <row r="87" spans="1:11">
      <c r="A87" s="381"/>
      <c r="B87" s="209" t="s">
        <v>367</v>
      </c>
      <c r="C87" s="237">
        <v>25945307.64076262</v>
      </c>
      <c r="D87" s="237">
        <v>-52573.835848208517</v>
      </c>
      <c r="E87" s="230">
        <v>-2.022235384660359E-3</v>
      </c>
      <c r="F87" s="231">
        <v>98787492.996452928</v>
      </c>
      <c r="G87" s="231">
        <v>3208921.2554389387</v>
      </c>
      <c r="H87" s="230">
        <v>3.3573647282929102E-2</v>
      </c>
      <c r="I87" s="165"/>
      <c r="J87" s="165"/>
      <c r="K87" s="165"/>
    </row>
    <row r="88" spans="1:11">
      <c r="A88" s="381"/>
      <c r="B88" s="210" t="s">
        <v>466</v>
      </c>
      <c r="C88" s="226">
        <v>357214543.91768903</v>
      </c>
      <c r="D88" s="226">
        <v>1173666.6952251792</v>
      </c>
      <c r="E88" s="227">
        <v>3.2964380505439575E-3</v>
      </c>
      <c r="F88" s="228">
        <v>1802978728.3706956</v>
      </c>
      <c r="G88" s="228">
        <v>48396349.011228323</v>
      </c>
      <c r="H88" s="227">
        <v>2.7582830866508548E-2</v>
      </c>
      <c r="I88" s="165"/>
      <c r="J88" s="165"/>
      <c r="K88" s="165"/>
    </row>
    <row r="89" spans="1:11">
      <c r="A89" s="381"/>
      <c r="B89" s="209" t="s">
        <v>373</v>
      </c>
      <c r="C89" s="237">
        <v>75718509.143753946</v>
      </c>
      <c r="D89" s="237">
        <v>-591632.65959264338</v>
      </c>
      <c r="E89" s="230">
        <v>-7.7530017060811864E-3</v>
      </c>
      <c r="F89" s="231">
        <v>360604185.50218546</v>
      </c>
      <c r="G89" s="231">
        <v>3295078.7617214918</v>
      </c>
      <c r="H89" s="230">
        <v>9.2219277358494937E-3</v>
      </c>
      <c r="I89" s="165"/>
      <c r="J89" s="165"/>
      <c r="K89" s="165"/>
    </row>
    <row r="90" spans="1:11">
      <c r="A90" s="381"/>
      <c r="B90" s="210" t="s">
        <v>375</v>
      </c>
      <c r="C90" s="226">
        <v>51896174.185756885</v>
      </c>
      <c r="D90" s="226">
        <v>614594.71665673703</v>
      </c>
      <c r="E90" s="227">
        <v>1.1984707238338138E-2</v>
      </c>
      <c r="F90" s="228">
        <v>256792911.67105153</v>
      </c>
      <c r="G90" s="228">
        <v>12904653.971648008</v>
      </c>
      <c r="H90" s="227">
        <v>5.2912157778228157E-2</v>
      </c>
      <c r="I90" s="165"/>
      <c r="J90" s="165"/>
      <c r="K90" s="165"/>
    </row>
    <row r="91" spans="1:11">
      <c r="A91" s="381"/>
      <c r="B91" s="209" t="s">
        <v>377</v>
      </c>
      <c r="C91" s="237">
        <v>8943738.3857642077</v>
      </c>
      <c r="D91" s="237">
        <v>204177.47096944973</v>
      </c>
      <c r="E91" s="230">
        <v>2.3362440397183808E-2</v>
      </c>
      <c r="F91" s="231">
        <v>47333141.65426486</v>
      </c>
      <c r="G91" s="231">
        <v>1998716.4373685643</v>
      </c>
      <c r="H91" s="230">
        <v>4.4088271281834533E-2</v>
      </c>
      <c r="I91" s="165"/>
      <c r="J91" s="165"/>
      <c r="K91" s="165"/>
    </row>
    <row r="92" spans="1:11">
      <c r="A92" s="381"/>
      <c r="B92" s="210" t="s">
        <v>379</v>
      </c>
      <c r="C92" s="226">
        <v>30234106.73337109</v>
      </c>
      <c r="D92" s="226">
        <v>-583866.17692272738</v>
      </c>
      <c r="E92" s="227">
        <v>-1.8945638592851914E-2</v>
      </c>
      <c r="F92" s="228">
        <v>179497381.20707166</v>
      </c>
      <c r="G92" s="228">
        <v>3735752.9286620617</v>
      </c>
      <c r="H92" s="227">
        <v>2.1254655895338894E-2</v>
      </c>
      <c r="I92" s="165"/>
      <c r="J92" s="165"/>
      <c r="K92" s="165"/>
    </row>
    <row r="93" spans="1:11">
      <c r="A93" s="381"/>
      <c r="B93" s="209" t="s">
        <v>381</v>
      </c>
      <c r="C93" s="237">
        <v>13394022.242050149</v>
      </c>
      <c r="D93" s="237">
        <v>211497.51721312851</v>
      </c>
      <c r="E93" s="230">
        <v>1.6043779293252441E-2</v>
      </c>
      <c r="F93" s="231">
        <v>65951569.823123954</v>
      </c>
      <c r="G93" s="231">
        <v>1321011.3958850726</v>
      </c>
      <c r="H93" s="230">
        <v>2.0439424136684013E-2</v>
      </c>
      <c r="I93" s="165"/>
      <c r="J93" s="165"/>
      <c r="K93" s="165"/>
    </row>
    <row r="94" spans="1:11">
      <c r="A94" s="381"/>
      <c r="B94" s="210" t="s">
        <v>383</v>
      </c>
      <c r="C94" s="226">
        <v>11465133.114776064</v>
      </c>
      <c r="D94" s="226">
        <v>125692.30941956863</v>
      </c>
      <c r="E94" s="227">
        <v>1.1084524499673249E-2</v>
      </c>
      <c r="F94" s="228">
        <v>56292547.172749609</v>
      </c>
      <c r="G94" s="228">
        <v>1225303.8301519975</v>
      </c>
      <c r="H94" s="227">
        <v>2.2251047188413663E-2</v>
      </c>
      <c r="I94" s="165"/>
      <c r="J94" s="165"/>
      <c r="K94" s="165"/>
    </row>
    <row r="95" spans="1:11">
      <c r="A95" s="381"/>
      <c r="B95" s="209" t="s">
        <v>467</v>
      </c>
      <c r="C95" s="237">
        <v>270637342.79923719</v>
      </c>
      <c r="D95" s="237">
        <v>1037496.1973520517</v>
      </c>
      <c r="E95" s="230">
        <v>3.8482818533799464E-3</v>
      </c>
      <c r="F95" s="231">
        <v>1296109198.2783248</v>
      </c>
      <c r="G95" s="231">
        <v>43219829.139447212</v>
      </c>
      <c r="H95" s="230">
        <v>3.4496125678800033E-2</v>
      </c>
      <c r="I95" s="165"/>
      <c r="J95" s="165"/>
      <c r="K95" s="165"/>
    </row>
    <row r="96" spans="1:11">
      <c r="A96" s="381"/>
      <c r="B96" s="210" t="s">
        <v>391</v>
      </c>
      <c r="C96" s="226">
        <v>11613680.366087738</v>
      </c>
      <c r="D96" s="226">
        <v>53922.390878241509</v>
      </c>
      <c r="E96" s="227">
        <v>4.6646643462502314E-3</v>
      </c>
      <c r="F96" s="228">
        <v>55638086.157215163</v>
      </c>
      <c r="G96" s="228">
        <v>2089933.4553587586</v>
      </c>
      <c r="H96" s="227">
        <v>3.9029048620874363E-2</v>
      </c>
      <c r="I96" s="165"/>
      <c r="J96" s="165"/>
      <c r="K96" s="165"/>
    </row>
    <row r="97" spans="1:11">
      <c r="A97" s="381"/>
      <c r="B97" s="209" t="s">
        <v>393</v>
      </c>
      <c r="C97" s="237">
        <v>24398114.185461354</v>
      </c>
      <c r="D97" s="237">
        <v>-42776.402441218495</v>
      </c>
      <c r="E97" s="230">
        <v>-1.7501981888659733E-3</v>
      </c>
      <c r="F97" s="231">
        <v>133409310.59815495</v>
      </c>
      <c r="G97" s="231">
        <v>4885335.2534588128</v>
      </c>
      <c r="H97" s="230">
        <v>3.8011081125965331E-2</v>
      </c>
      <c r="I97" s="165"/>
      <c r="J97" s="165"/>
      <c r="K97" s="165"/>
    </row>
    <row r="98" spans="1:11">
      <c r="A98" s="381"/>
      <c r="B98" s="210" t="s">
        <v>395</v>
      </c>
      <c r="C98" s="226">
        <v>39136300.817532398</v>
      </c>
      <c r="D98" s="226">
        <v>586183.16956354678</v>
      </c>
      <c r="E98" s="227">
        <v>1.5205742688425542E-2</v>
      </c>
      <c r="F98" s="228">
        <v>182417531.46035722</v>
      </c>
      <c r="G98" s="228">
        <v>8497347.0212204456</v>
      </c>
      <c r="H98" s="227">
        <v>4.8857739247591965E-2</v>
      </c>
      <c r="I98" s="165"/>
      <c r="J98" s="165"/>
      <c r="K98" s="165"/>
    </row>
    <row r="99" spans="1:11">
      <c r="A99" s="381"/>
      <c r="B99" s="209" t="s">
        <v>397</v>
      </c>
      <c r="C99" s="237">
        <v>16755357.863563761</v>
      </c>
      <c r="D99" s="237">
        <v>113249.24937977083</v>
      </c>
      <c r="E99" s="230">
        <v>6.8049819890761334E-3</v>
      </c>
      <c r="F99" s="231">
        <v>70890557.074724644</v>
      </c>
      <c r="G99" s="231">
        <v>1881364.9960946739</v>
      </c>
      <c r="H99" s="230">
        <v>2.7262527489830952E-2</v>
      </c>
      <c r="I99" s="165"/>
      <c r="J99" s="165"/>
      <c r="K99" s="165"/>
    </row>
    <row r="100" spans="1:11">
      <c r="A100" s="381"/>
      <c r="B100" s="210" t="s">
        <v>399</v>
      </c>
      <c r="C100" s="226">
        <v>30280399.604886793</v>
      </c>
      <c r="D100" s="226">
        <v>27371.083524048328</v>
      </c>
      <c r="E100" s="227">
        <v>9.0473862822429917E-4</v>
      </c>
      <c r="F100" s="228">
        <v>153150128.82087338</v>
      </c>
      <c r="G100" s="228">
        <v>7158811.8760621548</v>
      </c>
      <c r="H100" s="227">
        <v>4.9035874364832151E-2</v>
      </c>
      <c r="I100" s="165"/>
      <c r="J100" s="165"/>
      <c r="K100" s="165"/>
    </row>
    <row r="101" spans="1:11">
      <c r="A101" s="381"/>
      <c r="B101" s="209" t="s">
        <v>400</v>
      </c>
      <c r="C101" s="237">
        <v>10293869.817552596</v>
      </c>
      <c r="D101" s="237">
        <v>-24939.137851472944</v>
      </c>
      <c r="E101" s="230">
        <v>-2.4168620583300995E-3</v>
      </c>
      <c r="F101" s="231">
        <v>42726019.73424089</v>
      </c>
      <c r="G101" s="231">
        <v>-1008634.933890596</v>
      </c>
      <c r="H101" s="230">
        <v>-2.3062601992501083E-2</v>
      </c>
      <c r="I101" s="165"/>
      <c r="J101" s="165"/>
      <c r="K101" s="165"/>
    </row>
    <row r="102" spans="1:11">
      <c r="A102" s="381"/>
      <c r="B102" s="210" t="s">
        <v>468</v>
      </c>
      <c r="C102" s="226">
        <v>452896699.13192147</v>
      </c>
      <c r="D102" s="226">
        <v>2217769.2338449359</v>
      </c>
      <c r="E102" s="227">
        <v>4.9209516725055163E-3</v>
      </c>
      <c r="F102" s="228">
        <v>2179764668.9230733</v>
      </c>
      <c r="G102" s="228">
        <v>85816802.980054379</v>
      </c>
      <c r="H102" s="227">
        <v>4.0983256735194019E-2</v>
      </c>
      <c r="I102" s="165"/>
      <c r="J102" s="165"/>
      <c r="K102" s="165"/>
    </row>
    <row r="103" spans="1:11">
      <c r="A103" s="381"/>
      <c r="B103" s="209" t="s">
        <v>405</v>
      </c>
      <c r="C103" s="237">
        <v>81320261.578587368</v>
      </c>
      <c r="D103" s="237">
        <v>-34856.088681608438</v>
      </c>
      <c r="E103" s="230">
        <v>-4.2844371295933657E-4</v>
      </c>
      <c r="F103" s="231">
        <v>442306041.30292052</v>
      </c>
      <c r="G103" s="231">
        <v>19351006.797366261</v>
      </c>
      <c r="H103" s="230">
        <v>4.575192448054935E-2</v>
      </c>
      <c r="I103" s="165"/>
      <c r="J103" s="165"/>
      <c r="K103" s="165"/>
    </row>
    <row r="104" spans="1:11">
      <c r="A104" s="381"/>
      <c r="B104" s="210" t="s">
        <v>407</v>
      </c>
      <c r="C104" s="226">
        <v>34344908.117351472</v>
      </c>
      <c r="D104" s="226">
        <v>322970.30098205805</v>
      </c>
      <c r="E104" s="227">
        <v>9.4930013312370231E-3</v>
      </c>
      <c r="F104" s="228">
        <v>164416297.62384704</v>
      </c>
      <c r="G104" s="228">
        <v>6762480.584813863</v>
      </c>
      <c r="H104" s="227">
        <v>4.2894493211918586E-2</v>
      </c>
      <c r="I104" s="165"/>
      <c r="J104" s="165"/>
      <c r="K104" s="165"/>
    </row>
    <row r="105" spans="1:11">
      <c r="A105" s="381"/>
      <c r="B105" s="209" t="s">
        <v>409</v>
      </c>
      <c r="C105" s="237">
        <v>15317404.37393206</v>
      </c>
      <c r="D105" s="237">
        <v>258941.28188054264</v>
      </c>
      <c r="E105" s="230">
        <v>1.7195731084749453E-2</v>
      </c>
      <c r="F105" s="231">
        <v>73073142.739338279</v>
      </c>
      <c r="G105" s="231">
        <v>2746047.4624057561</v>
      </c>
      <c r="H105" s="230">
        <v>3.9046792016539704E-2</v>
      </c>
      <c r="I105" s="165"/>
      <c r="J105" s="165"/>
      <c r="K105" s="165"/>
    </row>
    <row r="106" spans="1:11">
      <c r="A106" s="381"/>
      <c r="B106" s="210" t="s">
        <v>411</v>
      </c>
      <c r="C106" s="226">
        <v>18250127.120738007</v>
      </c>
      <c r="D106" s="226">
        <v>-56827.733593046665</v>
      </c>
      <c r="E106" s="227">
        <v>-3.1041609074379936E-3</v>
      </c>
      <c r="F106" s="228">
        <v>69497697.408943802</v>
      </c>
      <c r="G106" s="228">
        <v>6616898.7527898178</v>
      </c>
      <c r="H106" s="227">
        <v>0.10522924158410381</v>
      </c>
      <c r="I106" s="165"/>
      <c r="J106" s="165"/>
      <c r="K106" s="165"/>
    </row>
    <row r="107" spans="1:11">
      <c r="A107" s="381"/>
      <c r="B107" s="209" t="s">
        <v>413</v>
      </c>
      <c r="C107" s="237">
        <v>11481556.651297875</v>
      </c>
      <c r="D107" s="237">
        <v>40770.15311142616</v>
      </c>
      <c r="E107" s="230">
        <v>3.5635795771461073E-3</v>
      </c>
      <c r="F107" s="231">
        <v>54365739.59224996</v>
      </c>
      <c r="G107" s="231">
        <v>-721562.8771238029</v>
      </c>
      <c r="H107" s="230">
        <v>-1.3098533505519929E-2</v>
      </c>
      <c r="I107" s="165"/>
      <c r="J107" s="165"/>
      <c r="K107" s="165"/>
    </row>
    <row r="108" spans="1:11">
      <c r="A108" s="381"/>
      <c r="B108" s="210" t="s">
        <v>415</v>
      </c>
      <c r="C108" s="226">
        <v>24495047.423217036</v>
      </c>
      <c r="D108" s="226">
        <v>385094.45713524148</v>
      </c>
      <c r="E108" s="227">
        <v>1.5972426726713135E-2</v>
      </c>
      <c r="F108" s="228">
        <v>123020405.89717291</v>
      </c>
      <c r="G108" s="228">
        <v>5519126.4451675266</v>
      </c>
      <c r="H108" s="227">
        <v>4.6970777432443794E-2</v>
      </c>
      <c r="I108" s="165"/>
      <c r="J108" s="165"/>
      <c r="K108" s="165"/>
    </row>
    <row r="109" spans="1:11">
      <c r="A109" s="381"/>
      <c r="B109" s="209" t="s">
        <v>417</v>
      </c>
      <c r="C109" s="237">
        <v>43719405.28176292</v>
      </c>
      <c r="D109" s="237">
        <v>511321.7575783357</v>
      </c>
      <c r="E109" s="230">
        <v>1.1833937445805409E-2</v>
      </c>
      <c r="F109" s="231">
        <v>206695697.70834091</v>
      </c>
      <c r="G109" s="231">
        <v>8322927.0364919603</v>
      </c>
      <c r="H109" s="230">
        <v>4.1955995312783448E-2</v>
      </c>
      <c r="I109" s="165"/>
      <c r="J109" s="165"/>
      <c r="K109" s="165"/>
    </row>
    <row r="110" spans="1:11">
      <c r="A110" s="381"/>
      <c r="B110" s="210" t="s">
        <v>419</v>
      </c>
      <c r="C110" s="226">
        <v>28615542.55135623</v>
      </c>
      <c r="D110" s="226">
        <v>149428.12996432558</v>
      </c>
      <c r="E110" s="227">
        <v>5.2493335673530605E-3</v>
      </c>
      <c r="F110" s="228">
        <v>152482703.49774978</v>
      </c>
      <c r="G110" s="228">
        <v>7749157.9673606753</v>
      </c>
      <c r="H110" s="227">
        <v>5.3540856329907412E-2</v>
      </c>
      <c r="I110" s="165"/>
      <c r="J110" s="165"/>
      <c r="K110" s="165"/>
    </row>
    <row r="111" spans="1:11">
      <c r="A111" s="381"/>
      <c r="B111" s="209" t="s">
        <v>421</v>
      </c>
      <c r="C111" s="237">
        <v>32287707.441286355</v>
      </c>
      <c r="D111" s="237">
        <v>-39333.623279266059</v>
      </c>
      <c r="E111" s="230">
        <v>-1.2167405980864888E-3</v>
      </c>
      <c r="F111" s="231">
        <v>147690556.85410172</v>
      </c>
      <c r="G111" s="231">
        <v>4594046.3322916329</v>
      </c>
      <c r="H111" s="230">
        <v>3.2104530820067971E-2</v>
      </c>
      <c r="I111" s="165"/>
      <c r="J111" s="165"/>
      <c r="K111" s="165"/>
    </row>
    <row r="112" spans="1:11">
      <c r="A112" s="381"/>
      <c r="B112" s="210" t="s">
        <v>469</v>
      </c>
      <c r="C112" s="226">
        <v>504516376.15897828</v>
      </c>
      <c r="D112" s="226">
        <v>2168802.3916028738</v>
      </c>
      <c r="E112" s="227">
        <v>4.3173342618893426E-3</v>
      </c>
      <c r="F112" s="228">
        <v>2962324148.1665926</v>
      </c>
      <c r="G112" s="228">
        <v>89129668.295969009</v>
      </c>
      <c r="H112" s="227">
        <v>3.102110522639679E-2</v>
      </c>
      <c r="I112" s="165"/>
      <c r="J112" s="165"/>
      <c r="K112" s="165"/>
    </row>
    <row r="113" spans="1:11">
      <c r="A113" s="381"/>
      <c r="B113" s="209" t="s">
        <v>348</v>
      </c>
      <c r="C113" s="237">
        <v>9491766.6568918489</v>
      </c>
      <c r="D113" s="237">
        <v>143884.74802572466</v>
      </c>
      <c r="E113" s="230">
        <v>1.5392229964870998E-2</v>
      </c>
      <c r="F113" s="231">
        <v>47415421.3678561</v>
      </c>
      <c r="G113" s="231">
        <v>2209275.9339526221</v>
      </c>
      <c r="H113" s="230">
        <v>4.8871141583677703E-2</v>
      </c>
      <c r="I113" s="165"/>
      <c r="J113" s="165"/>
      <c r="K113" s="165"/>
    </row>
    <row r="114" spans="1:11">
      <c r="A114" s="381"/>
      <c r="B114" s="210" t="s">
        <v>350</v>
      </c>
      <c r="C114" s="226">
        <v>56489457.601094037</v>
      </c>
      <c r="D114" s="226">
        <v>181239.08828668296</v>
      </c>
      <c r="E114" s="227">
        <v>3.2186968984902263E-3</v>
      </c>
      <c r="F114" s="228">
        <v>314428553.70920032</v>
      </c>
      <c r="G114" s="228">
        <v>7942524.2516443729</v>
      </c>
      <c r="H114" s="227">
        <v>2.5914800311458576E-2</v>
      </c>
      <c r="I114" s="165"/>
      <c r="J114" s="165"/>
      <c r="K114" s="165"/>
    </row>
    <row r="115" spans="1:11">
      <c r="A115" s="381"/>
      <c r="B115" s="209" t="s">
        <v>352</v>
      </c>
      <c r="C115" s="237">
        <v>28314027.950416271</v>
      </c>
      <c r="D115" s="237">
        <v>-34243.83343616873</v>
      </c>
      <c r="E115" s="230">
        <v>-1.2079689970968348E-3</v>
      </c>
      <c r="F115" s="231">
        <v>128141137.39814498</v>
      </c>
      <c r="G115" s="231">
        <v>3483998.6117848009</v>
      </c>
      <c r="H115" s="230">
        <v>2.7948648955883268E-2</v>
      </c>
      <c r="I115" s="165"/>
      <c r="J115" s="165"/>
      <c r="K115" s="165"/>
    </row>
    <row r="116" spans="1:11">
      <c r="A116" s="381"/>
      <c r="B116" s="210" t="s">
        <v>354</v>
      </c>
      <c r="C116" s="226">
        <v>47166220.646783851</v>
      </c>
      <c r="D116" s="226">
        <v>564035.40641999245</v>
      </c>
      <c r="E116" s="227">
        <v>1.210319652417202E-2</v>
      </c>
      <c r="F116" s="228">
        <v>261111549.67442557</v>
      </c>
      <c r="G116" s="228">
        <v>11271099.426842421</v>
      </c>
      <c r="H116" s="227">
        <v>4.5113188899848507E-2</v>
      </c>
      <c r="I116" s="165"/>
      <c r="J116" s="165"/>
      <c r="K116" s="165"/>
    </row>
    <row r="117" spans="1:11">
      <c r="A117" s="381"/>
      <c r="B117" s="209" t="s">
        <v>356</v>
      </c>
      <c r="C117" s="237">
        <v>31927717.855255526</v>
      </c>
      <c r="D117" s="237">
        <v>246538.55137630925</v>
      </c>
      <c r="E117" s="230">
        <v>7.781861559241948E-3</v>
      </c>
      <c r="F117" s="231">
        <v>183030628.6063959</v>
      </c>
      <c r="G117" s="231">
        <v>8091752.2775765061</v>
      </c>
      <c r="H117" s="230">
        <v>4.6254740212044405E-2</v>
      </c>
      <c r="I117" s="165"/>
      <c r="J117" s="165"/>
      <c r="K117" s="165"/>
    </row>
    <row r="118" spans="1:11">
      <c r="A118" s="381"/>
      <c r="B118" s="210" t="s">
        <v>358</v>
      </c>
      <c r="C118" s="226">
        <v>40185628.455230959</v>
      </c>
      <c r="D118" s="226">
        <v>204479.48726145178</v>
      </c>
      <c r="E118" s="227">
        <v>5.1143974733009415E-3</v>
      </c>
      <c r="F118" s="228">
        <v>219834044.23623121</v>
      </c>
      <c r="G118" s="228">
        <v>10853800.76239422</v>
      </c>
      <c r="H118" s="227">
        <v>5.1936970605324456E-2</v>
      </c>
      <c r="I118" s="165"/>
      <c r="J118" s="165"/>
      <c r="K118" s="165"/>
    </row>
    <row r="119" spans="1:11">
      <c r="A119" s="381"/>
      <c r="B119" s="209" t="s">
        <v>360</v>
      </c>
      <c r="C119" s="237">
        <v>142478074.51472053</v>
      </c>
      <c r="D119" s="237">
        <v>388113.61802560091</v>
      </c>
      <c r="E119" s="230">
        <v>2.731464035715901E-3</v>
      </c>
      <c r="F119" s="231">
        <v>962609180.94093084</v>
      </c>
      <c r="G119" s="231">
        <v>18437160.477191925</v>
      </c>
      <c r="H119" s="230">
        <v>1.9527331966622291E-2</v>
      </c>
      <c r="I119" s="165"/>
      <c r="J119" s="165"/>
      <c r="K119" s="165"/>
    </row>
    <row r="120" spans="1:11">
      <c r="A120" s="381"/>
      <c r="B120" s="210" t="s">
        <v>362</v>
      </c>
      <c r="C120" s="226">
        <v>55778577.859660983</v>
      </c>
      <c r="D120" s="226">
        <v>357972.89355577528</v>
      </c>
      <c r="E120" s="227">
        <v>6.4592022006022595E-3</v>
      </c>
      <c r="F120" s="228">
        <v>336998954.29786909</v>
      </c>
      <c r="G120" s="228">
        <v>13184387.601873517</v>
      </c>
      <c r="H120" s="227">
        <v>4.0715857030148114E-2</v>
      </c>
      <c r="I120" s="165"/>
      <c r="J120" s="165"/>
      <c r="K120" s="165"/>
    </row>
    <row r="121" spans="1:11">
      <c r="A121" s="381"/>
      <c r="B121" s="209" t="s">
        <v>364</v>
      </c>
      <c r="C121" s="237">
        <v>24744880.539973702</v>
      </c>
      <c r="D121" s="237">
        <v>65069.513837501407</v>
      </c>
      <c r="E121" s="230">
        <v>2.6365483013055511E-3</v>
      </c>
      <c r="F121" s="231">
        <v>145809621.38653052</v>
      </c>
      <c r="G121" s="231">
        <v>5931341.4931965768</v>
      </c>
      <c r="H121" s="230">
        <v>4.2403591878021382E-2</v>
      </c>
      <c r="I121" s="165"/>
      <c r="J121" s="165"/>
      <c r="K121" s="165"/>
    </row>
    <row r="122" spans="1:11">
      <c r="A122" s="381"/>
      <c r="B122" s="210" t="s">
        <v>366</v>
      </c>
      <c r="C122" s="226">
        <v>8441009.2291332874</v>
      </c>
      <c r="D122" s="226">
        <v>-1378.508883420378</v>
      </c>
      <c r="E122" s="227">
        <v>-1.6328424211231718E-4</v>
      </c>
      <c r="F122" s="228">
        <v>47700046.462304585</v>
      </c>
      <c r="G122" s="228">
        <v>531717.09568900615</v>
      </c>
      <c r="H122" s="227">
        <v>1.1272756589622625E-2</v>
      </c>
      <c r="I122" s="165"/>
      <c r="J122" s="165"/>
      <c r="K122" s="165"/>
    </row>
    <row r="123" spans="1:11">
      <c r="A123" s="381"/>
      <c r="B123" s="209" t="s">
        <v>368</v>
      </c>
      <c r="C123" s="237">
        <v>12941781.521134766</v>
      </c>
      <c r="D123" s="237">
        <v>19451.457075607032</v>
      </c>
      <c r="E123" s="230">
        <v>1.5052592666478406E-3</v>
      </c>
      <c r="F123" s="231">
        <v>56715071.474384539</v>
      </c>
      <c r="G123" s="231">
        <v>238106.81478382647</v>
      </c>
      <c r="H123" s="230">
        <v>4.2159987920553001E-3</v>
      </c>
      <c r="I123" s="165"/>
      <c r="J123" s="165"/>
      <c r="K123" s="165"/>
    </row>
    <row r="124" spans="1:11">
      <c r="A124" s="381"/>
      <c r="B124" s="210" t="s">
        <v>470</v>
      </c>
      <c r="C124" s="226">
        <v>482126650.99038106</v>
      </c>
      <c r="D124" s="226">
        <v>-1387537.5606590509</v>
      </c>
      <c r="E124" s="227">
        <v>-2.8696935757296428E-3</v>
      </c>
      <c r="F124" s="228">
        <v>2516220422.9784169</v>
      </c>
      <c r="G124" s="228">
        <v>47858045.892879009</v>
      </c>
      <c r="H124" s="227">
        <v>1.9388581813253165E-2</v>
      </c>
      <c r="I124" s="165"/>
      <c r="J124" s="165"/>
      <c r="K124" s="165"/>
    </row>
    <row r="125" spans="1:11">
      <c r="A125" s="381"/>
      <c r="B125" s="209" t="s">
        <v>374</v>
      </c>
      <c r="C125" s="237">
        <v>54783205.312715597</v>
      </c>
      <c r="D125" s="237">
        <v>-162002.52271470428</v>
      </c>
      <c r="E125" s="230">
        <v>-2.9484377090706034E-3</v>
      </c>
      <c r="F125" s="231">
        <v>273641633.41290456</v>
      </c>
      <c r="G125" s="231">
        <v>10397688.641025335</v>
      </c>
      <c r="H125" s="230">
        <v>3.9498301281101517E-2</v>
      </c>
      <c r="I125" s="165"/>
      <c r="J125" s="165"/>
      <c r="K125" s="165"/>
    </row>
    <row r="126" spans="1:11">
      <c r="A126" s="381"/>
      <c r="B126" s="210" t="s">
        <v>376</v>
      </c>
      <c r="C126" s="226">
        <v>45881499.518981218</v>
      </c>
      <c r="D126" s="226">
        <v>-171810.15375644714</v>
      </c>
      <c r="E126" s="227">
        <v>-3.7306798355505421E-3</v>
      </c>
      <c r="F126" s="228">
        <v>232322692.80861926</v>
      </c>
      <c r="G126" s="228">
        <v>3173099.2099121809</v>
      </c>
      <c r="H126" s="227">
        <v>1.3847282729503755E-2</v>
      </c>
      <c r="I126" s="165"/>
      <c r="J126" s="165"/>
      <c r="K126" s="165"/>
    </row>
    <row r="127" spans="1:11">
      <c r="A127" s="381"/>
      <c r="B127" s="209" t="s">
        <v>378</v>
      </c>
      <c r="C127" s="237">
        <v>20021475.331434637</v>
      </c>
      <c r="D127" s="237">
        <v>1867.2228010855615</v>
      </c>
      <c r="E127" s="230">
        <v>9.3269697935810875E-5</v>
      </c>
      <c r="F127" s="231">
        <v>107442640.35308939</v>
      </c>
      <c r="G127" s="231">
        <v>1363730.7463695407</v>
      </c>
      <c r="H127" s="230">
        <v>1.2855814142749743E-2</v>
      </c>
      <c r="I127" s="165"/>
      <c r="J127" s="165"/>
      <c r="K127" s="165"/>
    </row>
    <row r="128" spans="1:11">
      <c r="A128" s="381"/>
      <c r="B128" s="210" t="s">
        <v>380</v>
      </c>
      <c r="C128" s="226">
        <v>55648383.058771141</v>
      </c>
      <c r="D128" s="226">
        <v>-134858.38363813609</v>
      </c>
      <c r="E128" s="227">
        <v>-2.4175429779813734E-3</v>
      </c>
      <c r="F128" s="228">
        <v>342973064.90029025</v>
      </c>
      <c r="G128" s="228">
        <v>3733663.5619032383</v>
      </c>
      <c r="H128" s="227">
        <v>1.1005984408570972E-2</v>
      </c>
      <c r="I128" s="165"/>
      <c r="J128" s="165"/>
      <c r="K128" s="165"/>
    </row>
    <row r="129" spans="1:11">
      <c r="A129" s="381"/>
      <c r="B129" s="209" t="s">
        <v>382</v>
      </c>
      <c r="C129" s="237">
        <v>25190439.749973398</v>
      </c>
      <c r="D129" s="237">
        <v>-179337.8046604991</v>
      </c>
      <c r="E129" s="230">
        <v>-7.0689545572204786E-3</v>
      </c>
      <c r="F129" s="231">
        <v>131173199.08786939</v>
      </c>
      <c r="G129" s="231">
        <v>2464355.2396278083</v>
      </c>
      <c r="H129" s="230">
        <v>1.9146743657595805E-2</v>
      </c>
      <c r="I129" s="165"/>
      <c r="J129" s="165"/>
      <c r="K129" s="165"/>
    </row>
    <row r="130" spans="1:11">
      <c r="A130" s="381"/>
      <c r="B130" s="210" t="s">
        <v>384</v>
      </c>
      <c r="C130" s="226">
        <v>44228775.11506369</v>
      </c>
      <c r="D130" s="226">
        <v>-100754.29964818805</v>
      </c>
      <c r="E130" s="227">
        <v>-2.2728483919964688E-3</v>
      </c>
      <c r="F130" s="228">
        <v>236602914.97555786</v>
      </c>
      <c r="G130" s="228">
        <v>3596479.234903574</v>
      </c>
      <c r="H130" s="227">
        <v>1.5435106860767583E-2</v>
      </c>
      <c r="I130" s="165"/>
      <c r="J130" s="165"/>
      <c r="K130" s="165"/>
    </row>
    <row r="131" spans="1:11">
      <c r="A131" s="381"/>
      <c r="B131" s="209" t="s">
        <v>385</v>
      </c>
      <c r="C131" s="237">
        <v>62075012.976286225</v>
      </c>
      <c r="D131" s="237">
        <v>140905.07430573553</v>
      </c>
      <c r="E131" s="230">
        <v>2.2750803891248067E-3</v>
      </c>
      <c r="F131" s="231">
        <v>282327685.23362821</v>
      </c>
      <c r="G131" s="231">
        <v>7088181.7140119076</v>
      </c>
      <c r="H131" s="230">
        <v>2.5752777575064667E-2</v>
      </c>
      <c r="I131" s="165"/>
      <c r="J131" s="165"/>
      <c r="K131" s="165"/>
    </row>
    <row r="132" spans="1:11">
      <c r="A132" s="381"/>
      <c r="B132" s="210" t="s">
        <v>386</v>
      </c>
      <c r="C132" s="226">
        <v>43361809.252802476</v>
      </c>
      <c r="D132" s="226">
        <v>-496477.79702340811</v>
      </c>
      <c r="E132" s="227">
        <v>-1.1320045319129241E-2</v>
      </c>
      <c r="F132" s="228">
        <v>236593245.01022178</v>
      </c>
      <c r="G132" s="228">
        <v>2603397.7718450129</v>
      </c>
      <c r="H132" s="227">
        <v>1.112611424201156E-2</v>
      </c>
      <c r="I132" s="165"/>
      <c r="J132" s="165"/>
      <c r="K132" s="165"/>
    </row>
    <row r="133" spans="1:11">
      <c r="A133" s="381"/>
      <c r="B133" s="209" t="s">
        <v>471</v>
      </c>
      <c r="C133" s="237">
        <v>335066019.54064769</v>
      </c>
      <c r="D133" s="237">
        <v>-499889.2153506875</v>
      </c>
      <c r="E133" s="230">
        <v>-1.4896901094746617E-3</v>
      </c>
      <c r="F133" s="231">
        <v>2073638973.5851014</v>
      </c>
      <c r="G133" s="231">
        <v>83921490.679954767</v>
      </c>
      <c r="H133" s="230">
        <v>4.2177591241457396E-2</v>
      </c>
      <c r="I133" s="165"/>
      <c r="J133" s="165"/>
      <c r="K133" s="165"/>
    </row>
    <row r="134" spans="1:11">
      <c r="A134" s="381"/>
      <c r="B134" s="210" t="s">
        <v>392</v>
      </c>
      <c r="C134" s="226">
        <v>145386295.12048623</v>
      </c>
      <c r="D134" s="226">
        <v>-368894.8504652977</v>
      </c>
      <c r="E134" s="227">
        <v>-2.5309208580416047E-3</v>
      </c>
      <c r="F134" s="228">
        <v>877715093.45267427</v>
      </c>
      <c r="G134" s="228">
        <v>31610505.799499035</v>
      </c>
      <c r="H134" s="227">
        <v>3.7360045390105394E-2</v>
      </c>
      <c r="I134" s="165"/>
      <c r="J134" s="165"/>
      <c r="K134" s="165"/>
    </row>
    <row r="135" spans="1:11">
      <c r="A135" s="381"/>
      <c r="B135" s="209" t="s">
        <v>394</v>
      </c>
      <c r="C135" s="237">
        <v>30672560.676580887</v>
      </c>
      <c r="D135" s="237">
        <v>215715.08117380366</v>
      </c>
      <c r="E135" s="230">
        <v>7.0826468387236285E-3</v>
      </c>
      <c r="F135" s="231">
        <v>182805064.5641225</v>
      </c>
      <c r="G135" s="231">
        <v>10515614.597394377</v>
      </c>
      <c r="H135" s="230">
        <v>6.1034582207007526E-2</v>
      </c>
      <c r="I135" s="165"/>
      <c r="J135" s="165"/>
      <c r="K135" s="165"/>
    </row>
    <row r="136" spans="1:11">
      <c r="A136" s="381"/>
      <c r="B136" s="210" t="s">
        <v>396</v>
      </c>
      <c r="C136" s="226">
        <v>27647169.025378078</v>
      </c>
      <c r="D136" s="226">
        <v>-51430.069699659944</v>
      </c>
      <c r="E136" s="227">
        <v>-1.856775121482569E-3</v>
      </c>
      <c r="F136" s="228">
        <v>172691664.15083531</v>
      </c>
      <c r="G136" s="228">
        <v>3867566.8514640331</v>
      </c>
      <c r="H136" s="227">
        <v>2.290885550897263E-2</v>
      </c>
      <c r="I136" s="165"/>
      <c r="J136" s="165"/>
      <c r="K136" s="165"/>
    </row>
    <row r="137" spans="1:11">
      <c r="A137" s="381"/>
      <c r="B137" s="209" t="s">
        <v>398</v>
      </c>
      <c r="C137" s="237">
        <v>51675837.60851296</v>
      </c>
      <c r="D137" s="237">
        <v>-128591.21636468917</v>
      </c>
      <c r="E137" s="230">
        <v>-2.4822436861409191E-3</v>
      </c>
      <c r="F137" s="231">
        <v>366451683.2020247</v>
      </c>
      <c r="G137" s="231">
        <v>16214488.778246701</v>
      </c>
      <c r="H137" s="230">
        <v>4.629573625075236E-2</v>
      </c>
      <c r="I137" s="165"/>
      <c r="J137" s="165"/>
      <c r="K137" s="165"/>
    </row>
    <row r="138" spans="1:11">
      <c r="A138" s="381"/>
      <c r="B138" s="210" t="s">
        <v>472</v>
      </c>
      <c r="C138" s="226">
        <v>409995923.65531051</v>
      </c>
      <c r="D138" s="226">
        <v>-146432.94809496403</v>
      </c>
      <c r="E138" s="227">
        <v>-3.5702956726451935E-4</v>
      </c>
      <c r="F138" s="228">
        <v>2041490431.3200529</v>
      </c>
      <c r="G138" s="228">
        <v>80229899.886216164</v>
      </c>
      <c r="H138" s="227">
        <v>4.0907313740496144E-2</v>
      </c>
      <c r="I138" s="165"/>
      <c r="J138" s="165"/>
      <c r="K138" s="165"/>
    </row>
    <row r="139" spans="1:11">
      <c r="A139" s="381"/>
      <c r="B139" s="209" t="s">
        <v>406</v>
      </c>
      <c r="C139" s="237">
        <v>8338419.4630743396</v>
      </c>
      <c r="D139" s="237">
        <v>188097.90152782761</v>
      </c>
      <c r="E139" s="230">
        <v>2.3078586545011888E-2</v>
      </c>
      <c r="F139" s="231">
        <v>39802179.644407548</v>
      </c>
      <c r="G139" s="231">
        <v>2288128.1414378807</v>
      </c>
      <c r="H139" s="230">
        <v>6.0993895614200697E-2</v>
      </c>
      <c r="I139" s="165"/>
      <c r="J139" s="165"/>
      <c r="K139" s="165"/>
    </row>
    <row r="140" spans="1:11">
      <c r="A140" s="381"/>
      <c r="B140" s="210" t="s">
        <v>408</v>
      </c>
      <c r="C140" s="226">
        <v>45220558.357647769</v>
      </c>
      <c r="D140" s="226">
        <v>-261939.10937526077</v>
      </c>
      <c r="E140" s="227">
        <v>-5.7591188690809926E-3</v>
      </c>
      <c r="F140" s="228">
        <v>234477496.28610122</v>
      </c>
      <c r="G140" s="228">
        <v>5932963.1880722046</v>
      </c>
      <c r="H140" s="227">
        <v>2.5959768573975882E-2</v>
      </c>
      <c r="I140" s="165"/>
      <c r="J140" s="165"/>
      <c r="K140" s="165"/>
    </row>
    <row r="141" spans="1:11">
      <c r="A141" s="381"/>
      <c r="B141" s="209" t="s">
        <v>410</v>
      </c>
      <c r="C141" s="237">
        <v>21496138.086824939</v>
      </c>
      <c r="D141" s="237">
        <v>-12677.470701783895</v>
      </c>
      <c r="E141" s="230">
        <v>-5.8940812746648824E-4</v>
      </c>
      <c r="F141" s="231">
        <v>102026010.20689188</v>
      </c>
      <c r="G141" s="231">
        <v>2496794.5928985327</v>
      </c>
      <c r="H141" s="230">
        <v>2.508604712190151E-2</v>
      </c>
      <c r="I141" s="165"/>
      <c r="J141" s="165"/>
      <c r="K141" s="165"/>
    </row>
    <row r="142" spans="1:11">
      <c r="A142" s="381"/>
      <c r="B142" s="210" t="s">
        <v>412</v>
      </c>
      <c r="C142" s="226">
        <v>63676896.624274619</v>
      </c>
      <c r="D142" s="226">
        <v>22236.568935260177</v>
      </c>
      <c r="E142" s="227">
        <v>3.4933135949400095E-4</v>
      </c>
      <c r="F142" s="228">
        <v>290376180.44572538</v>
      </c>
      <c r="G142" s="228">
        <v>16612028.521365583</v>
      </c>
      <c r="H142" s="227">
        <v>6.0680072261453118E-2</v>
      </c>
      <c r="I142" s="165"/>
      <c r="J142" s="165"/>
      <c r="K142" s="165"/>
    </row>
    <row r="143" spans="1:11">
      <c r="A143" s="381"/>
      <c r="B143" s="209" t="s">
        <v>414</v>
      </c>
      <c r="C143" s="237">
        <v>34642620.040931545</v>
      </c>
      <c r="D143" s="237">
        <v>320404.78670999408</v>
      </c>
      <c r="E143" s="230">
        <v>9.335201249009854E-3</v>
      </c>
      <c r="F143" s="231">
        <v>188060797.1465345</v>
      </c>
      <c r="G143" s="231">
        <v>8933052.721629113</v>
      </c>
      <c r="H143" s="230">
        <v>4.9869732633037539E-2</v>
      </c>
      <c r="I143" s="165"/>
      <c r="J143" s="165"/>
      <c r="K143" s="165"/>
    </row>
    <row r="144" spans="1:11">
      <c r="A144" s="381"/>
      <c r="B144" s="210" t="s">
        <v>416</v>
      </c>
      <c r="C144" s="226">
        <v>33461518.944815386</v>
      </c>
      <c r="D144" s="226">
        <v>-124597.57278361544</v>
      </c>
      <c r="E144" s="227">
        <v>-3.7097939774706247E-3</v>
      </c>
      <c r="F144" s="228">
        <v>142852034.9566268</v>
      </c>
      <c r="G144" s="228">
        <v>4175694.4748183191</v>
      </c>
      <c r="H144" s="227">
        <v>3.0111080666756457E-2</v>
      </c>
      <c r="I144" s="165"/>
      <c r="J144" s="165"/>
      <c r="K144" s="165"/>
    </row>
    <row r="145" spans="1:11">
      <c r="A145" s="381"/>
      <c r="B145" s="209" t="s">
        <v>418</v>
      </c>
      <c r="C145" s="237">
        <v>39524495.467678279</v>
      </c>
      <c r="D145" s="237">
        <v>140944.62313229591</v>
      </c>
      <c r="E145" s="230">
        <v>3.5787688034689888E-3</v>
      </c>
      <c r="F145" s="231">
        <v>235063550.93620312</v>
      </c>
      <c r="G145" s="231">
        <v>10047475.948160529</v>
      </c>
      <c r="H145" s="230">
        <v>4.4652258505062159E-2</v>
      </c>
      <c r="I145" s="165"/>
      <c r="J145" s="165"/>
      <c r="K145" s="165"/>
    </row>
    <row r="146" spans="1:11">
      <c r="A146" s="381"/>
      <c r="B146" s="210" t="s">
        <v>420</v>
      </c>
      <c r="C146" s="226">
        <v>8380921.5068914304</v>
      </c>
      <c r="D146" s="226">
        <v>140730.18431770056</v>
      </c>
      <c r="E146" s="227">
        <v>1.7078509322007478E-2</v>
      </c>
      <c r="F146" s="228">
        <v>41816236.959610946</v>
      </c>
      <c r="G146" s="228">
        <v>2324712.9943720922</v>
      </c>
      <c r="H146" s="227">
        <v>5.8866125207483667E-2</v>
      </c>
      <c r="I146" s="165"/>
      <c r="J146" s="165"/>
      <c r="K146" s="165"/>
    </row>
    <row r="147" spans="1:11">
      <c r="A147" s="381"/>
      <c r="B147" s="209" t="s">
        <v>422</v>
      </c>
      <c r="C147" s="237">
        <v>43890839.837527573</v>
      </c>
      <c r="D147" s="237">
        <v>-127119.35637892783</v>
      </c>
      <c r="E147" s="230">
        <v>-2.8878975469749909E-3</v>
      </c>
      <c r="F147" s="231">
        <v>205390612.45305002</v>
      </c>
      <c r="G147" s="231">
        <v>5003446.6805533469</v>
      </c>
      <c r="H147" s="230">
        <v>2.4968897889567708E-2</v>
      </c>
      <c r="I147" s="165"/>
      <c r="J147" s="165"/>
      <c r="K147" s="165"/>
    </row>
    <row r="148" spans="1:11">
      <c r="A148" s="381" t="s">
        <v>127</v>
      </c>
      <c r="B148" s="210" t="s">
        <v>465</v>
      </c>
      <c r="C148" s="226">
        <v>45310210.036951385</v>
      </c>
      <c r="D148" s="226">
        <v>619336.20670532435</v>
      </c>
      <c r="E148" s="227">
        <v>1.3858225485986529E-2</v>
      </c>
      <c r="F148" s="228">
        <v>188760684.99056861</v>
      </c>
      <c r="G148" s="228">
        <v>5888494.0195524991</v>
      </c>
      <c r="H148" s="227">
        <v>3.2200051786363634E-2</v>
      </c>
      <c r="I148" s="165"/>
      <c r="J148" s="165"/>
      <c r="K148" s="165"/>
    </row>
    <row r="149" spans="1:11">
      <c r="A149" s="380"/>
      <c r="B149" s="209" t="s">
        <v>347</v>
      </c>
      <c r="C149" s="237">
        <v>7047527.6782854591</v>
      </c>
      <c r="D149" s="237">
        <v>-104671.02414332889</v>
      </c>
      <c r="E149" s="230">
        <v>-1.4634803715364348E-2</v>
      </c>
      <c r="F149" s="231">
        <v>31959379.0027446</v>
      </c>
      <c r="G149" s="231">
        <v>55257.887969110161</v>
      </c>
      <c r="H149" s="230">
        <v>1.7319984390204385E-3</v>
      </c>
      <c r="I149" s="165"/>
      <c r="J149" s="165"/>
      <c r="K149" s="165"/>
    </row>
    <row r="150" spans="1:11">
      <c r="A150" s="381"/>
      <c r="B150" s="210" t="s">
        <v>349</v>
      </c>
      <c r="C150" s="226">
        <v>3457263.0774780125</v>
      </c>
      <c r="D150" s="226">
        <v>130094.56751179229</v>
      </c>
      <c r="E150" s="227">
        <v>3.910068489831707E-2</v>
      </c>
      <c r="F150" s="228">
        <v>13494921.925444927</v>
      </c>
      <c r="G150" s="228">
        <v>634956.31719955057</v>
      </c>
      <c r="H150" s="227">
        <v>4.9374651265975233E-2</v>
      </c>
      <c r="I150" s="165"/>
      <c r="J150" s="165"/>
      <c r="K150" s="165"/>
    </row>
    <row r="151" spans="1:11">
      <c r="A151" s="381"/>
      <c r="B151" s="209" t="s">
        <v>351</v>
      </c>
      <c r="C151" s="237">
        <v>1619246.0534261868</v>
      </c>
      <c r="D151" s="237">
        <v>61627.383198417956</v>
      </c>
      <c r="E151" s="230">
        <v>3.9565128729104317E-2</v>
      </c>
      <c r="F151" s="231">
        <v>7447310.5718839988</v>
      </c>
      <c r="G151" s="231">
        <v>712582.34471478593</v>
      </c>
      <c r="H151" s="230">
        <v>0.10580714182943406</v>
      </c>
      <c r="I151" s="165"/>
      <c r="J151" s="165"/>
      <c r="K151" s="165"/>
    </row>
    <row r="152" spans="1:11">
      <c r="A152" s="381"/>
      <c r="B152" s="210" t="s">
        <v>353</v>
      </c>
      <c r="C152" s="226">
        <v>2385658.0012716278</v>
      </c>
      <c r="D152" s="226">
        <v>121606.67218332551</v>
      </c>
      <c r="E152" s="227">
        <v>5.3711976676913326E-2</v>
      </c>
      <c r="F152" s="228">
        <v>10016939.964531494</v>
      </c>
      <c r="G152" s="228">
        <v>989411.94041804411</v>
      </c>
      <c r="H152" s="227">
        <v>0.10959943162460684</v>
      </c>
      <c r="I152" s="165"/>
      <c r="J152" s="165"/>
      <c r="K152" s="165"/>
    </row>
    <row r="153" spans="1:11">
      <c r="A153" s="381"/>
      <c r="B153" s="209" t="s">
        <v>355</v>
      </c>
      <c r="C153" s="237">
        <v>4227571.6023581931</v>
      </c>
      <c r="D153" s="237">
        <v>3346.0915221543983</v>
      </c>
      <c r="E153" s="230">
        <v>7.9211952902868477E-4</v>
      </c>
      <c r="F153" s="231">
        <v>18509399.35342801</v>
      </c>
      <c r="G153" s="231">
        <v>211161.77952188626</v>
      </c>
      <c r="H153" s="230">
        <v>1.1540006444282359E-2</v>
      </c>
      <c r="I153" s="165"/>
      <c r="J153" s="165"/>
      <c r="K153" s="165"/>
    </row>
    <row r="154" spans="1:11">
      <c r="A154" s="381"/>
      <c r="B154" s="210" t="s">
        <v>357</v>
      </c>
      <c r="C154" s="226">
        <v>1836507.2742742533</v>
      </c>
      <c r="D154" s="226">
        <v>-40.803053583251312</v>
      </c>
      <c r="E154" s="227">
        <v>-2.2217253164763019E-5</v>
      </c>
      <c r="F154" s="228">
        <v>7982626.237437048</v>
      </c>
      <c r="G154" s="228">
        <v>470856.92885042541</v>
      </c>
      <c r="H154" s="227">
        <v>6.2682559794826759E-2</v>
      </c>
      <c r="I154" s="165"/>
      <c r="J154" s="165"/>
      <c r="K154" s="165"/>
    </row>
    <row r="155" spans="1:11">
      <c r="A155" s="381"/>
      <c r="B155" s="209" t="s">
        <v>359</v>
      </c>
      <c r="C155" s="237">
        <v>736610.47469056875</v>
      </c>
      <c r="D155" s="237">
        <v>9970.4687200629851</v>
      </c>
      <c r="E155" s="230">
        <v>1.3721331936226596E-2</v>
      </c>
      <c r="F155" s="231">
        <v>3126701.7746702973</v>
      </c>
      <c r="G155" s="231">
        <v>94773.216223800555</v>
      </c>
      <c r="H155" s="230">
        <v>3.1258393592347895E-2</v>
      </c>
      <c r="I155" s="165"/>
      <c r="J155" s="165"/>
      <c r="K155" s="165"/>
    </row>
    <row r="156" spans="1:11">
      <c r="A156" s="381"/>
      <c r="B156" s="210" t="s">
        <v>361</v>
      </c>
      <c r="C156" s="226">
        <v>2845583.9087541439</v>
      </c>
      <c r="D156" s="226">
        <v>72866.343608315103</v>
      </c>
      <c r="E156" s="227">
        <v>2.6279756915841068E-2</v>
      </c>
      <c r="F156" s="228">
        <v>10578035.663218606</v>
      </c>
      <c r="G156" s="228">
        <v>73197.517825890332</v>
      </c>
      <c r="H156" s="227">
        <v>6.9679814969823024E-3</v>
      </c>
      <c r="I156" s="165"/>
      <c r="J156" s="165"/>
      <c r="K156" s="165"/>
    </row>
    <row r="157" spans="1:11">
      <c r="A157" s="381"/>
      <c r="B157" s="209" t="s">
        <v>363</v>
      </c>
      <c r="C157" s="237">
        <v>2352643.3905241229</v>
      </c>
      <c r="D157" s="237">
        <v>11656.478755063377</v>
      </c>
      <c r="E157" s="230">
        <v>4.9793011214465518E-3</v>
      </c>
      <c r="F157" s="231">
        <v>10302038.463516392</v>
      </c>
      <c r="G157" s="231">
        <v>417683.11415618472</v>
      </c>
      <c r="H157" s="230">
        <v>4.2256990910714318E-2</v>
      </c>
      <c r="I157" s="165"/>
      <c r="J157" s="165"/>
      <c r="K157" s="165"/>
    </row>
    <row r="158" spans="1:11">
      <c r="A158" s="381"/>
      <c r="B158" s="210" t="s">
        <v>365</v>
      </c>
      <c r="C158" s="226">
        <v>1987061.6539463797</v>
      </c>
      <c r="D158" s="226">
        <v>-13218.591116006952</v>
      </c>
      <c r="E158" s="227">
        <v>-6.6083695765313515E-3</v>
      </c>
      <c r="F158" s="228">
        <v>7836211.8610124933</v>
      </c>
      <c r="G158" s="228">
        <v>-145357.25836089253</v>
      </c>
      <c r="H158" s="227">
        <v>-1.8211614306273674E-2</v>
      </c>
      <c r="I158" s="165"/>
      <c r="J158" s="165"/>
      <c r="K158" s="165"/>
    </row>
    <row r="159" spans="1:11">
      <c r="A159" s="381"/>
      <c r="B159" s="209" t="s">
        <v>367</v>
      </c>
      <c r="C159" s="237">
        <v>2197771.078660212</v>
      </c>
      <c r="D159" s="237">
        <v>64992.529710886069</v>
      </c>
      <c r="E159" s="230">
        <v>3.0473173008469839E-2</v>
      </c>
      <c r="F159" s="231">
        <v>8651087.1804324351</v>
      </c>
      <c r="G159" s="231">
        <v>793966.95992445759</v>
      </c>
      <c r="H159" s="230">
        <v>0.10105063148354451</v>
      </c>
      <c r="I159" s="165"/>
      <c r="J159" s="165"/>
      <c r="K159" s="165"/>
    </row>
    <row r="160" spans="1:11">
      <c r="A160" s="381"/>
      <c r="B160" s="210" t="s">
        <v>466</v>
      </c>
      <c r="C160" s="226">
        <v>30862833.072516672</v>
      </c>
      <c r="D160" s="226">
        <v>1094982.4898703024</v>
      </c>
      <c r="E160" s="227">
        <v>3.6784062955107659E-2</v>
      </c>
      <c r="F160" s="228">
        <v>155878030.63415328</v>
      </c>
      <c r="G160" s="228">
        <v>7674113.4066969156</v>
      </c>
      <c r="H160" s="227">
        <v>5.1780773074432636E-2</v>
      </c>
      <c r="I160" s="165"/>
      <c r="J160" s="165"/>
      <c r="K160" s="165"/>
    </row>
    <row r="161" spans="1:11">
      <c r="A161" s="381"/>
      <c r="B161" s="209" t="s">
        <v>373</v>
      </c>
      <c r="C161" s="237">
        <v>6622472.4663879517</v>
      </c>
      <c r="D161" s="237">
        <v>219685.85654958896</v>
      </c>
      <c r="E161" s="230">
        <v>3.4310975819813384E-2</v>
      </c>
      <c r="F161" s="231">
        <v>31455984.422567509</v>
      </c>
      <c r="G161" s="231">
        <v>1621152.0337636359</v>
      </c>
      <c r="H161" s="230">
        <v>5.4337561298718945E-2</v>
      </c>
      <c r="I161" s="165"/>
      <c r="J161" s="165"/>
      <c r="K161" s="165"/>
    </row>
    <row r="162" spans="1:11">
      <c r="A162" s="381"/>
      <c r="B162" s="210" t="s">
        <v>375</v>
      </c>
      <c r="C162" s="226">
        <v>4424435.1599239977</v>
      </c>
      <c r="D162" s="226">
        <v>73051.451324579306</v>
      </c>
      <c r="E162" s="227">
        <v>1.678809689437671E-2</v>
      </c>
      <c r="F162" s="228">
        <v>22722706.756061912</v>
      </c>
      <c r="G162" s="228">
        <v>2062985.4418029524</v>
      </c>
      <c r="H162" s="227">
        <v>9.9855434176603239E-2</v>
      </c>
      <c r="I162" s="165"/>
      <c r="J162" s="165"/>
      <c r="K162" s="165"/>
    </row>
    <row r="163" spans="1:11">
      <c r="A163" s="381"/>
      <c r="B163" s="209" t="s">
        <v>377</v>
      </c>
      <c r="C163" s="237">
        <v>816921.15382903838</v>
      </c>
      <c r="D163" s="237">
        <v>60776.283112574718</v>
      </c>
      <c r="E163" s="230">
        <v>8.0376506495359643E-2</v>
      </c>
      <c r="F163" s="231">
        <v>4309833.4986433517</v>
      </c>
      <c r="G163" s="231">
        <v>280931.19718334358</v>
      </c>
      <c r="H163" s="230">
        <v>6.9728967386858381E-2</v>
      </c>
      <c r="I163" s="165"/>
      <c r="J163" s="165"/>
      <c r="K163" s="165"/>
    </row>
    <row r="164" spans="1:11">
      <c r="A164" s="381"/>
      <c r="B164" s="210" t="s">
        <v>379</v>
      </c>
      <c r="C164" s="226">
        <v>2431929.3251058916</v>
      </c>
      <c r="D164" s="226">
        <v>-84505.399135551415</v>
      </c>
      <c r="E164" s="227">
        <v>-3.3581399239761653E-2</v>
      </c>
      <c r="F164" s="228">
        <v>14421403.440408716</v>
      </c>
      <c r="G164" s="228">
        <v>-332365.27206198312</v>
      </c>
      <c r="H164" s="227">
        <v>-2.2527482878394973E-2</v>
      </c>
      <c r="I164" s="165"/>
      <c r="J164" s="165"/>
      <c r="K164" s="165"/>
    </row>
    <row r="165" spans="1:11">
      <c r="A165" s="381"/>
      <c r="B165" s="209" t="s">
        <v>381</v>
      </c>
      <c r="C165" s="237">
        <v>1189234.6402858128</v>
      </c>
      <c r="D165" s="237">
        <v>82383.242547966773</v>
      </c>
      <c r="E165" s="230">
        <v>7.4430264727803105E-2</v>
      </c>
      <c r="F165" s="231">
        <v>5685695.0664614327</v>
      </c>
      <c r="G165" s="231">
        <v>182557.08711078577</v>
      </c>
      <c r="H165" s="230">
        <v>3.3173270922116138E-2</v>
      </c>
      <c r="I165" s="165"/>
      <c r="J165" s="165"/>
      <c r="K165" s="165"/>
    </row>
    <row r="166" spans="1:11">
      <c r="A166" s="381"/>
      <c r="B166" s="210" t="s">
        <v>383</v>
      </c>
      <c r="C166" s="226">
        <v>1012967.4719872602</v>
      </c>
      <c r="D166" s="226">
        <v>69761.251559352851</v>
      </c>
      <c r="E166" s="227">
        <v>7.3961823033465629E-2</v>
      </c>
      <c r="F166" s="228">
        <v>4909716.9257002268</v>
      </c>
      <c r="G166" s="228">
        <v>275042.88605686091</v>
      </c>
      <c r="H166" s="227">
        <v>5.9344601951343535E-2</v>
      </c>
      <c r="I166" s="165"/>
      <c r="J166" s="165"/>
      <c r="K166" s="165"/>
    </row>
    <row r="167" spans="1:11">
      <c r="A167" s="381"/>
      <c r="B167" s="209" t="s">
        <v>467</v>
      </c>
      <c r="C167" s="237">
        <v>22477395.613370724</v>
      </c>
      <c r="D167" s="237">
        <v>387543.49962143227</v>
      </c>
      <c r="E167" s="230">
        <v>1.7543960802716974E-2</v>
      </c>
      <c r="F167" s="231">
        <v>107485477.50815344</v>
      </c>
      <c r="G167" s="231">
        <v>2746072.6383130252</v>
      </c>
      <c r="H167" s="230">
        <v>2.6218142462481699E-2</v>
      </c>
      <c r="I167" s="165"/>
      <c r="J167" s="165"/>
      <c r="K167" s="165"/>
    </row>
    <row r="168" spans="1:11">
      <c r="A168" s="381"/>
      <c r="B168" s="210" t="s">
        <v>391</v>
      </c>
      <c r="C168" s="226">
        <v>947698.0947974103</v>
      </c>
      <c r="D168" s="226">
        <v>3596.4246425385354</v>
      </c>
      <c r="E168" s="227">
        <v>3.8093615933849296E-3</v>
      </c>
      <c r="F168" s="228">
        <v>4593186.6731456872</v>
      </c>
      <c r="G168" s="228">
        <v>178237.87831937708</v>
      </c>
      <c r="H168" s="227">
        <v>4.0371448594884368E-2</v>
      </c>
      <c r="I168" s="165"/>
      <c r="J168" s="165"/>
      <c r="K168" s="165"/>
    </row>
    <row r="169" spans="1:11">
      <c r="A169" s="381"/>
      <c r="B169" s="209" t="s">
        <v>393</v>
      </c>
      <c r="C169" s="237">
        <v>2097020.8836920394</v>
      </c>
      <c r="D169" s="237">
        <v>14358.056718249107</v>
      </c>
      <c r="E169" s="230">
        <v>6.8940860384549413E-3</v>
      </c>
      <c r="F169" s="231">
        <v>11540646.615069546</v>
      </c>
      <c r="G169" s="231">
        <v>388690.7160292156</v>
      </c>
      <c r="H169" s="230">
        <v>3.4854039914439042E-2</v>
      </c>
      <c r="I169" s="165"/>
      <c r="J169" s="165"/>
      <c r="K169" s="165"/>
    </row>
    <row r="170" spans="1:11">
      <c r="A170" s="381"/>
      <c r="B170" s="210" t="s">
        <v>395</v>
      </c>
      <c r="C170" s="226">
        <v>3207836.7032554946</v>
      </c>
      <c r="D170" s="226">
        <v>103935.05334586883</v>
      </c>
      <c r="E170" s="227">
        <v>3.3485292083560395E-2</v>
      </c>
      <c r="F170" s="228">
        <v>14934458.947307993</v>
      </c>
      <c r="G170" s="228">
        <v>740190.16631073691</v>
      </c>
      <c r="H170" s="227">
        <v>5.2147114989232496E-2</v>
      </c>
      <c r="I170" s="165"/>
      <c r="J170" s="165"/>
      <c r="K170" s="165"/>
    </row>
    <row r="171" spans="1:11">
      <c r="A171" s="381"/>
      <c r="B171" s="209" t="s">
        <v>397</v>
      </c>
      <c r="C171" s="237">
        <v>1353289.2626237983</v>
      </c>
      <c r="D171" s="237">
        <v>-5707.9805452774744</v>
      </c>
      <c r="E171" s="230">
        <v>-4.2001413718595251E-3</v>
      </c>
      <c r="F171" s="231">
        <v>5751103.4750453904</v>
      </c>
      <c r="G171" s="231">
        <v>87820.712181452662</v>
      </c>
      <c r="H171" s="230">
        <v>1.5507032909838583E-2</v>
      </c>
      <c r="I171" s="165"/>
      <c r="J171" s="165"/>
      <c r="K171" s="165"/>
    </row>
    <row r="172" spans="1:11">
      <c r="A172" s="381"/>
      <c r="B172" s="210" t="s">
        <v>399</v>
      </c>
      <c r="C172" s="226">
        <v>2572486.369824932</v>
      </c>
      <c r="D172" s="226">
        <v>8808.6026327149011</v>
      </c>
      <c r="E172" s="227">
        <v>3.4359242590624914E-3</v>
      </c>
      <c r="F172" s="228">
        <v>12986795.068210766</v>
      </c>
      <c r="G172" s="228">
        <v>142345.72041108645</v>
      </c>
      <c r="H172" s="227">
        <v>1.1082275040110693E-2</v>
      </c>
      <c r="I172" s="165"/>
      <c r="J172" s="165"/>
      <c r="K172" s="165"/>
    </row>
    <row r="173" spans="1:11">
      <c r="A173" s="381"/>
      <c r="B173" s="209" t="s">
        <v>400</v>
      </c>
      <c r="C173" s="237">
        <v>885985.0897421611</v>
      </c>
      <c r="D173" s="237">
        <v>27115.287556789117</v>
      </c>
      <c r="E173" s="230">
        <v>3.1570894084056708E-2</v>
      </c>
      <c r="F173" s="231">
        <v>3483236.126017008</v>
      </c>
      <c r="G173" s="231">
        <v>-260905.7345751524</v>
      </c>
      <c r="H173" s="230">
        <v>-6.9683720406333235E-2</v>
      </c>
      <c r="I173" s="165"/>
      <c r="J173" s="165"/>
      <c r="K173" s="165"/>
    </row>
    <row r="174" spans="1:11">
      <c r="A174" s="381"/>
      <c r="B174" s="210" t="s">
        <v>468</v>
      </c>
      <c r="C174" s="226">
        <v>39601929.399484187</v>
      </c>
      <c r="D174" s="226">
        <v>1635186.2851573676</v>
      </c>
      <c r="E174" s="227">
        <v>4.3068911131867067E-2</v>
      </c>
      <c r="F174" s="228">
        <v>191383742.18094647</v>
      </c>
      <c r="G174" s="228">
        <v>12840674.447230905</v>
      </c>
      <c r="H174" s="227">
        <v>7.1919199161413927E-2</v>
      </c>
      <c r="I174" s="165"/>
      <c r="J174" s="165"/>
      <c r="K174" s="165"/>
    </row>
    <row r="175" spans="1:11">
      <c r="A175" s="381"/>
      <c r="B175" s="209" t="s">
        <v>405</v>
      </c>
      <c r="C175" s="237">
        <v>6981079.1095653931</v>
      </c>
      <c r="D175" s="237">
        <v>168921.05732848402</v>
      </c>
      <c r="E175" s="230">
        <v>2.4796996199026151E-2</v>
      </c>
      <c r="F175" s="231">
        <v>38650062.499825194</v>
      </c>
      <c r="G175" s="231">
        <v>2852676.4755370691</v>
      </c>
      <c r="H175" s="230">
        <v>7.9689519050401059E-2</v>
      </c>
      <c r="I175" s="165"/>
      <c r="J175" s="165"/>
      <c r="K175" s="165"/>
    </row>
    <row r="176" spans="1:11">
      <c r="A176" s="381"/>
      <c r="B176" s="210" t="s">
        <v>407</v>
      </c>
      <c r="C176" s="226">
        <v>2958129.7320066784</v>
      </c>
      <c r="D176" s="226">
        <v>105718.36063587759</v>
      </c>
      <c r="E176" s="227">
        <v>3.7062802966274767E-2</v>
      </c>
      <c r="F176" s="228">
        <v>14350632.693278067</v>
      </c>
      <c r="G176" s="228">
        <v>1151682.403489681</v>
      </c>
      <c r="H176" s="227">
        <v>8.7255605802281228E-2</v>
      </c>
      <c r="I176" s="165"/>
      <c r="J176" s="165"/>
      <c r="K176" s="165"/>
    </row>
    <row r="177" spans="1:11">
      <c r="A177" s="381"/>
      <c r="B177" s="209" t="s">
        <v>409</v>
      </c>
      <c r="C177" s="237">
        <v>1341065.4521421136</v>
      </c>
      <c r="D177" s="237">
        <v>83378.715307566337</v>
      </c>
      <c r="E177" s="230">
        <v>6.629529664709749E-2</v>
      </c>
      <c r="F177" s="231">
        <v>6375765.6870564232</v>
      </c>
      <c r="G177" s="231">
        <v>409606.15146130044</v>
      </c>
      <c r="H177" s="230">
        <v>6.8654910921761389E-2</v>
      </c>
      <c r="I177" s="165"/>
      <c r="J177" s="165"/>
      <c r="K177" s="165"/>
    </row>
    <row r="178" spans="1:11">
      <c r="A178" s="381"/>
      <c r="B178" s="210" t="s">
        <v>411</v>
      </c>
      <c r="C178" s="226">
        <v>1640124.0341498153</v>
      </c>
      <c r="D178" s="226">
        <v>79531.966738728806</v>
      </c>
      <c r="E178" s="227">
        <v>5.096268807175651E-2</v>
      </c>
      <c r="F178" s="228">
        <v>6119504.5783564299</v>
      </c>
      <c r="G178" s="228">
        <v>517869.95988441166</v>
      </c>
      <c r="H178" s="227">
        <v>9.2449792811669179E-2</v>
      </c>
      <c r="I178" s="165"/>
      <c r="J178" s="165"/>
      <c r="K178" s="165"/>
    </row>
    <row r="179" spans="1:11">
      <c r="A179" s="381"/>
      <c r="B179" s="209" t="s">
        <v>413</v>
      </c>
      <c r="C179" s="237">
        <v>1037873.40026831</v>
      </c>
      <c r="D179" s="237">
        <v>64480.965718835476</v>
      </c>
      <c r="E179" s="230">
        <v>6.6243545182966088E-2</v>
      </c>
      <c r="F179" s="231">
        <v>4811628.1169674126</v>
      </c>
      <c r="G179" s="231">
        <v>100877.88000670169</v>
      </c>
      <c r="H179" s="230">
        <v>2.1414397905287E-2</v>
      </c>
      <c r="I179" s="165"/>
      <c r="J179" s="165"/>
      <c r="K179" s="165"/>
    </row>
    <row r="180" spans="1:11">
      <c r="A180" s="381"/>
      <c r="B180" s="210" t="s">
        <v>415</v>
      </c>
      <c r="C180" s="226">
        <v>2228361.3736087582</v>
      </c>
      <c r="D180" s="226">
        <v>171696.18904546415</v>
      </c>
      <c r="E180" s="227">
        <v>8.348281010159736E-2</v>
      </c>
      <c r="F180" s="228">
        <v>11253331.04548165</v>
      </c>
      <c r="G180" s="228">
        <v>1143536.4006765783</v>
      </c>
      <c r="H180" s="227">
        <v>0.11311173380402792</v>
      </c>
      <c r="I180" s="165"/>
      <c r="J180" s="165"/>
      <c r="K180" s="165"/>
    </row>
    <row r="181" spans="1:11">
      <c r="A181" s="381"/>
      <c r="B181" s="209" t="s">
        <v>417</v>
      </c>
      <c r="C181" s="237">
        <v>3830532.7359386259</v>
      </c>
      <c r="D181" s="237">
        <v>179860.21281406889</v>
      </c>
      <c r="E181" s="230">
        <v>4.9267692918161056E-2</v>
      </c>
      <c r="F181" s="231">
        <v>18092793.044820584</v>
      </c>
      <c r="G181" s="231">
        <v>1224586.0275328495</v>
      </c>
      <c r="H181" s="230">
        <v>7.259728471898684E-2</v>
      </c>
      <c r="I181" s="165"/>
      <c r="J181" s="165"/>
      <c r="K181" s="165"/>
    </row>
    <row r="182" spans="1:11">
      <c r="A182" s="381"/>
      <c r="B182" s="210" t="s">
        <v>419</v>
      </c>
      <c r="C182" s="226">
        <v>2450223.2406026274</v>
      </c>
      <c r="D182" s="226">
        <v>76087.245506581385</v>
      </c>
      <c r="E182" s="227">
        <v>3.2048393884657508E-2</v>
      </c>
      <c r="F182" s="228">
        <v>13153449.191802647</v>
      </c>
      <c r="G182" s="228">
        <v>870192.48222906701</v>
      </c>
      <c r="H182" s="227">
        <v>7.0843791903399553E-2</v>
      </c>
      <c r="I182" s="165"/>
      <c r="J182" s="165"/>
      <c r="K182" s="165"/>
    </row>
    <row r="183" spans="1:11">
      <c r="A183" s="381"/>
      <c r="B183" s="209" t="s">
        <v>421</v>
      </c>
      <c r="C183" s="237">
        <v>2839984.5199244586</v>
      </c>
      <c r="D183" s="237">
        <v>88936.11131456634</v>
      </c>
      <c r="E183" s="230">
        <v>3.2328079373748951E-2</v>
      </c>
      <c r="F183" s="231">
        <v>13042871.751885077</v>
      </c>
      <c r="G183" s="231">
        <v>635772.98607466929</v>
      </c>
      <c r="H183" s="230">
        <v>5.124267953976764E-2</v>
      </c>
      <c r="I183" s="165"/>
      <c r="J183" s="165"/>
      <c r="K183" s="165"/>
    </row>
    <row r="184" spans="1:11">
      <c r="A184" s="381"/>
      <c r="B184" s="210" t="s">
        <v>469</v>
      </c>
      <c r="C184" s="226">
        <v>42656437.254729815</v>
      </c>
      <c r="D184" s="226">
        <v>2072999.2952192277</v>
      </c>
      <c r="E184" s="227">
        <v>5.1079933082244636E-2</v>
      </c>
      <c r="F184" s="228">
        <v>250968724.48605353</v>
      </c>
      <c r="G184" s="228">
        <v>17082070.505390614</v>
      </c>
      <c r="H184" s="227">
        <v>7.3035678670245602E-2</v>
      </c>
      <c r="I184" s="165"/>
      <c r="J184" s="165"/>
      <c r="K184" s="165"/>
    </row>
    <row r="185" spans="1:11">
      <c r="A185" s="381"/>
      <c r="B185" s="209" t="s">
        <v>348</v>
      </c>
      <c r="C185" s="237">
        <v>803695.41191786795</v>
      </c>
      <c r="D185" s="237">
        <v>52796.041686911485</v>
      </c>
      <c r="E185" s="230">
        <v>7.0310408797749885E-2</v>
      </c>
      <c r="F185" s="231">
        <v>3998103.1151899621</v>
      </c>
      <c r="G185" s="231">
        <v>390546.0198108023</v>
      </c>
      <c r="H185" s="230">
        <v>0.10825775157129019</v>
      </c>
      <c r="I185" s="165"/>
      <c r="J185" s="165"/>
      <c r="K185" s="165"/>
    </row>
    <row r="186" spans="1:11">
      <c r="A186" s="381"/>
      <c r="B186" s="210" t="s">
        <v>350</v>
      </c>
      <c r="C186" s="226">
        <v>4758761.8991751196</v>
      </c>
      <c r="D186" s="226">
        <v>227485.88987043314</v>
      </c>
      <c r="E186" s="227">
        <v>5.0203494424816621E-2</v>
      </c>
      <c r="F186" s="228">
        <v>26667085.048081625</v>
      </c>
      <c r="G186" s="228">
        <v>1863866.0119645372</v>
      </c>
      <c r="H186" s="227">
        <v>7.5146133622836522E-2</v>
      </c>
      <c r="I186" s="165"/>
      <c r="J186" s="165"/>
      <c r="K186" s="165"/>
    </row>
    <row r="187" spans="1:11">
      <c r="A187" s="381"/>
      <c r="B187" s="209" t="s">
        <v>352</v>
      </c>
      <c r="C187" s="237">
        <v>2369142.7552405791</v>
      </c>
      <c r="D187" s="237">
        <v>83277.674867702648</v>
      </c>
      <c r="E187" s="230">
        <v>3.6431579266313553E-2</v>
      </c>
      <c r="F187" s="231">
        <v>10697893.594349675</v>
      </c>
      <c r="G187" s="231">
        <v>352015.84384428151</v>
      </c>
      <c r="H187" s="230">
        <v>3.4024744186358244E-2</v>
      </c>
      <c r="I187" s="165"/>
      <c r="J187" s="165"/>
      <c r="K187" s="165"/>
    </row>
    <row r="188" spans="1:11">
      <c r="A188" s="381"/>
      <c r="B188" s="210" t="s">
        <v>354</v>
      </c>
      <c r="C188" s="226">
        <v>4127964.3666845709</v>
      </c>
      <c r="D188" s="226">
        <v>294372.924174265</v>
      </c>
      <c r="E188" s="227">
        <v>7.6787766403585311E-2</v>
      </c>
      <c r="F188" s="228">
        <v>22923855.023048908</v>
      </c>
      <c r="G188" s="228">
        <v>2116013.4057069831</v>
      </c>
      <c r="H188" s="227">
        <v>0.10169307536171505</v>
      </c>
      <c r="I188" s="165"/>
      <c r="J188" s="165"/>
      <c r="K188" s="165"/>
    </row>
    <row r="189" spans="1:11">
      <c r="A189" s="381"/>
      <c r="B189" s="209" t="s">
        <v>356</v>
      </c>
      <c r="C189" s="237">
        <v>2651487.8913840624</v>
      </c>
      <c r="D189" s="237">
        <v>100521.21213349188</v>
      </c>
      <c r="E189" s="230">
        <v>3.9405145097004268E-2</v>
      </c>
      <c r="F189" s="231">
        <v>15266432.319860894</v>
      </c>
      <c r="G189" s="231">
        <v>1087202.3229042608</v>
      </c>
      <c r="H189" s="230">
        <v>7.6675695586968615E-2</v>
      </c>
      <c r="I189" s="165"/>
      <c r="J189" s="165"/>
      <c r="K189" s="165"/>
    </row>
    <row r="190" spans="1:11">
      <c r="A190" s="381"/>
      <c r="B190" s="210" t="s">
        <v>358</v>
      </c>
      <c r="C190" s="226">
        <v>3301189.5290701552</v>
      </c>
      <c r="D190" s="226">
        <v>139319.73417007457</v>
      </c>
      <c r="E190" s="227">
        <v>4.4062451399734907E-2</v>
      </c>
      <c r="F190" s="228">
        <v>17910151.257545948</v>
      </c>
      <c r="G190" s="228">
        <v>1441891.1188876443</v>
      </c>
      <c r="H190" s="227">
        <v>8.7555765256761203E-2</v>
      </c>
      <c r="I190" s="165"/>
      <c r="J190" s="165"/>
      <c r="K190" s="165"/>
    </row>
    <row r="191" spans="1:11">
      <c r="A191" s="381"/>
      <c r="B191" s="209" t="s">
        <v>360</v>
      </c>
      <c r="C191" s="237">
        <v>11961199.362020509</v>
      </c>
      <c r="D191" s="237">
        <v>502211.60666444898</v>
      </c>
      <c r="E191" s="230">
        <v>4.3826873488865506E-2</v>
      </c>
      <c r="F191" s="231">
        <v>81076562.023382381</v>
      </c>
      <c r="G191" s="231">
        <v>4529531.960435465</v>
      </c>
      <c r="H191" s="230">
        <v>5.9173190086025479E-2</v>
      </c>
      <c r="I191" s="165"/>
      <c r="J191" s="165"/>
      <c r="K191" s="165"/>
    </row>
    <row r="192" spans="1:11">
      <c r="A192" s="381"/>
      <c r="B192" s="210" t="s">
        <v>362</v>
      </c>
      <c r="C192" s="226">
        <v>4848735.3500171881</v>
      </c>
      <c r="D192" s="226">
        <v>281060.54184993822</v>
      </c>
      <c r="E192" s="227">
        <v>6.1532520079447588E-2</v>
      </c>
      <c r="F192" s="228">
        <v>29431261.41142685</v>
      </c>
      <c r="G192" s="228">
        <v>2425005.6747962199</v>
      </c>
      <c r="H192" s="227">
        <v>8.9794220214948234E-2</v>
      </c>
      <c r="I192" s="165"/>
      <c r="J192" s="165"/>
      <c r="K192" s="165"/>
    </row>
    <row r="193" spans="1:11">
      <c r="A193" s="381"/>
      <c r="B193" s="209" t="s">
        <v>364</v>
      </c>
      <c r="C193" s="237">
        <v>2169018.472743032</v>
      </c>
      <c r="D193" s="237">
        <v>119256.39510174957</v>
      </c>
      <c r="E193" s="230">
        <v>5.8180603691810509E-2</v>
      </c>
      <c r="F193" s="231">
        <v>12965444.527675986</v>
      </c>
      <c r="G193" s="231">
        <v>1174701.8191605452</v>
      </c>
      <c r="H193" s="230">
        <v>9.9629162318346495E-2</v>
      </c>
      <c r="I193" s="165"/>
      <c r="J193" s="165"/>
      <c r="K193" s="165"/>
    </row>
    <row r="194" spans="1:11">
      <c r="A194" s="381"/>
      <c r="B194" s="210" t="s">
        <v>366</v>
      </c>
      <c r="C194" s="226">
        <v>708542.49509847665</v>
      </c>
      <c r="D194" s="226">
        <v>35353.096836947487</v>
      </c>
      <c r="E194" s="227">
        <v>5.2515825305990735E-2</v>
      </c>
      <c r="F194" s="228">
        <v>3986567.6198689342</v>
      </c>
      <c r="G194" s="228">
        <v>221451.70594224147</v>
      </c>
      <c r="H194" s="227">
        <v>5.8816703391021595E-2</v>
      </c>
      <c r="I194" s="165"/>
      <c r="J194" s="165"/>
      <c r="K194" s="165"/>
    </row>
    <row r="195" spans="1:11">
      <c r="A195" s="381"/>
      <c r="B195" s="209" t="s">
        <v>368</v>
      </c>
      <c r="C195" s="237">
        <v>1071803.2775534964</v>
      </c>
      <c r="D195" s="237">
        <v>27921.206767527852</v>
      </c>
      <c r="E195" s="230">
        <v>2.6747472294935747E-2</v>
      </c>
      <c r="F195" s="231">
        <v>4541475.6738059111</v>
      </c>
      <c r="G195" s="231">
        <v>-47551.85932096839</v>
      </c>
      <c r="H195" s="230">
        <v>-1.036207758129693E-2</v>
      </c>
      <c r="I195" s="165"/>
      <c r="J195" s="165"/>
      <c r="K195" s="165"/>
    </row>
    <row r="196" spans="1:11">
      <c r="A196" s="381"/>
      <c r="B196" s="210" t="s">
        <v>470</v>
      </c>
      <c r="C196" s="226">
        <v>40083541.727717347</v>
      </c>
      <c r="D196" s="226">
        <v>275728.52649593353</v>
      </c>
      <c r="E196" s="227">
        <v>6.926492673741581E-3</v>
      </c>
      <c r="F196" s="228">
        <v>205937416.81845194</v>
      </c>
      <c r="G196" s="228">
        <v>1203575.7504178584</v>
      </c>
      <c r="H196" s="227">
        <v>5.8787337947608966E-3</v>
      </c>
      <c r="I196" s="165"/>
      <c r="J196" s="165"/>
      <c r="K196" s="165"/>
    </row>
    <row r="197" spans="1:11">
      <c r="A197" s="381"/>
      <c r="B197" s="209" t="s">
        <v>374</v>
      </c>
      <c r="C197" s="237">
        <v>4746027.6142524891</v>
      </c>
      <c r="D197" s="237">
        <v>114839.70483941026</v>
      </c>
      <c r="E197" s="230">
        <v>2.4797029851886136E-2</v>
      </c>
      <c r="F197" s="231">
        <v>24006808.03301654</v>
      </c>
      <c r="G197" s="231">
        <v>1630818.7793159559</v>
      </c>
      <c r="H197" s="230">
        <v>7.288253318437074E-2</v>
      </c>
      <c r="I197" s="165"/>
      <c r="J197" s="165"/>
      <c r="K197" s="165"/>
    </row>
    <row r="198" spans="1:11">
      <c r="A198" s="381"/>
      <c r="B198" s="210" t="s">
        <v>376</v>
      </c>
      <c r="C198" s="226">
        <v>3885988.3340550764</v>
      </c>
      <c r="D198" s="226">
        <v>25256.007012024987</v>
      </c>
      <c r="E198" s="227">
        <v>6.5417658808189514E-3</v>
      </c>
      <c r="F198" s="228">
        <v>19293845.823996406</v>
      </c>
      <c r="G198" s="228">
        <v>-91329.146459501237</v>
      </c>
      <c r="H198" s="227">
        <v>-4.7112882188936637E-3</v>
      </c>
      <c r="I198" s="165"/>
      <c r="J198" s="165"/>
      <c r="K198" s="165"/>
    </row>
    <row r="199" spans="1:11">
      <c r="A199" s="381"/>
      <c r="B199" s="209" t="s">
        <v>378</v>
      </c>
      <c r="C199" s="237">
        <v>1584016.5469084771</v>
      </c>
      <c r="D199" s="237">
        <v>-26888.574883948313</v>
      </c>
      <c r="E199" s="230">
        <v>-1.6691594383926145E-2</v>
      </c>
      <c r="F199" s="231">
        <v>8226230.2304936424</v>
      </c>
      <c r="G199" s="231">
        <v>-317954.71795923449</v>
      </c>
      <c r="H199" s="230">
        <v>-3.7212995724865201E-2</v>
      </c>
      <c r="I199" s="165"/>
      <c r="J199" s="165"/>
      <c r="K199" s="165"/>
    </row>
    <row r="200" spans="1:11">
      <c r="A200" s="381"/>
      <c r="B200" s="210" t="s">
        <v>380</v>
      </c>
      <c r="C200" s="226">
        <v>4492719.5991233885</v>
      </c>
      <c r="D200" s="226">
        <v>-48164.909263977781</v>
      </c>
      <c r="E200" s="227">
        <v>-1.0606944346418292E-2</v>
      </c>
      <c r="F200" s="228">
        <v>27162411.755543087</v>
      </c>
      <c r="G200" s="228">
        <v>-591748.32424646243</v>
      </c>
      <c r="H200" s="227">
        <v>-2.1321067636176489E-2</v>
      </c>
      <c r="I200" s="165"/>
      <c r="J200" s="165"/>
      <c r="K200" s="165"/>
    </row>
    <row r="201" spans="1:11">
      <c r="A201" s="381"/>
      <c r="B201" s="209" t="s">
        <v>382</v>
      </c>
      <c r="C201" s="237">
        <v>2205585.9278680957</v>
      </c>
      <c r="D201" s="237">
        <v>71486.106880836654</v>
      </c>
      <c r="E201" s="230">
        <v>3.3497077399016119E-2</v>
      </c>
      <c r="F201" s="231">
        <v>11455561.400826477</v>
      </c>
      <c r="G201" s="231">
        <v>446482.75065367669</v>
      </c>
      <c r="H201" s="230">
        <v>4.055586891884623E-2</v>
      </c>
      <c r="I201" s="165"/>
      <c r="J201" s="165"/>
      <c r="K201" s="165"/>
    </row>
    <row r="202" spans="1:11">
      <c r="A202" s="381"/>
      <c r="B202" s="210" t="s">
        <v>384</v>
      </c>
      <c r="C202" s="226">
        <v>3505437.4931525318</v>
      </c>
      <c r="D202" s="226">
        <v>-41254.81904251175</v>
      </c>
      <c r="E202" s="227">
        <v>-1.1631913741335851E-2</v>
      </c>
      <c r="F202" s="228">
        <v>18231896.129457586</v>
      </c>
      <c r="G202" s="228">
        <v>-461386.88937471807</v>
      </c>
      <c r="H202" s="227">
        <v>-2.4681961371359962E-2</v>
      </c>
      <c r="I202" s="165"/>
      <c r="J202" s="165"/>
      <c r="K202" s="165"/>
    </row>
    <row r="203" spans="1:11">
      <c r="A203" s="381"/>
      <c r="B203" s="209" t="s">
        <v>385</v>
      </c>
      <c r="C203" s="237">
        <v>5241037.8517269101</v>
      </c>
      <c r="D203" s="237">
        <v>167364.77860662155</v>
      </c>
      <c r="E203" s="230">
        <v>3.2986906368346842E-2</v>
      </c>
      <c r="F203" s="231">
        <v>23760408.372275244</v>
      </c>
      <c r="G203" s="231">
        <v>933345.50357891247</v>
      </c>
      <c r="H203" s="230">
        <v>4.0887673939814947E-2</v>
      </c>
      <c r="I203" s="165"/>
      <c r="J203" s="165"/>
      <c r="K203" s="165"/>
    </row>
    <row r="204" spans="1:11">
      <c r="A204" s="381"/>
      <c r="B204" s="210" t="s">
        <v>386</v>
      </c>
      <c r="C204" s="226">
        <v>3505852.4382073521</v>
      </c>
      <c r="D204" s="226">
        <v>-36482.158888776321</v>
      </c>
      <c r="E204" s="227">
        <v>-1.0298902570830833E-2</v>
      </c>
      <c r="F204" s="228">
        <v>18666551.964592576</v>
      </c>
      <c r="G204" s="228">
        <v>-205280.10243999213</v>
      </c>
      <c r="H204" s="227">
        <v>-1.0877592684739836E-2</v>
      </c>
      <c r="I204" s="165"/>
      <c r="J204" s="165"/>
      <c r="K204" s="165"/>
    </row>
    <row r="205" spans="1:11">
      <c r="A205" s="381"/>
      <c r="B205" s="209" t="s">
        <v>471</v>
      </c>
      <c r="C205" s="237">
        <v>26416229.95466603</v>
      </c>
      <c r="D205" s="237">
        <v>128464.54879428446</v>
      </c>
      <c r="E205" s="230">
        <v>4.8868569393726441E-3</v>
      </c>
      <c r="F205" s="231">
        <v>163677357.67574036</v>
      </c>
      <c r="G205" s="231">
        <v>4406751.2339202762</v>
      </c>
      <c r="H205" s="230">
        <v>2.7668327084131604E-2</v>
      </c>
      <c r="I205" s="165"/>
      <c r="J205" s="165"/>
      <c r="K205" s="165"/>
    </row>
    <row r="206" spans="1:11">
      <c r="A206" s="381"/>
      <c r="B206" s="210" t="s">
        <v>392</v>
      </c>
      <c r="C206" s="226">
        <v>11540571.355923744</v>
      </c>
      <c r="D206" s="226">
        <v>88280.060416987166</v>
      </c>
      <c r="E206" s="227">
        <v>7.7085063712641821E-3</v>
      </c>
      <c r="F206" s="228">
        <v>69647107.85770005</v>
      </c>
      <c r="G206" s="228">
        <v>1767342.1562750787</v>
      </c>
      <c r="H206" s="227">
        <v>2.603636205889228E-2</v>
      </c>
      <c r="I206" s="165"/>
      <c r="J206" s="165"/>
      <c r="K206" s="165"/>
    </row>
    <row r="207" spans="1:11">
      <c r="A207" s="381"/>
      <c r="B207" s="209" t="s">
        <v>394</v>
      </c>
      <c r="C207" s="237">
        <v>2405399.9995315494</v>
      </c>
      <c r="D207" s="237">
        <v>25647.678862282075</v>
      </c>
      <c r="E207" s="230">
        <v>1.0777457233477589E-2</v>
      </c>
      <c r="F207" s="231">
        <v>14384093.775150031</v>
      </c>
      <c r="G207" s="231">
        <v>567480.22185838036</v>
      </c>
      <c r="H207" s="230">
        <v>4.107230904805792E-2</v>
      </c>
      <c r="I207" s="165"/>
      <c r="J207" s="165"/>
      <c r="K207" s="165"/>
    </row>
    <row r="208" spans="1:11">
      <c r="A208" s="381"/>
      <c r="B208" s="210" t="s">
        <v>396</v>
      </c>
      <c r="C208" s="226">
        <v>2187185.9363600761</v>
      </c>
      <c r="D208" s="226">
        <v>12753.457627625205</v>
      </c>
      <c r="E208" s="227">
        <v>5.8651890791567001E-3</v>
      </c>
      <c r="F208" s="228">
        <v>13673088.945423901</v>
      </c>
      <c r="G208" s="228">
        <v>282343.90701888874</v>
      </c>
      <c r="H208" s="227">
        <v>2.108500357591149E-2</v>
      </c>
      <c r="I208" s="165"/>
      <c r="J208" s="165"/>
      <c r="K208" s="165"/>
    </row>
    <row r="209" spans="1:11">
      <c r="A209" s="381"/>
      <c r="B209" s="209" t="s">
        <v>398</v>
      </c>
      <c r="C209" s="237">
        <v>4042309.3222903865</v>
      </c>
      <c r="D209" s="237">
        <v>-32012.959433167707</v>
      </c>
      <c r="E209" s="230">
        <v>-7.8572477137535904E-3</v>
      </c>
      <c r="F209" s="231">
        <v>28803758.39463282</v>
      </c>
      <c r="G209" s="231">
        <v>832511.47627244517</v>
      </c>
      <c r="H209" s="230">
        <v>2.9763116342374541E-2</v>
      </c>
      <c r="I209" s="165"/>
      <c r="J209" s="165"/>
      <c r="K209" s="165"/>
    </row>
    <row r="210" spans="1:11">
      <c r="A210" s="381"/>
      <c r="B210" s="210" t="s">
        <v>472</v>
      </c>
      <c r="C210" s="226">
        <v>32776754.551945992</v>
      </c>
      <c r="D210" s="226">
        <v>179402.00284270197</v>
      </c>
      <c r="E210" s="227">
        <v>5.5035758677781663E-3</v>
      </c>
      <c r="F210" s="228">
        <v>162733105.45388323</v>
      </c>
      <c r="G210" s="228">
        <v>2982542.5654939711</v>
      </c>
      <c r="H210" s="227">
        <v>1.8669997222969057E-2</v>
      </c>
      <c r="I210" s="165"/>
      <c r="J210" s="165"/>
      <c r="K210" s="165"/>
    </row>
    <row r="211" spans="1:11">
      <c r="A211" s="381"/>
      <c r="B211" s="209" t="s">
        <v>406</v>
      </c>
      <c r="C211" s="237">
        <v>671841.06410819071</v>
      </c>
      <c r="D211" s="237">
        <v>19305.774457530468</v>
      </c>
      <c r="E211" s="230">
        <v>2.9585793693803077E-2</v>
      </c>
      <c r="F211" s="231">
        <v>3213160.8875781121</v>
      </c>
      <c r="G211" s="231">
        <v>156452.89344648411</v>
      </c>
      <c r="H211" s="230">
        <v>5.1183460686087028E-2</v>
      </c>
      <c r="I211" s="165"/>
      <c r="J211" s="165"/>
      <c r="K211" s="165"/>
    </row>
    <row r="212" spans="1:11">
      <c r="A212" s="381"/>
      <c r="B212" s="210" t="s">
        <v>408</v>
      </c>
      <c r="C212" s="226">
        <v>3646296.3762028869</v>
      </c>
      <c r="D212" s="226">
        <v>-50502.263519228436</v>
      </c>
      <c r="E212" s="227">
        <v>-1.3661080421471006E-2</v>
      </c>
      <c r="F212" s="228">
        <v>19096391.983687565</v>
      </c>
      <c r="G212" s="228">
        <v>-38780.460592910647</v>
      </c>
      <c r="H212" s="227">
        <v>-2.0266585370910611E-3</v>
      </c>
      <c r="I212" s="165"/>
      <c r="J212" s="165"/>
      <c r="K212" s="165"/>
    </row>
    <row r="213" spans="1:11">
      <c r="A213" s="381"/>
      <c r="B213" s="209" t="s">
        <v>410</v>
      </c>
      <c r="C213" s="237">
        <v>1701030.3529433436</v>
      </c>
      <c r="D213" s="237">
        <v>-71.67972515290603</v>
      </c>
      <c r="E213" s="230">
        <v>-4.2137228559102349E-5</v>
      </c>
      <c r="F213" s="231">
        <v>8095470.5872396566</v>
      </c>
      <c r="G213" s="231">
        <v>34193.57854007557</v>
      </c>
      <c r="H213" s="230">
        <v>4.2417074246641684E-3</v>
      </c>
      <c r="I213" s="165"/>
      <c r="J213" s="165"/>
      <c r="K213" s="165"/>
    </row>
    <row r="214" spans="1:11">
      <c r="A214" s="381"/>
      <c r="B214" s="210" t="s">
        <v>412</v>
      </c>
      <c r="C214" s="226">
        <v>5050503.0393639319</v>
      </c>
      <c r="D214" s="226">
        <v>-16157.176970647648</v>
      </c>
      <c r="E214" s="227">
        <v>-3.1889205671534813E-3</v>
      </c>
      <c r="F214" s="228">
        <v>23347939.24039346</v>
      </c>
      <c r="G214" s="228">
        <v>1013795.49107356</v>
      </c>
      <c r="H214" s="227">
        <v>4.5392180799607829E-2</v>
      </c>
      <c r="I214" s="165"/>
      <c r="J214" s="165"/>
      <c r="K214" s="165"/>
    </row>
    <row r="215" spans="1:11">
      <c r="A215" s="381"/>
      <c r="B215" s="209" t="s">
        <v>414</v>
      </c>
      <c r="C215" s="237">
        <v>2781268.229960754</v>
      </c>
      <c r="D215" s="237">
        <v>59003.593434570357</v>
      </c>
      <c r="E215" s="230">
        <v>2.1674451720411509E-2</v>
      </c>
      <c r="F215" s="231">
        <v>14800067.03677257</v>
      </c>
      <c r="G215" s="231">
        <v>374189.85878145322</v>
      </c>
      <c r="H215" s="230">
        <v>2.5938794165829799E-2</v>
      </c>
      <c r="I215" s="165"/>
      <c r="J215" s="165"/>
      <c r="K215" s="165"/>
    </row>
    <row r="216" spans="1:11">
      <c r="A216" s="381"/>
      <c r="B216" s="210" t="s">
        <v>416</v>
      </c>
      <c r="C216" s="226">
        <v>2637509.8876809748</v>
      </c>
      <c r="D216" s="226">
        <v>-7305.9438465400599</v>
      </c>
      <c r="E216" s="227">
        <v>-2.7623639269886359E-3</v>
      </c>
      <c r="F216" s="228">
        <v>11285148.896423681</v>
      </c>
      <c r="G216" s="228">
        <v>-36728.310575144365</v>
      </c>
      <c r="H216" s="227">
        <v>-3.2440124463141225E-3</v>
      </c>
      <c r="I216" s="165"/>
      <c r="J216" s="165"/>
      <c r="K216" s="165"/>
    </row>
    <row r="217" spans="1:11">
      <c r="A217" s="381"/>
      <c r="B217" s="209" t="s">
        <v>418</v>
      </c>
      <c r="C217" s="237">
        <v>3121389.3836919665</v>
      </c>
      <c r="D217" s="237">
        <v>16421.135120792314</v>
      </c>
      <c r="E217" s="230">
        <v>5.2886644262300896E-3</v>
      </c>
      <c r="F217" s="231">
        <v>18664609.277008072</v>
      </c>
      <c r="G217" s="231">
        <v>422739.56130587682</v>
      </c>
      <c r="H217" s="230">
        <v>2.3174135540612487E-2</v>
      </c>
      <c r="I217" s="165"/>
      <c r="J217" s="165"/>
      <c r="K217" s="165"/>
    </row>
    <row r="218" spans="1:11">
      <c r="A218" s="381"/>
      <c r="B218" s="210" t="s">
        <v>420</v>
      </c>
      <c r="C218" s="226">
        <v>672431.80196950841</v>
      </c>
      <c r="D218" s="226">
        <v>19478.370163646527</v>
      </c>
      <c r="E218" s="227">
        <v>2.9831178174185468E-2</v>
      </c>
      <c r="F218" s="228">
        <v>3336085.899287228</v>
      </c>
      <c r="G218" s="228">
        <v>154153.30462044617</v>
      </c>
      <c r="H218" s="227">
        <v>4.8446439399383132E-2</v>
      </c>
      <c r="I218" s="165"/>
      <c r="J218" s="165"/>
      <c r="K218" s="165"/>
    </row>
    <row r="219" spans="1:11">
      <c r="A219" s="381"/>
      <c r="B219" s="209" t="s">
        <v>422</v>
      </c>
      <c r="C219" s="237">
        <v>3636280.984055168</v>
      </c>
      <c r="D219" s="237">
        <v>91643.326499887276</v>
      </c>
      <c r="E219" s="230">
        <v>2.5854074620166742E-2</v>
      </c>
      <c r="F219" s="231">
        <v>16880932.141801789</v>
      </c>
      <c r="G219" s="231">
        <v>421749.29089996777</v>
      </c>
      <c r="H219" s="230">
        <v>2.5623950758701216E-2</v>
      </c>
      <c r="I219" s="167"/>
      <c r="J219" s="165"/>
      <c r="K219" s="165"/>
    </row>
    <row r="220" spans="1:11">
      <c r="C220" s="164"/>
      <c r="D220" s="164"/>
      <c r="E220" s="164"/>
      <c r="F220" s="164"/>
      <c r="G220" s="164"/>
      <c r="H220" s="164"/>
    </row>
    <row r="221" spans="1:11">
      <c r="C221" s="164"/>
      <c r="D221" s="164"/>
      <c r="E221" s="164"/>
      <c r="F221" s="164"/>
      <c r="G221" s="164"/>
      <c r="H221" s="164"/>
    </row>
    <row r="222" spans="1:11">
      <c r="C222" s="164"/>
      <c r="D222" s="164"/>
      <c r="E222" s="164"/>
      <c r="F222" s="164"/>
      <c r="G222" s="164"/>
      <c r="H222" s="164"/>
    </row>
    <row r="223" spans="1:11">
      <c r="C223" s="164"/>
      <c r="D223" s="164"/>
      <c r="E223" s="164"/>
      <c r="F223" s="164"/>
      <c r="G223" s="164"/>
      <c r="H223" s="164"/>
    </row>
    <row r="224" spans="1:11">
      <c r="C224" s="164"/>
      <c r="D224" s="164"/>
      <c r="E224" s="164"/>
      <c r="F224" s="164"/>
      <c r="G224" s="164"/>
      <c r="H224" s="164"/>
    </row>
  </sheetData>
  <mergeCells count="8">
    <mergeCell ref="C2:E2"/>
    <mergeCell ref="F2:H2"/>
    <mergeCell ref="C1:H1"/>
    <mergeCell ref="A148:A219"/>
    <mergeCell ref="A4:A75"/>
    <mergeCell ref="A76:A147"/>
    <mergeCell ref="A1:A3"/>
    <mergeCell ref="B1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33"/>
  </sheetPr>
  <dimension ref="A1:S425"/>
  <sheetViews>
    <sheetView zoomScale="85" zoomScaleNormal="85" workbookViewId="0">
      <selection activeCell="Q127" sqref="Q127"/>
    </sheetView>
  </sheetViews>
  <sheetFormatPr defaultColWidth="12.33203125" defaultRowHeight="14.4"/>
  <cols>
    <col min="1" max="1" width="27.44140625" bestFit="1" customWidth="1"/>
    <col min="2" max="2" width="7.6640625" bestFit="1" customWidth="1"/>
    <col min="3" max="3" width="16.21875" bestFit="1" customWidth="1"/>
    <col min="4" max="4" width="15.33203125" bestFit="1" customWidth="1"/>
    <col min="5" max="5" width="13.44140625" bestFit="1" customWidth="1"/>
    <col min="6" max="6" width="11.77734375" bestFit="1" customWidth="1"/>
    <col min="7" max="7" width="10.6640625" bestFit="1" customWidth="1"/>
    <col min="8" max="8" width="7.21875" bestFit="1" customWidth="1"/>
    <col min="9" max="9" width="11.77734375" bestFit="1" customWidth="1"/>
    <col min="10" max="10" width="7.21875" bestFit="1" customWidth="1"/>
    <col min="11" max="11" width="11.77734375" bestFit="1" customWidth="1"/>
    <col min="12" max="12" width="10.6640625" bestFit="1" customWidth="1"/>
    <col min="13" max="13" width="15.77734375" bestFit="1" customWidth="1"/>
    <col min="14" max="14" width="16.109375" bestFit="1" customWidth="1"/>
    <col min="15" max="15" width="13.88671875" bestFit="1" customWidth="1"/>
    <col min="16" max="17" width="13.77734375" bestFit="1" customWidth="1"/>
    <col min="18" max="18" width="13.88671875" bestFit="1" customWidth="1"/>
  </cols>
  <sheetData>
    <row r="1" spans="1:18">
      <c r="A1" s="379" t="s">
        <v>0</v>
      </c>
      <c r="B1" s="379" t="s">
        <v>1</v>
      </c>
      <c r="C1" s="379" t="s">
        <v>58</v>
      </c>
      <c r="D1" s="379" t="s">
        <v>70</v>
      </c>
      <c r="E1" s="379" t="s">
        <v>3</v>
      </c>
      <c r="F1" s="379"/>
      <c r="G1" s="379"/>
      <c r="H1" s="379" t="s">
        <v>4</v>
      </c>
      <c r="I1" s="379"/>
      <c r="J1" s="379" t="s">
        <v>5</v>
      </c>
      <c r="K1" s="379"/>
      <c r="L1" s="379"/>
      <c r="M1" s="379" t="s">
        <v>6</v>
      </c>
      <c r="N1" s="379"/>
      <c r="O1" s="379"/>
      <c r="P1" s="379" t="s">
        <v>7</v>
      </c>
      <c r="Q1" s="379"/>
      <c r="R1" s="379"/>
    </row>
    <row r="2" spans="1:18" ht="28.8">
      <c r="A2" s="380"/>
      <c r="B2" s="380"/>
      <c r="C2" s="380"/>
      <c r="D2" s="380"/>
      <c r="E2" s="96" t="s">
        <v>8</v>
      </c>
      <c r="F2" s="96" t="s">
        <v>9</v>
      </c>
      <c r="G2" s="96" t="s">
        <v>10</v>
      </c>
      <c r="H2" s="96" t="s">
        <v>8</v>
      </c>
      <c r="I2" s="96" t="s">
        <v>9</v>
      </c>
      <c r="J2" s="96" t="s">
        <v>8</v>
      </c>
      <c r="K2" s="96" t="s">
        <v>9</v>
      </c>
      <c r="L2" s="96" t="s">
        <v>10</v>
      </c>
      <c r="M2" s="96" t="s">
        <v>8</v>
      </c>
      <c r="N2" s="96" t="s">
        <v>9</v>
      </c>
      <c r="O2" s="96" t="s">
        <v>10</v>
      </c>
      <c r="P2" s="96" t="s">
        <v>8</v>
      </c>
      <c r="Q2" s="96" t="s">
        <v>9</v>
      </c>
      <c r="R2" s="96" t="s">
        <v>10</v>
      </c>
    </row>
    <row r="3" spans="1:18">
      <c r="A3" s="381" t="s">
        <v>49</v>
      </c>
      <c r="B3" s="378" t="s">
        <v>131</v>
      </c>
      <c r="C3" s="381" t="s">
        <v>71</v>
      </c>
      <c r="D3" s="97" t="s">
        <v>72</v>
      </c>
      <c r="E3" s="226">
        <v>291376510.52708167</v>
      </c>
      <c r="F3" s="226">
        <v>5675144.7917187214</v>
      </c>
      <c r="G3" s="227">
        <v>1.9863905015334953E-2</v>
      </c>
      <c r="H3" s="307">
        <v>100</v>
      </c>
      <c r="I3" s="307">
        <v>-4.2632564145606011E-14</v>
      </c>
      <c r="J3" s="235">
        <v>5.2517080366800926</v>
      </c>
      <c r="K3" s="235">
        <v>7.2768628923713941E-2</v>
      </c>
      <c r="L3" s="227">
        <v>1.4050874743722632E-2</v>
      </c>
      <c r="M3" s="228">
        <v>1530224362.0348763</v>
      </c>
      <c r="N3" s="228">
        <v>50594300.178187132</v>
      </c>
      <c r="O3" s="227">
        <v>3.4193885000349152E-2</v>
      </c>
      <c r="P3" s="226">
        <v>416025664.13194036</v>
      </c>
      <c r="Q3" s="226">
        <v>10281656.875438809</v>
      </c>
      <c r="R3" s="227">
        <v>2.534025565764917E-2</v>
      </c>
    </row>
    <row r="4" spans="1:18">
      <c r="A4" s="381"/>
      <c r="B4" s="378"/>
      <c r="C4" s="381"/>
      <c r="D4" s="97" t="s">
        <v>73</v>
      </c>
      <c r="E4" s="226">
        <v>288180795.92232734</v>
      </c>
      <c r="F4" s="226">
        <v>5908538.3751839995</v>
      </c>
      <c r="G4" s="230">
        <v>2.0932054841404996E-2</v>
      </c>
      <c r="H4" s="308">
        <v>98.903235336653083</v>
      </c>
      <c r="I4" s="308">
        <v>0.10347747739096746</v>
      </c>
      <c r="J4" s="236">
        <v>5.1258327840516156</v>
      </c>
      <c r="K4" s="236">
        <v>6.9623852187216784E-2</v>
      </c>
      <c r="L4" s="230">
        <v>1.3769971361041852E-2</v>
      </c>
      <c r="M4" s="231">
        <v>1477166571.4727535</v>
      </c>
      <c r="N4" s="231">
        <v>49939061.645359516</v>
      </c>
      <c r="O4" s="230">
        <v>3.499025999814076E-2</v>
      </c>
      <c r="P4" s="226">
        <v>400285403.51159596</v>
      </c>
      <c r="Q4" s="226">
        <v>10447165.659119844</v>
      </c>
      <c r="R4" s="230">
        <v>2.6798719686069623E-2</v>
      </c>
    </row>
    <row r="5" spans="1:18">
      <c r="A5" s="381"/>
      <c r="B5" s="378"/>
      <c r="C5" s="381"/>
      <c r="D5" s="97" t="s">
        <v>74</v>
      </c>
      <c r="E5" s="226">
        <v>3195714.6047547855</v>
      </c>
      <c r="F5" s="226">
        <v>-233393.58346559526</v>
      </c>
      <c r="G5" s="227">
        <v>-6.8062472997307374E-2</v>
      </c>
      <c r="H5" s="307">
        <v>1.0967646633470693</v>
      </c>
      <c r="I5" s="307">
        <v>-0.10347747739112623</v>
      </c>
      <c r="J5" s="235">
        <v>16.602793779888852</v>
      </c>
      <c r="K5" s="235">
        <v>1.3211085273478176</v>
      </c>
      <c r="L5" s="227">
        <v>8.6450447415683029E-2</v>
      </c>
      <c r="M5" s="228">
        <v>53057790.562122717</v>
      </c>
      <c r="N5" s="228">
        <v>655238.53282761574</v>
      </c>
      <c r="O5" s="227">
        <v>1.2503943175540601E-2</v>
      </c>
      <c r="P5" s="226">
        <v>15740260.62034443</v>
      </c>
      <c r="Q5" s="226">
        <v>-165508.78368102945</v>
      </c>
      <c r="R5" s="227">
        <v>-1.0405581740619363E-2</v>
      </c>
    </row>
    <row r="6" spans="1:18">
      <c r="A6" s="381"/>
      <c r="B6" s="378"/>
      <c r="C6" s="381" t="s">
        <v>75</v>
      </c>
      <c r="D6" s="97" t="s">
        <v>72</v>
      </c>
      <c r="E6" s="226">
        <v>272352105.96915817</v>
      </c>
      <c r="F6" s="226">
        <v>4780418.0048019588</v>
      </c>
      <c r="G6" s="230">
        <v>1.786593357903684E-2</v>
      </c>
      <c r="H6" s="308">
        <v>93.470851674519153</v>
      </c>
      <c r="I6" s="308">
        <v>-0.18347415471065176</v>
      </c>
      <c r="J6" s="236">
        <v>4.9426447108738518</v>
      </c>
      <c r="K6" s="236">
        <v>6.2336427243677051E-2</v>
      </c>
      <c r="L6" s="230">
        <v>1.2773051131374152E-2</v>
      </c>
      <c r="M6" s="231">
        <v>1346139696.0638144</v>
      </c>
      <c r="N6" s="231">
        <v>40307370.826458454</v>
      </c>
      <c r="O6" s="230">
        <v>3.0867187193525741E-2</v>
      </c>
      <c r="P6" s="226">
        <v>358411369.91873413</v>
      </c>
      <c r="Q6" s="226">
        <v>8911335.9932696819</v>
      </c>
      <c r="R6" s="230">
        <v>2.5497382341227878E-2</v>
      </c>
    </row>
    <row r="7" spans="1:18">
      <c r="A7" s="381"/>
      <c r="B7" s="378"/>
      <c r="C7" s="381"/>
      <c r="D7" s="97" t="s">
        <v>73</v>
      </c>
      <c r="E7" s="226">
        <v>271296660.96817243</v>
      </c>
      <c r="F7" s="226">
        <v>5247223.2053185403</v>
      </c>
      <c r="G7" s="227">
        <v>1.972273743346795E-2</v>
      </c>
      <c r="H7" s="307">
        <v>93.108624465786178</v>
      </c>
      <c r="I7" s="307">
        <v>-1.2889699213658901E-2</v>
      </c>
      <c r="J7" s="235">
        <v>4.9150919555029278</v>
      </c>
      <c r="K7" s="235">
        <v>6.2642164967082081E-2</v>
      </c>
      <c r="L7" s="227">
        <v>1.2909389621971676E-2</v>
      </c>
      <c r="M7" s="228">
        <v>1333448035.8794694</v>
      </c>
      <c r="N7" s="228">
        <v>42456497.334929466</v>
      </c>
      <c r="O7" s="227">
        <v>3.2886735557380024E-2</v>
      </c>
      <c r="P7" s="226">
        <v>354700914.73210508</v>
      </c>
      <c r="Q7" s="226">
        <v>9192298.4239856601</v>
      </c>
      <c r="R7" s="227">
        <v>2.6605120654322859E-2</v>
      </c>
    </row>
    <row r="8" spans="1:18">
      <c r="A8" s="381"/>
      <c r="B8" s="378"/>
      <c r="C8" s="381"/>
      <c r="D8" s="97" t="s">
        <v>74</v>
      </c>
      <c r="E8" s="226">
        <v>1055445.0009859249</v>
      </c>
      <c r="F8" s="226">
        <v>-466805.20051629748</v>
      </c>
      <c r="G8" s="230">
        <v>-0.30665471422216528</v>
      </c>
      <c r="H8" s="308">
        <v>0.36222720873302094</v>
      </c>
      <c r="I8" s="308">
        <v>-0.17058445549690793</v>
      </c>
      <c r="J8" s="236">
        <v>12.024937512129222</v>
      </c>
      <c r="K8" s="236">
        <v>2.2756947935732352</v>
      </c>
      <c r="L8" s="230">
        <v>0.23342272413034154</v>
      </c>
      <c r="M8" s="231">
        <v>12691660.184344912</v>
      </c>
      <c r="N8" s="231">
        <v>-2149126.5084710121</v>
      </c>
      <c r="O8" s="230">
        <v>-0.14481216885297285</v>
      </c>
      <c r="P8" s="226">
        <v>3710455.1866290756</v>
      </c>
      <c r="Q8" s="226">
        <v>-280962.43071595719</v>
      </c>
      <c r="R8" s="230">
        <v>-7.0391639675841458E-2</v>
      </c>
    </row>
    <row r="9" spans="1:18">
      <c r="A9" s="381"/>
      <c r="B9" s="378"/>
      <c r="C9" s="381" t="s">
        <v>76</v>
      </c>
      <c r="D9" s="97" t="s">
        <v>72</v>
      </c>
      <c r="E9" s="226">
        <v>16501158.57146325</v>
      </c>
      <c r="F9" s="226">
        <v>732290.11632738821</v>
      </c>
      <c r="G9" s="227">
        <v>4.6438976798546638E-2</v>
      </c>
      <c r="H9" s="307">
        <v>5.6631739262762455</v>
      </c>
      <c r="I9" s="307">
        <v>0.14382038221859439</v>
      </c>
      <c r="J9" s="235">
        <v>9.4717639045859876</v>
      </c>
      <c r="K9" s="235">
        <v>-3.0157731463674509E-2</v>
      </c>
      <c r="L9" s="227">
        <v>-3.1738560492077803E-3</v>
      </c>
      <c r="M9" s="228">
        <v>156295078.14103529</v>
      </c>
      <c r="N9" s="228">
        <v>6460525.7911588252</v>
      </c>
      <c r="O9" s="227">
        <v>4.3117730121907706E-2</v>
      </c>
      <c r="P9" s="226">
        <v>49266617.555259526</v>
      </c>
      <c r="Q9" s="226">
        <v>750032.9910113886</v>
      </c>
      <c r="R9" s="227">
        <v>1.5459311444690767E-2</v>
      </c>
    </row>
    <row r="10" spans="1:18">
      <c r="A10" s="381"/>
      <c r="B10" s="378"/>
      <c r="C10" s="381"/>
      <c r="D10" s="97" t="s">
        <v>73</v>
      </c>
      <c r="E10" s="226">
        <v>14409967.9698458</v>
      </c>
      <c r="F10" s="226">
        <v>527121.9005183205</v>
      </c>
      <c r="G10" s="230">
        <v>3.7969296633125864E-2</v>
      </c>
      <c r="H10" s="308">
        <v>4.94548031472375</v>
      </c>
      <c r="I10" s="308">
        <v>8.6264457076513423E-2</v>
      </c>
      <c r="J10" s="236">
        <v>8.1373085048069846</v>
      </c>
      <c r="K10" s="236">
        <v>1.4415092714635591E-2</v>
      </c>
      <c r="L10" s="230">
        <v>1.7746253684895338E-3</v>
      </c>
      <c r="M10" s="231">
        <v>117258354.91502246</v>
      </c>
      <c r="N10" s="231">
        <v>4489476.0373901278</v>
      </c>
      <c r="O10" s="230">
        <v>3.9811303278644315E-2</v>
      </c>
      <c r="P10" s="226">
        <v>37616888.808401808</v>
      </c>
      <c r="Q10" s="226">
        <v>754674.86586143076</v>
      </c>
      <c r="R10" s="230">
        <v>2.0472857844018633E-2</v>
      </c>
    </row>
    <row r="11" spans="1:18">
      <c r="A11" s="381"/>
      <c r="B11" s="378"/>
      <c r="C11" s="381"/>
      <c r="D11" s="97" t="s">
        <v>74</v>
      </c>
      <c r="E11" s="226">
        <v>2091190.6016174783</v>
      </c>
      <c r="F11" s="226">
        <v>205168.2158090882</v>
      </c>
      <c r="G11" s="227">
        <v>0.10878355281087963</v>
      </c>
      <c r="H11" s="307">
        <v>0.71769361155250533</v>
      </c>
      <c r="I11" s="307">
        <v>5.7555925142087627E-2</v>
      </c>
      <c r="J11" s="235">
        <v>18.667223922974305</v>
      </c>
      <c r="K11" s="235">
        <v>-0.98560403450350975</v>
      </c>
      <c r="L11" s="227">
        <v>-5.0150748616740001E-2</v>
      </c>
      <c r="M11" s="228">
        <v>39036723.226012819</v>
      </c>
      <c r="N11" s="228">
        <v>1971049.7537686825</v>
      </c>
      <c r="O11" s="227">
        <v>5.3177227583485358E-2</v>
      </c>
      <c r="P11" s="226">
        <v>11649728.746857714</v>
      </c>
      <c r="Q11" s="226">
        <v>-4641.8748500458896</v>
      </c>
      <c r="R11" s="227">
        <v>-3.982947686080793E-4</v>
      </c>
    </row>
    <row r="12" spans="1:18">
      <c r="A12" s="381"/>
      <c r="B12" s="381" t="s">
        <v>126</v>
      </c>
      <c r="C12" s="381" t="s">
        <v>71</v>
      </c>
      <c r="D12" s="97" t="s">
        <v>72</v>
      </c>
      <c r="E12" s="226">
        <v>3505484778.9679356</v>
      </c>
      <c r="F12" s="226">
        <v>-13648787.877873421</v>
      </c>
      <c r="G12" s="230">
        <v>-3.8784512206243983E-3</v>
      </c>
      <c r="H12" s="308">
        <v>99.999999999999986</v>
      </c>
      <c r="I12" s="308">
        <v>-2.8421709430404007E-14</v>
      </c>
      <c r="J12" s="236">
        <v>5.2945789317503476</v>
      </c>
      <c r="K12" s="236">
        <v>0.14038619288018772</v>
      </c>
      <c r="L12" s="230">
        <v>2.7237280403092083E-2</v>
      </c>
      <c r="M12" s="231">
        <v>18560065856.295155</v>
      </c>
      <c r="N12" s="231">
        <v>421773178.94424057</v>
      </c>
      <c r="O12" s="230">
        <v>2.3253190719041826E-2</v>
      </c>
      <c r="P12" s="226">
        <v>5080970575.4363947</v>
      </c>
      <c r="Q12" s="226">
        <v>-14853556.302994728</v>
      </c>
      <c r="R12" s="230">
        <v>-2.9148486915942036E-3</v>
      </c>
    </row>
    <row r="13" spans="1:18">
      <c r="A13" s="381"/>
      <c r="B13" s="381"/>
      <c r="C13" s="381"/>
      <c r="D13" s="97" t="s">
        <v>73</v>
      </c>
      <c r="E13" s="226">
        <v>3462288090.669209</v>
      </c>
      <c r="F13" s="226">
        <v>-8027852.394970417</v>
      </c>
      <c r="G13" s="227">
        <v>-2.3132915062142947E-3</v>
      </c>
      <c r="H13" s="307">
        <v>98.767739955457884</v>
      </c>
      <c r="I13" s="307">
        <v>0.15494572228485026</v>
      </c>
      <c r="J13" s="235">
        <v>5.1535140571375671</v>
      </c>
      <c r="K13" s="235">
        <v>0.1448678357136215</v>
      </c>
      <c r="L13" s="227">
        <v>2.8923551257017299E-2</v>
      </c>
      <c r="M13" s="228">
        <v>17842950345.123756</v>
      </c>
      <c r="N13" s="228">
        <v>461365509.74807739</v>
      </c>
      <c r="O13" s="227">
        <v>2.6543351145350585E-2</v>
      </c>
      <c r="P13" s="226">
        <v>4860670547.944685</v>
      </c>
      <c r="Q13" s="226">
        <v>-3617025.7099123001</v>
      </c>
      <c r="R13" s="227">
        <v>-7.4358796743482526E-4</v>
      </c>
    </row>
    <row r="14" spans="1:18">
      <c r="A14" s="381"/>
      <c r="B14" s="381"/>
      <c r="C14" s="381"/>
      <c r="D14" s="97" t="s">
        <v>74</v>
      </c>
      <c r="E14" s="226">
        <v>43196688.298699304</v>
      </c>
      <c r="F14" s="226">
        <v>-5620935.4829573482</v>
      </c>
      <c r="G14" s="230">
        <v>-0.11514152159674411</v>
      </c>
      <c r="H14" s="308">
        <v>1.2322600445413148</v>
      </c>
      <c r="I14" s="308">
        <v>-0.15494572228644987</v>
      </c>
      <c r="J14" s="236">
        <v>16.601168733414035</v>
      </c>
      <c r="K14" s="236">
        <v>1.100458470257589</v>
      </c>
      <c r="L14" s="230">
        <v>7.0994067470137978E-2</v>
      </c>
      <c r="M14" s="231">
        <v>717115511.17139876</v>
      </c>
      <c r="N14" s="231">
        <v>-39592330.803836703</v>
      </c>
      <c r="O14" s="230">
        <v>-5.2321819079459771E-2</v>
      </c>
      <c r="P14" s="226">
        <v>220300027.49171016</v>
      </c>
      <c r="Q14" s="226">
        <v>-11236530.59308219</v>
      </c>
      <c r="R14" s="230">
        <v>-4.8530265311135856E-2</v>
      </c>
    </row>
    <row r="15" spans="1:18">
      <c r="A15" s="381"/>
      <c r="B15" s="381"/>
      <c r="C15" s="381" t="s">
        <v>75</v>
      </c>
      <c r="D15" s="97" t="s">
        <v>72</v>
      </c>
      <c r="E15" s="226">
        <v>3258827254.1104879</v>
      </c>
      <c r="F15" s="226">
        <v>-11891051.014338017</v>
      </c>
      <c r="G15" s="227">
        <v>-3.6356084214608625E-3</v>
      </c>
      <c r="H15" s="307">
        <v>92.963668639004382</v>
      </c>
      <c r="I15" s="307">
        <v>2.2657932884357024E-2</v>
      </c>
      <c r="J15" s="235">
        <v>4.9351990123667555</v>
      </c>
      <c r="K15" s="235">
        <v>0.13373554950015887</v>
      </c>
      <c r="L15" s="227">
        <v>2.7853080739744986E-2</v>
      </c>
      <c r="M15" s="228">
        <v>16082961045.959946</v>
      </c>
      <c r="N15" s="228">
        <v>378726606.57413292</v>
      </c>
      <c r="O15" s="227">
        <v>2.4116209423383061E-2</v>
      </c>
      <c r="P15" s="226">
        <v>4297461612.2175932</v>
      </c>
      <c r="Q15" s="226">
        <v>-2481221.4788341522</v>
      </c>
      <c r="R15" s="227">
        <v>-5.7703592228950187E-4</v>
      </c>
    </row>
    <row r="16" spans="1:18">
      <c r="A16" s="381"/>
      <c r="B16" s="381"/>
      <c r="C16" s="381"/>
      <c r="D16" s="97" t="s">
        <v>73</v>
      </c>
      <c r="E16" s="226">
        <v>3243628864.9515991</v>
      </c>
      <c r="F16" s="226">
        <v>-6813232.7717208862</v>
      </c>
      <c r="G16" s="230">
        <v>-2.0960941825399755E-3</v>
      </c>
      <c r="H16" s="308">
        <v>92.530108372245408</v>
      </c>
      <c r="I16" s="308">
        <v>0.16526810741042652</v>
      </c>
      <c r="J16" s="236">
        <v>4.9055747057731853</v>
      </c>
      <c r="K16" s="236">
        <v>0.13574782011420616</v>
      </c>
      <c r="L16" s="230">
        <v>2.8459695365957043E-2</v>
      </c>
      <c r="M16" s="231">
        <v>15911863714.822353</v>
      </c>
      <c r="N16" s="231">
        <v>407817606.82389069</v>
      </c>
      <c r="O16" s="230">
        <v>2.6303946981523718E-2</v>
      </c>
      <c r="P16" s="226">
        <v>4248177902.4937778</v>
      </c>
      <c r="Q16" s="226">
        <v>215937.039249897</v>
      </c>
      <c r="R16" s="230">
        <v>5.0833091493273752E-5</v>
      </c>
    </row>
    <row r="17" spans="1:18">
      <c r="A17" s="381"/>
      <c r="B17" s="381"/>
      <c r="C17" s="381"/>
      <c r="D17" s="97" t="s">
        <v>74</v>
      </c>
      <c r="E17" s="226">
        <v>15198389.158886949</v>
      </c>
      <c r="F17" s="226">
        <v>-5077818.2426232118</v>
      </c>
      <c r="G17" s="227">
        <v>-0.25043234871650694</v>
      </c>
      <c r="H17" s="307">
        <v>0.43356026675892639</v>
      </c>
      <c r="I17" s="307">
        <v>-0.14261017452624719</v>
      </c>
      <c r="J17" s="235">
        <v>11.257596403731155</v>
      </c>
      <c r="K17" s="235">
        <v>1.3845305278888667</v>
      </c>
      <c r="L17" s="227">
        <v>0.14023308922475411</v>
      </c>
      <c r="M17" s="228">
        <v>171097331.13759229</v>
      </c>
      <c r="N17" s="228">
        <v>-29091000.249758512</v>
      </c>
      <c r="O17" s="227">
        <v>-0.14531816139407949</v>
      </c>
      <c r="P17" s="226">
        <v>49283709.72381565</v>
      </c>
      <c r="Q17" s="226">
        <v>-2697158.5180834234</v>
      </c>
      <c r="R17" s="227">
        <v>-5.1887523415959112E-2</v>
      </c>
    </row>
    <row r="18" spans="1:18">
      <c r="A18" s="381"/>
      <c r="B18" s="381"/>
      <c r="C18" s="381" t="s">
        <v>76</v>
      </c>
      <c r="D18" s="97" t="s">
        <v>72</v>
      </c>
      <c r="E18" s="226">
        <v>207079665.24042082</v>
      </c>
      <c r="F18" s="226">
        <v>-2047128.9847332239</v>
      </c>
      <c r="G18" s="230">
        <v>-9.7889368615731043E-3</v>
      </c>
      <c r="H18" s="308">
        <v>5.9073046467880532</v>
      </c>
      <c r="I18" s="308">
        <v>-3.5260199154805605E-2</v>
      </c>
      <c r="J18" s="236">
        <v>9.6902146814056831</v>
      </c>
      <c r="K18" s="236">
        <v>0.13516814792898835</v>
      </c>
      <c r="L18" s="230">
        <v>1.41462574206644E-2</v>
      </c>
      <c r="M18" s="231">
        <v>2006646412.3332999</v>
      </c>
      <c r="N18" s="231">
        <v>8430162.1151478291</v>
      </c>
      <c r="O18" s="230">
        <v>4.2188437383729009E-3</v>
      </c>
      <c r="P18" s="226">
        <v>654704180.05093277</v>
      </c>
      <c r="Q18" s="226">
        <v>-17406347.612053633</v>
      </c>
      <c r="R18" s="230">
        <v>-2.5898043395597019E-2</v>
      </c>
    </row>
    <row r="19" spans="1:18">
      <c r="A19" s="381"/>
      <c r="B19" s="381"/>
      <c r="C19" s="381"/>
      <c r="D19" s="97" t="s">
        <v>73</v>
      </c>
      <c r="E19" s="226">
        <v>179596269.48051697</v>
      </c>
      <c r="F19" s="226">
        <v>-1239389.5043697953</v>
      </c>
      <c r="G19" s="227">
        <v>-6.85367870102089E-3</v>
      </c>
      <c r="H19" s="307">
        <v>5.1232933760845656</v>
      </c>
      <c r="I19" s="307">
        <v>-1.5348154562690119E-2</v>
      </c>
      <c r="J19" s="235">
        <v>8.2153512510680873</v>
      </c>
      <c r="K19" s="235">
        <v>0.21130986636482341</v>
      </c>
      <c r="L19" s="227">
        <v>2.6400396525768009E-2</v>
      </c>
      <c r="M19" s="228">
        <v>1475446437.1639264</v>
      </c>
      <c r="N19" s="228">
        <v>28030338.818805933</v>
      </c>
      <c r="O19" s="227">
        <v>1.9365777989379808E-2</v>
      </c>
      <c r="P19" s="226">
        <v>487762462.05291045</v>
      </c>
      <c r="Q19" s="226">
        <v>-7704693.9274337292</v>
      </c>
      <c r="R19" s="227">
        <v>-1.555036259101579E-2</v>
      </c>
    </row>
    <row r="20" spans="1:18">
      <c r="A20" s="381"/>
      <c r="B20" s="381"/>
      <c r="C20" s="381"/>
      <c r="D20" s="97" t="s">
        <v>74</v>
      </c>
      <c r="E20" s="226">
        <v>27483395.759905167</v>
      </c>
      <c r="F20" s="226">
        <v>-807739.48036086187</v>
      </c>
      <c r="G20" s="230">
        <v>-2.8550974483739611E-2</v>
      </c>
      <c r="H20" s="308">
        <v>0.78401127070352483</v>
      </c>
      <c r="I20" s="308">
        <v>-1.9912044592044098E-2</v>
      </c>
      <c r="J20" s="236">
        <v>19.328032816975544</v>
      </c>
      <c r="K20" s="236">
        <v>-0.14096859266362216</v>
      </c>
      <c r="L20" s="230">
        <v>-7.240668881652459E-3</v>
      </c>
      <c r="M20" s="231">
        <v>531199975.16937357</v>
      </c>
      <c r="N20" s="231">
        <v>-19600176.703658044</v>
      </c>
      <c r="O20" s="230">
        <v>-3.5584915212906847E-2</v>
      </c>
      <c r="P20" s="226">
        <v>166941717.99802235</v>
      </c>
      <c r="Q20" s="226">
        <v>-9701653.6846198738</v>
      </c>
      <c r="R20" s="230">
        <v>-5.4922262818046075E-2</v>
      </c>
    </row>
    <row r="21" spans="1:18">
      <c r="A21" s="381"/>
      <c r="B21" s="381" t="s">
        <v>127</v>
      </c>
      <c r="C21" s="381" t="s">
        <v>71</v>
      </c>
      <c r="D21" s="97" t="s">
        <v>72</v>
      </c>
      <c r="E21" s="226">
        <v>291376510.52708167</v>
      </c>
      <c r="F21" s="226">
        <v>5675144.7917186618</v>
      </c>
      <c r="G21" s="227">
        <v>1.9863905015334738E-2</v>
      </c>
      <c r="H21" s="307">
        <v>100</v>
      </c>
      <c r="I21" s="307">
        <v>1.4210854715202004E-14</v>
      </c>
      <c r="J21" s="235">
        <v>5.2517080366800943</v>
      </c>
      <c r="K21" s="235">
        <v>7.2768628923715717E-2</v>
      </c>
      <c r="L21" s="227">
        <v>1.4050874743722973E-2</v>
      </c>
      <c r="M21" s="228">
        <v>1530224362.0348768</v>
      </c>
      <c r="N21" s="228">
        <v>50594300.17818737</v>
      </c>
      <c r="O21" s="227">
        <v>3.4193885000349304E-2</v>
      </c>
      <c r="P21" s="226">
        <v>416025664.13194042</v>
      </c>
      <c r="Q21" s="226">
        <v>10281656.875438988</v>
      </c>
      <c r="R21" s="227">
        <v>2.5340255657649618E-2</v>
      </c>
    </row>
    <row r="22" spans="1:18">
      <c r="A22" s="381"/>
      <c r="B22" s="381"/>
      <c r="C22" s="381"/>
      <c r="D22" s="97" t="s">
        <v>73</v>
      </c>
      <c r="E22" s="226">
        <v>288180795.92232734</v>
      </c>
      <c r="F22" s="226">
        <v>5908538.3751839399</v>
      </c>
      <c r="G22" s="230">
        <v>2.0932054841404781E-2</v>
      </c>
      <c r="H22" s="308">
        <v>98.903235336653083</v>
      </c>
      <c r="I22" s="308">
        <v>0.10347747739102431</v>
      </c>
      <c r="J22" s="236">
        <v>5.1258327840516174</v>
      </c>
      <c r="K22" s="236">
        <v>6.962385218721856E-2</v>
      </c>
      <c r="L22" s="230">
        <v>1.3769971361042204E-2</v>
      </c>
      <c r="M22" s="231">
        <v>1477166571.472754</v>
      </c>
      <c r="N22" s="231">
        <v>49939061.645359516</v>
      </c>
      <c r="O22" s="230">
        <v>3.4990259998140753E-2</v>
      </c>
      <c r="P22" s="226">
        <v>400285403.51159596</v>
      </c>
      <c r="Q22" s="226">
        <v>10447165.659120023</v>
      </c>
      <c r="R22" s="230">
        <v>2.6798719686070095E-2</v>
      </c>
    </row>
    <row r="23" spans="1:18">
      <c r="A23" s="381"/>
      <c r="B23" s="381"/>
      <c r="C23" s="381"/>
      <c r="D23" s="97" t="s">
        <v>74</v>
      </c>
      <c r="E23" s="226">
        <v>3195714.6047547855</v>
      </c>
      <c r="F23" s="226">
        <v>-233393.58346559666</v>
      </c>
      <c r="G23" s="227">
        <v>-6.8062472997307749E-2</v>
      </c>
      <c r="H23" s="307">
        <v>1.0967646633470693</v>
      </c>
      <c r="I23" s="307">
        <v>-0.103477477391126</v>
      </c>
      <c r="J23" s="235">
        <v>16.602793779888856</v>
      </c>
      <c r="K23" s="235">
        <v>1.3211085273478407</v>
      </c>
      <c r="L23" s="227">
        <v>8.6450447415684653E-2</v>
      </c>
      <c r="M23" s="228">
        <v>53057790.562122732</v>
      </c>
      <c r="N23" s="228">
        <v>655238.53282767534</v>
      </c>
      <c r="O23" s="227">
        <v>1.250394317554175E-2</v>
      </c>
      <c r="P23" s="226">
        <v>15740260.62034443</v>
      </c>
      <c r="Q23" s="226">
        <v>-165508.78368102573</v>
      </c>
      <c r="R23" s="227">
        <v>-1.0405581740619131E-2</v>
      </c>
    </row>
    <row r="24" spans="1:18">
      <c r="A24" s="381"/>
      <c r="B24" s="381"/>
      <c r="C24" s="381" t="s">
        <v>75</v>
      </c>
      <c r="D24" s="97" t="s">
        <v>72</v>
      </c>
      <c r="E24" s="226">
        <v>272352105.96915817</v>
      </c>
      <c r="F24" s="226">
        <v>4780418.0048018992</v>
      </c>
      <c r="G24" s="230">
        <v>1.7865933579036611E-2</v>
      </c>
      <c r="H24" s="308">
        <v>93.470851674519153</v>
      </c>
      <c r="I24" s="308">
        <v>-0.18347415471059492</v>
      </c>
      <c r="J24" s="236">
        <v>4.9426447108738527</v>
      </c>
      <c r="K24" s="236">
        <v>6.2336427243678827E-2</v>
      </c>
      <c r="L24" s="230">
        <v>1.2773051131374518E-2</v>
      </c>
      <c r="M24" s="231">
        <v>1346139696.0638146</v>
      </c>
      <c r="N24" s="231">
        <v>40307370.826458693</v>
      </c>
      <c r="O24" s="230">
        <v>3.0867187193525925E-2</v>
      </c>
      <c r="P24" s="226">
        <v>358411369.91873407</v>
      </c>
      <c r="Q24" s="226">
        <v>8911335.9932696819</v>
      </c>
      <c r="R24" s="230">
        <v>2.5497382341227882E-2</v>
      </c>
    </row>
    <row r="25" spans="1:18">
      <c r="A25" s="381"/>
      <c r="B25" s="381"/>
      <c r="C25" s="381"/>
      <c r="D25" s="97" t="s">
        <v>73</v>
      </c>
      <c r="E25" s="226">
        <v>271296660.96817243</v>
      </c>
      <c r="F25" s="226">
        <v>5247223.2053185403</v>
      </c>
      <c r="G25" s="227">
        <v>1.972273743346795E-2</v>
      </c>
      <c r="H25" s="307">
        <v>93.108624465786178</v>
      </c>
      <c r="I25" s="307">
        <v>-1.2889699213587846E-2</v>
      </c>
      <c r="J25" s="235">
        <v>4.9150919555029295</v>
      </c>
      <c r="K25" s="235">
        <v>6.2642164967083858E-2</v>
      </c>
      <c r="L25" s="227">
        <v>1.2909389621972042E-2</v>
      </c>
      <c r="M25" s="228">
        <v>1333448035.8794699</v>
      </c>
      <c r="N25" s="228">
        <v>42456497.334929943</v>
      </c>
      <c r="O25" s="227">
        <v>3.2886735557380392E-2</v>
      </c>
      <c r="P25" s="226">
        <v>354700914.73210502</v>
      </c>
      <c r="Q25" s="226">
        <v>9192298.4239856601</v>
      </c>
      <c r="R25" s="227">
        <v>2.6605120654322866E-2</v>
      </c>
    </row>
    <row r="26" spans="1:18">
      <c r="A26" s="381"/>
      <c r="B26" s="381"/>
      <c r="C26" s="381"/>
      <c r="D26" s="97" t="s">
        <v>74</v>
      </c>
      <c r="E26" s="226">
        <v>1055445.0009859251</v>
      </c>
      <c r="F26" s="226">
        <v>-466805.20051629725</v>
      </c>
      <c r="G26" s="230">
        <v>-0.30665471422216511</v>
      </c>
      <c r="H26" s="308">
        <v>0.362227208733021</v>
      </c>
      <c r="I26" s="308">
        <v>-0.17058445549690743</v>
      </c>
      <c r="J26" s="236">
        <v>12.024937512129215</v>
      </c>
      <c r="K26" s="236">
        <v>2.2756947935732281</v>
      </c>
      <c r="L26" s="230">
        <v>0.23342272413034082</v>
      </c>
      <c r="M26" s="231">
        <v>12691660.184344906</v>
      </c>
      <c r="N26" s="231">
        <v>-2149126.5084710177</v>
      </c>
      <c r="O26" s="230">
        <v>-0.14481216885297324</v>
      </c>
      <c r="P26" s="226">
        <v>3710455.1866290756</v>
      </c>
      <c r="Q26" s="226">
        <v>-280962.43071595673</v>
      </c>
      <c r="R26" s="230">
        <v>-7.0391639675841347E-2</v>
      </c>
    </row>
    <row r="27" spans="1:18">
      <c r="A27" s="381"/>
      <c r="B27" s="381"/>
      <c r="C27" s="381" t="s">
        <v>76</v>
      </c>
      <c r="D27" s="97" t="s">
        <v>72</v>
      </c>
      <c r="E27" s="226">
        <v>16501158.571463248</v>
      </c>
      <c r="F27" s="226">
        <v>732290.11632738635</v>
      </c>
      <c r="G27" s="227">
        <v>4.643897679854652E-2</v>
      </c>
      <c r="H27" s="307">
        <v>5.6631739262762455</v>
      </c>
      <c r="I27" s="307">
        <v>0.14382038221859883</v>
      </c>
      <c r="J27" s="235">
        <v>9.4717639045859929</v>
      </c>
      <c r="K27" s="235">
        <v>-3.0157731463665627E-2</v>
      </c>
      <c r="L27" s="227">
        <v>-3.1738560492068466E-3</v>
      </c>
      <c r="M27" s="228">
        <v>156295078.14103535</v>
      </c>
      <c r="N27" s="228">
        <v>6460525.7911589444</v>
      </c>
      <c r="O27" s="227">
        <v>4.3117730121908518E-2</v>
      </c>
      <c r="P27" s="226">
        <v>49266617.555259526</v>
      </c>
      <c r="Q27" s="226">
        <v>750032.9910113886</v>
      </c>
      <c r="R27" s="227">
        <v>1.5459311444690767E-2</v>
      </c>
    </row>
    <row r="28" spans="1:18">
      <c r="A28" s="381"/>
      <c r="B28" s="381"/>
      <c r="C28" s="381"/>
      <c r="D28" s="97" t="s">
        <v>73</v>
      </c>
      <c r="E28" s="226">
        <v>14409967.9698458</v>
      </c>
      <c r="F28" s="226">
        <v>527121.9005183205</v>
      </c>
      <c r="G28" s="230">
        <v>3.7969296633125864E-2</v>
      </c>
      <c r="H28" s="308">
        <v>4.94548031472375</v>
      </c>
      <c r="I28" s="308">
        <v>8.6264457076517864E-2</v>
      </c>
      <c r="J28" s="236">
        <v>8.1373085048069882</v>
      </c>
      <c r="K28" s="236">
        <v>1.4415092714642697E-2</v>
      </c>
      <c r="L28" s="230">
        <v>1.7746253684904094E-3</v>
      </c>
      <c r="M28" s="231">
        <v>117258354.91502252</v>
      </c>
      <c r="N28" s="231">
        <v>4489476.0373902321</v>
      </c>
      <c r="O28" s="230">
        <v>3.9811303278645252E-2</v>
      </c>
      <c r="P28" s="226">
        <v>37616888.808401808</v>
      </c>
      <c r="Q28" s="226">
        <v>754674.86586143076</v>
      </c>
      <c r="R28" s="230">
        <v>2.0472857844018633E-2</v>
      </c>
    </row>
    <row r="29" spans="1:18">
      <c r="A29" s="381"/>
      <c r="B29" s="381"/>
      <c r="C29" s="381"/>
      <c r="D29" s="97" t="s">
        <v>74</v>
      </c>
      <c r="E29" s="226">
        <v>2091190.6016174795</v>
      </c>
      <c r="F29" s="226">
        <v>205168.21580908936</v>
      </c>
      <c r="G29" s="227">
        <v>0.10878355281088024</v>
      </c>
      <c r="H29" s="307">
        <v>0.71769361155250566</v>
      </c>
      <c r="I29" s="307">
        <v>5.7555925142088515E-2</v>
      </c>
      <c r="J29" s="235">
        <v>18.667223922974301</v>
      </c>
      <c r="K29" s="235">
        <v>-0.9856040345035133</v>
      </c>
      <c r="L29" s="227">
        <v>-5.0150748616740182E-2</v>
      </c>
      <c r="M29" s="228">
        <v>39036723.226012833</v>
      </c>
      <c r="N29" s="228">
        <v>1971049.7537686974</v>
      </c>
      <c r="O29" s="227">
        <v>5.317722758348576E-2</v>
      </c>
      <c r="P29" s="226">
        <v>11649728.746857714</v>
      </c>
      <c r="Q29" s="226">
        <v>-4641.8748500477523</v>
      </c>
      <c r="R29" s="227">
        <v>-3.9829476860823906E-4</v>
      </c>
    </row>
    <row r="30" spans="1:18">
      <c r="A30" s="381" t="s">
        <v>50</v>
      </c>
      <c r="B30" s="381" t="s">
        <v>131</v>
      </c>
      <c r="C30" s="381" t="s">
        <v>71</v>
      </c>
      <c r="D30" s="97" t="s">
        <v>72</v>
      </c>
      <c r="E30" s="226">
        <v>280185331.6168766</v>
      </c>
      <c r="F30" s="226">
        <v>6393642.8618648648</v>
      </c>
      <c r="G30" s="230">
        <v>2.3352216756243042E-2</v>
      </c>
      <c r="H30" s="308">
        <v>100</v>
      </c>
      <c r="I30" s="308">
        <v>0</v>
      </c>
      <c r="J30" s="236">
        <v>5.0924312545900454</v>
      </c>
      <c r="K30" s="236">
        <v>8.1321343286873571E-2</v>
      </c>
      <c r="L30" s="230">
        <v>1.6228209862937416E-2</v>
      </c>
      <c r="M30" s="231">
        <v>1426824539.8034589</v>
      </c>
      <c r="N30" s="231">
        <v>54824294.6507864</v>
      </c>
      <c r="O30" s="230">
        <v>3.9959391293465624E-2</v>
      </c>
      <c r="P30" s="226">
        <v>384638427.93909895</v>
      </c>
      <c r="Q30" s="226">
        <v>11695156.692991674</v>
      </c>
      <c r="R30" s="230">
        <v>3.135907682129483E-2</v>
      </c>
    </row>
    <row r="31" spans="1:18">
      <c r="A31" s="381"/>
      <c r="B31" s="381"/>
      <c r="C31" s="381"/>
      <c r="D31" s="97" t="s">
        <v>73</v>
      </c>
      <c r="E31" s="226">
        <v>277720153.69905853</v>
      </c>
      <c r="F31" s="226">
        <v>6598725.1002941728</v>
      </c>
      <c r="G31" s="227">
        <v>2.4338633557658404E-2</v>
      </c>
      <c r="H31" s="307">
        <v>99.120161678845861</v>
      </c>
      <c r="I31" s="307">
        <v>9.5450654340197616E-2</v>
      </c>
      <c r="J31" s="235">
        <v>5.0167688676078868</v>
      </c>
      <c r="K31" s="235">
        <v>7.716984947627914E-2</v>
      </c>
      <c r="L31" s="227">
        <v>1.5622695120193878E-2</v>
      </c>
      <c r="M31" s="228">
        <v>1393257820.984714</v>
      </c>
      <c r="N31" s="228">
        <v>54026678.483818769</v>
      </c>
      <c r="O31" s="227">
        <v>4.0341563729565565E-2</v>
      </c>
      <c r="P31" s="226">
        <v>375522698.73658729</v>
      </c>
      <c r="Q31" s="226">
        <v>11578543.698167086</v>
      </c>
      <c r="R31" s="227">
        <v>3.1814066905250293E-2</v>
      </c>
    </row>
    <row r="32" spans="1:18">
      <c r="A32" s="381"/>
      <c r="B32" s="381"/>
      <c r="C32" s="381"/>
      <c r="D32" s="97" t="s">
        <v>74</v>
      </c>
      <c r="E32" s="226">
        <v>2465177.9178179633</v>
      </c>
      <c r="F32" s="226">
        <v>-205082.23842958827</v>
      </c>
      <c r="G32" s="230">
        <v>-7.6802343752821856E-2</v>
      </c>
      <c r="H32" s="308">
        <v>0.87983832115409588</v>
      </c>
      <c r="I32" s="308">
        <v>-9.5450654340297203E-2</v>
      </c>
      <c r="J32" s="236">
        <v>13.616347354131893</v>
      </c>
      <c r="K32" s="236">
        <v>1.3444709322379005</v>
      </c>
      <c r="L32" s="230">
        <v>0.10955707880493798</v>
      </c>
      <c r="M32" s="231">
        <v>33566718.818744995</v>
      </c>
      <c r="N32" s="231">
        <v>797616.16696769744</v>
      </c>
      <c r="O32" s="230">
        <v>2.4340494625184287E-2</v>
      </c>
      <c r="P32" s="226">
        <v>9115729.202511698</v>
      </c>
      <c r="Q32" s="226">
        <v>116612.99482463114</v>
      </c>
      <c r="R32" s="230">
        <v>1.2958271916193285E-2</v>
      </c>
    </row>
    <row r="33" spans="1:18">
      <c r="A33" s="381"/>
      <c r="B33" s="381"/>
      <c r="C33" s="381" t="s">
        <v>75</v>
      </c>
      <c r="D33" s="97" t="s">
        <v>72</v>
      </c>
      <c r="E33" s="226">
        <v>263603263.99852139</v>
      </c>
      <c r="F33" s="226">
        <v>5385779.1115236878</v>
      </c>
      <c r="G33" s="227">
        <v>2.0857530673728919E-2</v>
      </c>
      <c r="H33" s="307">
        <v>94.08175027483972</v>
      </c>
      <c r="I33" s="307">
        <v>-0.22990909698663131</v>
      </c>
      <c r="J33" s="235">
        <v>4.8777787334518043</v>
      </c>
      <c r="K33" s="235">
        <v>6.570384692624831E-2</v>
      </c>
      <c r="L33" s="227">
        <v>1.3653953538883557E-2</v>
      </c>
      <c r="M33" s="228">
        <v>1285798395.2004693</v>
      </c>
      <c r="N33" s="228">
        <v>43236520.913955212</v>
      </c>
      <c r="O33" s="227">
        <v>3.4796271967367308E-2</v>
      </c>
      <c r="P33" s="226">
        <v>343195991.96831864</v>
      </c>
      <c r="Q33" s="226">
        <v>9570074.7151782513</v>
      </c>
      <c r="R33" s="227">
        <v>2.8685045796118136E-2</v>
      </c>
    </row>
    <row r="34" spans="1:18">
      <c r="A34" s="381"/>
      <c r="B34" s="381"/>
      <c r="C34" s="381"/>
      <c r="D34" s="97" t="s">
        <v>73</v>
      </c>
      <c r="E34" s="226">
        <v>262598523.33035904</v>
      </c>
      <c r="F34" s="226">
        <v>5860092.9031799734</v>
      </c>
      <c r="G34" s="230">
        <v>2.2825148901274919E-2</v>
      </c>
      <c r="H34" s="308">
        <v>93.72315167784528</v>
      </c>
      <c r="I34" s="308">
        <v>-4.8296094956953084E-2</v>
      </c>
      <c r="J34" s="236">
        <v>4.8531751684138786</v>
      </c>
      <c r="K34" s="236">
        <v>6.6944209650505293E-2</v>
      </c>
      <c r="L34" s="230">
        <v>1.3986832275181677E-2</v>
      </c>
      <c r="M34" s="231">
        <v>1274436632.6890512</v>
      </c>
      <c r="N34" s="231">
        <v>45627208.674170256</v>
      </c>
      <c r="O34" s="230">
        <v>3.7131232705794832E-2</v>
      </c>
      <c r="P34" s="226">
        <v>339917906.12651628</v>
      </c>
      <c r="Q34" s="226">
        <v>9911518.7986180782</v>
      </c>
      <c r="R34" s="230">
        <v>3.0034324119823406E-2</v>
      </c>
    </row>
    <row r="35" spans="1:18">
      <c r="A35" s="381"/>
      <c r="B35" s="381"/>
      <c r="C35" s="381"/>
      <c r="D35" s="97" t="s">
        <v>74</v>
      </c>
      <c r="E35" s="226">
        <v>1004740.668162273</v>
      </c>
      <c r="F35" s="226">
        <v>-474313.79165621474</v>
      </c>
      <c r="G35" s="227">
        <v>-0.32068717179922057</v>
      </c>
      <c r="H35" s="307">
        <v>0.3585985969944166</v>
      </c>
      <c r="I35" s="307">
        <v>-0.18161300202966585</v>
      </c>
      <c r="J35" s="235">
        <v>11.308154304333442</v>
      </c>
      <c r="K35" s="235">
        <v>2.0100177953364042</v>
      </c>
      <c r="L35" s="227">
        <v>0.21617426173421697</v>
      </c>
      <c r="M35" s="228">
        <v>11361762.511418067</v>
      </c>
      <c r="N35" s="228">
        <v>-2390687.7602151055</v>
      </c>
      <c r="O35" s="227">
        <v>-0.17383722267633397</v>
      </c>
      <c r="P35" s="226">
        <v>3278085.8418023773</v>
      </c>
      <c r="Q35" s="226">
        <v>-341444.08343979996</v>
      </c>
      <c r="R35" s="227">
        <v>-9.4333819720237411E-2</v>
      </c>
    </row>
    <row r="36" spans="1:18">
      <c r="A36" s="381"/>
      <c r="B36" s="381"/>
      <c r="C36" s="381" t="s">
        <v>76</v>
      </c>
      <c r="D36" s="97" t="s">
        <v>72</v>
      </c>
      <c r="E36" s="226">
        <v>14116553.246456672</v>
      </c>
      <c r="F36" s="226">
        <v>837854.2988813892</v>
      </c>
      <c r="G36" s="230">
        <v>6.3097619894032092E-2</v>
      </c>
      <c r="H36" s="308">
        <v>5.0382913213171143</v>
      </c>
      <c r="I36" s="308">
        <v>0.18836362338139079</v>
      </c>
      <c r="J36" s="236">
        <v>8.0951406874748688</v>
      </c>
      <c r="K36" s="236">
        <v>7.3015679523988908E-2</v>
      </c>
      <c r="L36" s="230">
        <v>9.101787799569527E-3</v>
      </c>
      <c r="M36" s="231">
        <v>114275484.55229686</v>
      </c>
      <c r="N36" s="231">
        <v>7752101.6519021541</v>
      </c>
      <c r="O36" s="230">
        <v>7.2773708840535051E-2</v>
      </c>
      <c r="P36" s="226">
        <v>33319723.436001118</v>
      </c>
      <c r="Q36" s="226">
        <v>1496106.574753236</v>
      </c>
      <c r="R36" s="230">
        <v>4.7012461885659156E-2</v>
      </c>
    </row>
    <row r="37" spans="1:18">
      <c r="A37" s="381"/>
      <c r="B37" s="381"/>
      <c r="C37" s="381"/>
      <c r="D37" s="97" t="s">
        <v>73</v>
      </c>
      <c r="E37" s="226">
        <v>12703859.165117171</v>
      </c>
      <c r="F37" s="226">
        <v>596023.03847283497</v>
      </c>
      <c r="G37" s="227">
        <v>4.9226222773302568E-2</v>
      </c>
      <c r="H37" s="307">
        <v>4.534091450043622</v>
      </c>
      <c r="I37" s="307">
        <v>0.11181107268768198</v>
      </c>
      <c r="J37" s="235">
        <v>7.3478172892873976</v>
      </c>
      <c r="K37" s="235">
        <v>8.104759745370238E-2</v>
      </c>
      <c r="L37" s="227">
        <v>1.1153180971839888E-2</v>
      </c>
      <c r="M37" s="228">
        <v>93345636.014120117</v>
      </c>
      <c r="N37" s="228">
        <v>5360779.4153319746</v>
      </c>
      <c r="O37" s="227">
        <v>6.0928432716293265E-2</v>
      </c>
      <c r="P37" s="226">
        <v>27847430.085228071</v>
      </c>
      <c r="Q37" s="226">
        <v>1151062.3587417006</v>
      </c>
      <c r="R37" s="227">
        <v>4.311681538607564E-2</v>
      </c>
    </row>
    <row r="38" spans="1:18">
      <c r="A38" s="381"/>
      <c r="B38" s="381"/>
      <c r="C38" s="381"/>
      <c r="D38" s="97" t="s">
        <v>74</v>
      </c>
      <c r="E38" s="226">
        <v>1412694.0813395034</v>
      </c>
      <c r="F38" s="226">
        <v>241831.26040854771</v>
      </c>
      <c r="G38" s="230">
        <v>0.20654107046995235</v>
      </c>
      <c r="H38" s="308">
        <v>0.50419987127349375</v>
      </c>
      <c r="I38" s="308">
        <v>7.6552550693707477E-2</v>
      </c>
      <c r="J38" s="236">
        <v>14.815556187742539</v>
      </c>
      <c r="K38" s="236">
        <v>-1.0176618205520178</v>
      </c>
      <c r="L38" s="230">
        <v>-6.4273846290684222E-2</v>
      </c>
      <c r="M38" s="231">
        <v>20929848.538176741</v>
      </c>
      <c r="N38" s="231">
        <v>2391322.2365701683</v>
      </c>
      <c r="O38" s="230">
        <v>0.12899203516316898</v>
      </c>
      <c r="P38" s="226">
        <v>5472293.3507730477</v>
      </c>
      <c r="Q38" s="226">
        <v>345044.21601153724</v>
      </c>
      <c r="R38" s="230">
        <v>6.7296167387736402E-2</v>
      </c>
    </row>
    <row r="39" spans="1:18">
      <c r="A39" s="381"/>
      <c r="B39" s="381" t="s">
        <v>126</v>
      </c>
      <c r="C39" s="381" t="s">
        <v>71</v>
      </c>
      <c r="D39" s="97" t="s">
        <v>72</v>
      </c>
      <c r="E39" s="226">
        <v>3357512341.0193105</v>
      </c>
      <c r="F39" s="226">
        <v>4420216.1690940857</v>
      </c>
      <c r="G39" s="227">
        <v>1.3182507382768489E-3</v>
      </c>
      <c r="H39" s="307">
        <v>99.999999999999986</v>
      </c>
      <c r="I39" s="307">
        <v>2.8421709430404007E-14</v>
      </c>
      <c r="J39" s="235">
        <v>5.1038298533132238</v>
      </c>
      <c r="K39" s="235">
        <v>0.14858706417037038</v>
      </c>
      <c r="L39" s="227">
        <v>2.9985829250572932E-2</v>
      </c>
      <c r="M39" s="228">
        <v>17136171718.961927</v>
      </c>
      <c r="N39" s="228">
        <v>520786145.96620369</v>
      </c>
      <c r="O39" s="227">
        <v>3.1343608830397239E-2</v>
      </c>
      <c r="P39" s="226">
        <v>4638328147.5802355</v>
      </c>
      <c r="Q39" s="226">
        <v>26643137.285923958</v>
      </c>
      <c r="R39" s="227">
        <v>5.7773107283889775E-3</v>
      </c>
    </row>
    <row r="40" spans="1:18">
      <c r="A40" s="381"/>
      <c r="B40" s="381"/>
      <c r="C40" s="381"/>
      <c r="D40" s="97" t="s">
        <v>73</v>
      </c>
      <c r="E40" s="226">
        <v>3325510219.7664876</v>
      </c>
      <c r="F40" s="226">
        <v>9099602.8983745575</v>
      </c>
      <c r="G40" s="230">
        <v>2.7438106886076316E-3</v>
      </c>
      <c r="H40" s="308">
        <v>99.046850227120601</v>
      </c>
      <c r="I40" s="308">
        <v>0.1408108645350552</v>
      </c>
      <c r="J40" s="236">
        <v>5.0256238975496723</v>
      </c>
      <c r="K40" s="236">
        <v>0.15222614345401553</v>
      </c>
      <c r="L40" s="230">
        <v>3.1236141832683986E-2</v>
      </c>
      <c r="M40" s="231">
        <v>16712763632.004122</v>
      </c>
      <c r="N40" s="231">
        <v>550575580.10006905</v>
      </c>
      <c r="O40" s="230">
        <v>3.4065658581123009E-2</v>
      </c>
      <c r="P40" s="226">
        <v>4519745675.2997198</v>
      </c>
      <c r="Q40" s="226">
        <v>30443061.086436272</v>
      </c>
      <c r="R40" s="230">
        <v>6.7812450401655957E-3</v>
      </c>
    </row>
    <row r="41" spans="1:18">
      <c r="A41" s="381"/>
      <c r="B41" s="381"/>
      <c r="C41" s="381"/>
      <c r="D41" s="97" t="s">
        <v>74</v>
      </c>
      <c r="E41" s="226">
        <v>32002121.252815004</v>
      </c>
      <c r="F41" s="226">
        <v>-4679386.729281608</v>
      </c>
      <c r="G41" s="227">
        <v>-0.12756800324472775</v>
      </c>
      <c r="H41" s="307">
        <v>0.95314977287915026</v>
      </c>
      <c r="I41" s="307">
        <v>-0.14081086453504454</v>
      </c>
      <c r="J41" s="235">
        <v>13.230625670495565</v>
      </c>
      <c r="K41" s="235">
        <v>0.87569409808401311</v>
      </c>
      <c r="L41" s="227">
        <v>7.0878101829348047E-2</v>
      </c>
      <c r="M41" s="228">
        <v>423408086.95780587</v>
      </c>
      <c r="N41" s="228">
        <v>-29789434.133865893</v>
      </c>
      <c r="O41" s="227">
        <v>-6.5731679339526117E-2</v>
      </c>
      <c r="P41" s="226">
        <v>118582472.28051579</v>
      </c>
      <c r="Q41" s="226">
        <v>-3799923.8005123883</v>
      </c>
      <c r="R41" s="227">
        <v>-3.104959473089983E-2</v>
      </c>
    </row>
    <row r="42" spans="1:18">
      <c r="A42" s="381"/>
      <c r="B42" s="381"/>
      <c r="C42" s="381" t="s">
        <v>75</v>
      </c>
      <c r="D42" s="97" t="s">
        <v>72</v>
      </c>
      <c r="E42" s="226">
        <v>3145967260.3384266</v>
      </c>
      <c r="F42" s="226">
        <v>3228095.6514101028</v>
      </c>
      <c r="G42" s="230">
        <v>1.0271599016813688E-3</v>
      </c>
      <c r="H42" s="308">
        <v>93.699350614548706</v>
      </c>
      <c r="I42" s="308">
        <v>-2.7247035296710465E-2</v>
      </c>
      <c r="J42" s="236">
        <v>4.8600340363346595</v>
      </c>
      <c r="K42" s="236">
        <v>0.13698025732529917</v>
      </c>
      <c r="L42" s="230">
        <v>2.9002476731067452E-2</v>
      </c>
      <c r="M42" s="231">
        <v>15289507962.439253</v>
      </c>
      <c r="N42" s="231">
        <v>446181874.22352028</v>
      </c>
      <c r="O42" s="230">
        <v>3.0059426813896423E-2</v>
      </c>
      <c r="P42" s="226">
        <v>4093961006.8066673</v>
      </c>
      <c r="Q42" s="226">
        <v>19829159.395973682</v>
      </c>
      <c r="R42" s="230">
        <v>4.8670882874289074E-3</v>
      </c>
    </row>
    <row r="43" spans="1:18">
      <c r="A43" s="381"/>
      <c r="B43" s="381"/>
      <c r="C43" s="381"/>
      <c r="D43" s="97" t="s">
        <v>73</v>
      </c>
      <c r="E43" s="226">
        <v>3131478480.6396675</v>
      </c>
      <c r="F43" s="226">
        <v>8313883.8857297897</v>
      </c>
      <c r="G43" s="227">
        <v>2.6620063170448424E-3</v>
      </c>
      <c r="H43" s="307">
        <v>93.267817436792456</v>
      </c>
      <c r="I43" s="307">
        <v>0.12499640877048535</v>
      </c>
      <c r="J43" s="235">
        <v>4.8338423241570618</v>
      </c>
      <c r="K43" s="235">
        <v>0.14035277953372916</v>
      </c>
      <c r="L43" s="227">
        <v>2.9903716243388993E-2</v>
      </c>
      <c r="M43" s="228">
        <v>15137073216.903076</v>
      </c>
      <c r="N43" s="228">
        <v>478532835.9007225</v>
      </c>
      <c r="O43" s="227">
        <v>3.2645326441976916E-2</v>
      </c>
      <c r="P43" s="226">
        <v>4050916024.717608</v>
      </c>
      <c r="Q43" s="226">
        <v>23565130.76056242</v>
      </c>
      <c r="R43" s="227">
        <v>5.851273301246583E-3</v>
      </c>
    </row>
    <row r="44" spans="1:18">
      <c r="A44" s="381"/>
      <c r="B44" s="381"/>
      <c r="C44" s="381"/>
      <c r="D44" s="97" t="s">
        <v>74</v>
      </c>
      <c r="E44" s="226">
        <v>14488779.698762471</v>
      </c>
      <c r="F44" s="226">
        <v>-5085788.2343154717</v>
      </c>
      <c r="G44" s="230">
        <v>-0.25981611710168523</v>
      </c>
      <c r="H44" s="308">
        <v>0.43153317775635658</v>
      </c>
      <c r="I44" s="308">
        <v>-0.15224344406706958</v>
      </c>
      <c r="J44" s="236">
        <v>10.520882276179259</v>
      </c>
      <c r="K44" s="236">
        <v>1.0807910391655842</v>
      </c>
      <c r="L44" s="230">
        <v>0.11448946964918179</v>
      </c>
      <c r="M44" s="231">
        <v>152434745.53617594</v>
      </c>
      <c r="N44" s="231">
        <v>-32350961.677202046</v>
      </c>
      <c r="O44" s="230">
        <v>-0.17507285690578522</v>
      </c>
      <c r="P44" s="226">
        <v>43044982.089059353</v>
      </c>
      <c r="Q44" s="226">
        <v>-3735971.3645888418</v>
      </c>
      <c r="R44" s="230">
        <v>-7.9860949569797487E-2</v>
      </c>
    </row>
    <row r="45" spans="1:18">
      <c r="A45" s="381"/>
      <c r="B45" s="381"/>
      <c r="C45" s="381" t="s">
        <v>76</v>
      </c>
      <c r="D45" s="97" t="s">
        <v>72</v>
      </c>
      <c r="E45" s="226">
        <v>172710816.3502813</v>
      </c>
      <c r="F45" s="226">
        <v>882700.74283412099</v>
      </c>
      <c r="G45" s="227">
        <v>5.1371147248725577E-3</v>
      </c>
      <c r="H45" s="307">
        <v>5.1440113634205682</v>
      </c>
      <c r="I45" s="307">
        <v>1.9543880585670692E-2</v>
      </c>
      <c r="J45" s="235">
        <v>8.0491060561297463</v>
      </c>
      <c r="K45" s="235">
        <v>0.19323708527829719</v>
      </c>
      <c r="L45" s="227">
        <v>2.4597798918908575E-2</v>
      </c>
      <c r="M45" s="228">
        <v>1390167677.8441615</v>
      </c>
      <c r="N45" s="228">
        <v>40308516.123741627</v>
      </c>
      <c r="O45" s="227">
        <v>2.9861275358806838E-2</v>
      </c>
      <c r="P45" s="226">
        <v>418665691.01956022</v>
      </c>
      <c r="Q45" s="226">
        <v>1863277.4311441779</v>
      </c>
      <c r="R45" s="227">
        <v>4.4704094083872718E-3</v>
      </c>
    </row>
    <row r="46" spans="1:18">
      <c r="A46" s="381"/>
      <c r="B46" s="381"/>
      <c r="C46" s="381"/>
      <c r="D46" s="97" t="s">
        <v>73</v>
      </c>
      <c r="E46" s="226">
        <v>155692170.86193919</v>
      </c>
      <c r="F46" s="226">
        <v>729354.59893450141</v>
      </c>
      <c r="G46" s="230">
        <v>4.706642641913737E-3</v>
      </c>
      <c r="H46" s="308">
        <v>4.63712877417667</v>
      </c>
      <c r="I46" s="308">
        <v>1.5638803335894735E-2</v>
      </c>
      <c r="J46" s="236">
        <v>7.2787350602408667</v>
      </c>
      <c r="K46" s="236">
        <v>0.2650509970514765</v>
      </c>
      <c r="L46" s="230">
        <v>3.779055267723988E-2</v>
      </c>
      <c r="M46" s="231">
        <v>1133242062.6578083</v>
      </c>
      <c r="N46" s="231">
        <v>46381827.847026587</v>
      </c>
      <c r="O46" s="230">
        <v>4.267506194584577E-2</v>
      </c>
      <c r="P46" s="226">
        <v>346982805.35090673</v>
      </c>
      <c r="Q46" s="226">
        <v>2991991.1089065671</v>
      </c>
      <c r="R46" s="230">
        <v>8.6978808300435563E-3</v>
      </c>
    </row>
    <row r="47" spans="1:18">
      <c r="A47" s="381"/>
      <c r="B47" s="381"/>
      <c r="C47" s="381"/>
      <c r="D47" s="97" t="s">
        <v>74</v>
      </c>
      <c r="E47" s="226">
        <v>17018645.488342501</v>
      </c>
      <c r="F47" s="226">
        <v>153346.14389992878</v>
      </c>
      <c r="G47" s="227">
        <v>9.0924057004928976E-3</v>
      </c>
      <c r="H47" s="307">
        <v>0.50688258924391005</v>
      </c>
      <c r="I47" s="307">
        <v>3.9050772497849495E-3</v>
      </c>
      <c r="J47" s="235">
        <v>15.096713505334078</v>
      </c>
      <c r="K47" s="235">
        <v>-0.4973724067135592</v>
      </c>
      <c r="L47" s="227">
        <v>-3.1894938216885195E-2</v>
      </c>
      <c r="M47" s="228">
        <v>256925615.18635312</v>
      </c>
      <c r="N47" s="228">
        <v>-6073311.7232850492</v>
      </c>
      <c r="O47" s="227">
        <v>-2.3092534234452344E-2</v>
      </c>
      <c r="P47" s="226">
        <v>71682885.668653503</v>
      </c>
      <c r="Q47" s="226">
        <v>-1128713.6777623892</v>
      </c>
      <c r="R47" s="227">
        <v>-1.550183882642525E-2</v>
      </c>
    </row>
    <row r="48" spans="1:18">
      <c r="A48" s="381"/>
      <c r="B48" s="381" t="s">
        <v>127</v>
      </c>
      <c r="C48" s="381" t="s">
        <v>71</v>
      </c>
      <c r="D48" s="97" t="s">
        <v>72</v>
      </c>
      <c r="E48" s="226">
        <v>280185331.6168766</v>
      </c>
      <c r="F48" s="226">
        <v>6393642.8618648648</v>
      </c>
      <c r="G48" s="230">
        <v>2.3352216756243042E-2</v>
      </c>
      <c r="H48" s="308">
        <v>100</v>
      </c>
      <c r="I48" s="308">
        <v>0</v>
      </c>
      <c r="J48" s="236">
        <v>5.0924312545900463</v>
      </c>
      <c r="K48" s="236">
        <v>8.1321343286873571E-2</v>
      </c>
      <c r="L48" s="230">
        <v>1.6228209862937413E-2</v>
      </c>
      <c r="M48" s="231">
        <v>1426824539.8034592</v>
      </c>
      <c r="N48" s="231">
        <v>54824294.6507864</v>
      </c>
      <c r="O48" s="230">
        <v>3.9959391293465617E-2</v>
      </c>
      <c r="P48" s="226">
        <v>384638427.93909901</v>
      </c>
      <c r="Q48" s="226">
        <v>11695156.692991793</v>
      </c>
      <c r="R48" s="230">
        <v>3.1359076821295157E-2</v>
      </c>
    </row>
    <row r="49" spans="1:18">
      <c r="A49" s="381"/>
      <c r="B49" s="381"/>
      <c r="C49" s="381"/>
      <c r="D49" s="97" t="s">
        <v>73</v>
      </c>
      <c r="E49" s="226">
        <v>277720153.69905853</v>
      </c>
      <c r="F49" s="226">
        <v>6598725.1002941132</v>
      </c>
      <c r="G49" s="227">
        <v>2.4338633557658178E-2</v>
      </c>
      <c r="H49" s="307">
        <v>99.120161678845861</v>
      </c>
      <c r="I49" s="307">
        <v>9.5450654340169194E-2</v>
      </c>
      <c r="J49" s="235">
        <v>5.0167688676078868</v>
      </c>
      <c r="K49" s="235">
        <v>7.716984947627914E-2</v>
      </c>
      <c r="L49" s="227">
        <v>1.5622695120193878E-2</v>
      </c>
      <c r="M49" s="228">
        <v>1393257820.984714</v>
      </c>
      <c r="N49" s="228">
        <v>54026678.483818531</v>
      </c>
      <c r="O49" s="227">
        <v>4.0341563729565377E-2</v>
      </c>
      <c r="P49" s="226">
        <v>375522698.73658729</v>
      </c>
      <c r="Q49" s="226">
        <v>11578543.698167086</v>
      </c>
      <c r="R49" s="227">
        <v>3.1814066905250293E-2</v>
      </c>
    </row>
    <row r="50" spans="1:18">
      <c r="A50" s="381"/>
      <c r="B50" s="381"/>
      <c r="C50" s="381"/>
      <c r="D50" s="97" t="s">
        <v>74</v>
      </c>
      <c r="E50" s="226">
        <v>2465177.9178179633</v>
      </c>
      <c r="F50" s="226">
        <v>-205082.23842958733</v>
      </c>
      <c r="G50" s="230">
        <v>-7.6802343752821536E-2</v>
      </c>
      <c r="H50" s="308">
        <v>0.87983832115409588</v>
      </c>
      <c r="I50" s="308">
        <v>-9.545065434029687E-2</v>
      </c>
      <c r="J50" s="236">
        <v>13.616347354131893</v>
      </c>
      <c r="K50" s="236">
        <v>1.3444709322378934</v>
      </c>
      <c r="L50" s="230">
        <v>0.10955707880493734</v>
      </c>
      <c r="M50" s="231">
        <v>33566718.818744995</v>
      </c>
      <c r="N50" s="231">
        <v>797616.16696768999</v>
      </c>
      <c r="O50" s="230">
        <v>2.4340494625184055E-2</v>
      </c>
      <c r="P50" s="226">
        <v>9115729.202511698</v>
      </c>
      <c r="Q50" s="226">
        <v>116612.99482462928</v>
      </c>
      <c r="R50" s="230">
        <v>1.2958271916193075E-2</v>
      </c>
    </row>
    <row r="51" spans="1:18">
      <c r="A51" s="381"/>
      <c r="B51" s="381"/>
      <c r="C51" s="381" t="s">
        <v>75</v>
      </c>
      <c r="D51" s="97" t="s">
        <v>72</v>
      </c>
      <c r="E51" s="226">
        <v>263603263.99852139</v>
      </c>
      <c r="F51" s="226">
        <v>5385779.1115236878</v>
      </c>
      <c r="G51" s="227">
        <v>2.0857530673728919E-2</v>
      </c>
      <c r="H51" s="307">
        <v>94.08175027483972</v>
      </c>
      <c r="I51" s="307">
        <v>-0.22990909698663131</v>
      </c>
      <c r="J51" s="235">
        <v>4.8777787334518017</v>
      </c>
      <c r="K51" s="235">
        <v>6.570384692624387E-2</v>
      </c>
      <c r="L51" s="227">
        <v>1.3653953538882629E-2</v>
      </c>
      <c r="M51" s="228">
        <v>1285798395.2004685</v>
      </c>
      <c r="N51" s="228">
        <v>43236520.913954258</v>
      </c>
      <c r="O51" s="227">
        <v>3.4796271967366538E-2</v>
      </c>
      <c r="P51" s="226">
        <v>343195991.96831858</v>
      </c>
      <c r="Q51" s="226">
        <v>9570074.7151781917</v>
      </c>
      <c r="R51" s="227">
        <v>2.8685045796117956E-2</v>
      </c>
    </row>
    <row r="52" spans="1:18">
      <c r="A52" s="381"/>
      <c r="B52" s="381"/>
      <c r="C52" s="381"/>
      <c r="D52" s="97" t="s">
        <v>73</v>
      </c>
      <c r="E52" s="226">
        <v>262598523.33035907</v>
      </c>
      <c r="F52" s="226">
        <v>5860092.9031800032</v>
      </c>
      <c r="G52" s="230">
        <v>2.2825148901275034E-2</v>
      </c>
      <c r="H52" s="308">
        <v>93.723151677845294</v>
      </c>
      <c r="I52" s="308">
        <v>-4.8296094956938873E-2</v>
      </c>
      <c r="J52" s="236">
        <v>4.853175168413876</v>
      </c>
      <c r="K52" s="236">
        <v>6.694420965050174E-2</v>
      </c>
      <c r="L52" s="230">
        <v>1.3986832275180933E-2</v>
      </c>
      <c r="M52" s="231">
        <v>1274436632.6890504</v>
      </c>
      <c r="N52" s="231">
        <v>45627208.674169302</v>
      </c>
      <c r="O52" s="230">
        <v>3.7131232705794048E-2</v>
      </c>
      <c r="P52" s="226">
        <v>339917906.12651622</v>
      </c>
      <c r="Q52" s="226">
        <v>9911518.7986180186</v>
      </c>
      <c r="R52" s="230">
        <v>3.0034324119823225E-2</v>
      </c>
    </row>
    <row r="53" spans="1:18">
      <c r="A53" s="381"/>
      <c r="B53" s="381"/>
      <c r="C53" s="381"/>
      <c r="D53" s="97" t="s">
        <v>74</v>
      </c>
      <c r="E53" s="226">
        <v>1004740.6681622732</v>
      </c>
      <c r="F53" s="226">
        <v>-474313.79165621451</v>
      </c>
      <c r="G53" s="227">
        <v>-0.32068717179922041</v>
      </c>
      <c r="H53" s="307">
        <v>0.35859859699441665</v>
      </c>
      <c r="I53" s="307">
        <v>-0.18161300202966579</v>
      </c>
      <c r="J53" s="235">
        <v>11.308154304333438</v>
      </c>
      <c r="K53" s="235">
        <v>2.0100177953363989</v>
      </c>
      <c r="L53" s="227">
        <v>0.21617426173421636</v>
      </c>
      <c r="M53" s="228">
        <v>11361762.511418065</v>
      </c>
      <c r="N53" s="228">
        <v>-2390687.7602151111</v>
      </c>
      <c r="O53" s="227">
        <v>-0.17383722267633434</v>
      </c>
      <c r="P53" s="226">
        <v>3278085.8418023773</v>
      </c>
      <c r="Q53" s="226">
        <v>-341444.08343979949</v>
      </c>
      <c r="R53" s="227">
        <v>-9.43338197202373E-2</v>
      </c>
    </row>
    <row r="54" spans="1:18">
      <c r="A54" s="381"/>
      <c r="B54" s="381"/>
      <c r="C54" s="381" t="s">
        <v>76</v>
      </c>
      <c r="D54" s="97" t="s">
        <v>72</v>
      </c>
      <c r="E54" s="226">
        <v>14116553.246456672</v>
      </c>
      <c r="F54" s="226">
        <v>837854.2988813892</v>
      </c>
      <c r="G54" s="230">
        <v>6.3097619894032092E-2</v>
      </c>
      <c r="H54" s="308">
        <v>5.0382913213171143</v>
      </c>
      <c r="I54" s="308">
        <v>0.18836362338139079</v>
      </c>
      <c r="J54" s="236">
        <v>8.0951406874748688</v>
      </c>
      <c r="K54" s="236">
        <v>7.3015679523987131E-2</v>
      </c>
      <c r="L54" s="230">
        <v>9.1017877995693032E-3</v>
      </c>
      <c r="M54" s="231">
        <v>114275484.55229686</v>
      </c>
      <c r="N54" s="231">
        <v>7752101.6519021392</v>
      </c>
      <c r="O54" s="230">
        <v>7.2773708840534898E-2</v>
      </c>
      <c r="P54" s="226">
        <v>33319723.436001118</v>
      </c>
      <c r="Q54" s="226">
        <v>1496106.574753236</v>
      </c>
      <c r="R54" s="230">
        <v>4.7012461885659156E-2</v>
      </c>
    </row>
    <row r="55" spans="1:18">
      <c r="A55" s="381"/>
      <c r="B55" s="381"/>
      <c r="C55" s="381"/>
      <c r="D55" s="97" t="s">
        <v>73</v>
      </c>
      <c r="E55" s="226">
        <v>12703859.165117169</v>
      </c>
      <c r="F55" s="226">
        <v>596023.03847283311</v>
      </c>
      <c r="G55" s="227">
        <v>4.9226222773302415E-2</v>
      </c>
      <c r="H55" s="307">
        <v>4.5340914500436211</v>
      </c>
      <c r="I55" s="307">
        <v>0.11181107268768109</v>
      </c>
      <c r="J55" s="235">
        <v>7.3478172892873994</v>
      </c>
      <c r="K55" s="235">
        <v>8.1047597453704157E-2</v>
      </c>
      <c r="L55" s="227">
        <v>1.1153180971840133E-2</v>
      </c>
      <c r="M55" s="228">
        <v>93345636.014120117</v>
      </c>
      <c r="N55" s="228">
        <v>5360779.4153319746</v>
      </c>
      <c r="O55" s="227">
        <v>6.0928432716293265E-2</v>
      </c>
      <c r="P55" s="226">
        <v>27847430.085228071</v>
      </c>
      <c r="Q55" s="226">
        <v>1151062.3587417006</v>
      </c>
      <c r="R55" s="227">
        <v>4.311681538607564E-2</v>
      </c>
    </row>
    <row r="56" spans="1:18">
      <c r="A56" s="381"/>
      <c r="B56" s="381"/>
      <c r="C56" s="381"/>
      <c r="D56" s="97" t="s">
        <v>74</v>
      </c>
      <c r="E56" s="226">
        <v>1412694.0813395032</v>
      </c>
      <c r="F56" s="226">
        <v>241831.26040854747</v>
      </c>
      <c r="G56" s="230">
        <v>0.20654107046995213</v>
      </c>
      <c r="H56" s="308">
        <v>0.50419987127349364</v>
      </c>
      <c r="I56" s="308">
        <v>7.6552550693707366E-2</v>
      </c>
      <c r="J56" s="236">
        <v>14.815556187742539</v>
      </c>
      <c r="K56" s="236">
        <v>-1.0176618205520214</v>
      </c>
      <c r="L56" s="230">
        <v>-6.4273846290684444E-2</v>
      </c>
      <c r="M56" s="231">
        <v>20929848.538176738</v>
      </c>
      <c r="N56" s="231">
        <v>2391322.2365701608</v>
      </c>
      <c r="O56" s="230">
        <v>0.12899203516316857</v>
      </c>
      <c r="P56" s="226">
        <v>5472293.3507730477</v>
      </c>
      <c r="Q56" s="226">
        <v>345044.21601153724</v>
      </c>
      <c r="R56" s="230">
        <v>6.7296167387736402E-2</v>
      </c>
    </row>
    <row r="57" spans="1:18">
      <c r="A57" s="381" t="s">
        <v>51</v>
      </c>
      <c r="B57" s="381" t="s">
        <v>131</v>
      </c>
      <c r="C57" s="381" t="s">
        <v>71</v>
      </c>
      <c r="D57" s="97" t="s">
        <v>72</v>
      </c>
      <c r="E57" s="226">
        <v>144521501.95020789</v>
      </c>
      <c r="F57" s="226">
        <v>-395412.07437309623</v>
      </c>
      <c r="G57" s="227">
        <v>-2.728543296926858E-3</v>
      </c>
      <c r="H57" s="307">
        <v>100</v>
      </c>
      <c r="I57" s="307">
        <v>1.4210854715202004E-14</v>
      </c>
      <c r="J57" s="235">
        <v>5.5076668289616109</v>
      </c>
      <c r="K57" s="235">
        <v>0.12277383942452236</v>
      </c>
      <c r="L57" s="227">
        <v>2.2799680451045804E-2</v>
      </c>
      <c r="M57" s="228">
        <v>795976282.36287069</v>
      </c>
      <c r="N57" s="228">
        <v>15614207.966555595</v>
      </c>
      <c r="O57" s="227">
        <v>2.0008927238852149E-2</v>
      </c>
      <c r="P57" s="226">
        <v>217420886.69350091</v>
      </c>
      <c r="Q57" s="226">
        <v>2724282.8182894289</v>
      </c>
      <c r="R57" s="227">
        <v>1.2688988876008812E-2</v>
      </c>
    </row>
    <row r="58" spans="1:18">
      <c r="A58" s="381"/>
      <c r="B58" s="381"/>
      <c r="C58" s="381"/>
      <c r="D58" s="97" t="s">
        <v>73</v>
      </c>
      <c r="E58" s="226">
        <v>143797976.11873385</v>
      </c>
      <c r="F58" s="226">
        <v>-350969.73963615298</v>
      </c>
      <c r="G58" s="230">
        <v>-2.4347714618807525E-3</v>
      </c>
      <c r="H58" s="308">
        <v>99.499364577789038</v>
      </c>
      <c r="I58" s="308">
        <v>2.9301453260146104E-2</v>
      </c>
      <c r="J58" s="236">
        <v>5.4557357301445393</v>
      </c>
      <c r="K58" s="236">
        <v>0.12496225883335921</v>
      </c>
      <c r="L58" s="230">
        <v>2.3441674928764689E-2</v>
      </c>
      <c r="M58" s="231">
        <v>784523756.23344743</v>
      </c>
      <c r="N58" s="231">
        <v>16098379.734176993</v>
      </c>
      <c r="O58" s="230">
        <v>2.0949828345748649E-2</v>
      </c>
      <c r="P58" s="226">
        <v>213795697.72459245</v>
      </c>
      <c r="Q58" s="226">
        <v>3032601.1608693004</v>
      </c>
      <c r="R58" s="230">
        <v>1.438867244936501E-2</v>
      </c>
    </row>
    <row r="59" spans="1:18">
      <c r="A59" s="381"/>
      <c r="B59" s="381"/>
      <c r="C59" s="381"/>
      <c r="D59" s="97" t="s">
        <v>74</v>
      </c>
      <c r="E59" s="226">
        <v>723525.83147398033</v>
      </c>
      <c r="F59" s="226">
        <v>-44442.334737010417</v>
      </c>
      <c r="G59" s="227">
        <v>-5.7870022082139767E-2</v>
      </c>
      <c r="H59" s="307">
        <v>0.50063542221091595</v>
      </c>
      <c r="I59" s="307">
        <v>-2.9301453260174193E-2</v>
      </c>
      <c r="J59" s="235">
        <v>15.828772977036575</v>
      </c>
      <c r="K59" s="235">
        <v>0.28555331997958966</v>
      </c>
      <c r="L59" s="227">
        <v>1.8371568200153548E-2</v>
      </c>
      <c r="M59" s="228">
        <v>11452526.129423259</v>
      </c>
      <c r="N59" s="228">
        <v>-484171.76762141846</v>
      </c>
      <c r="O59" s="227">
        <v>-4.0561616939412626E-2</v>
      </c>
      <c r="P59" s="226">
        <v>3625188.9689084589</v>
      </c>
      <c r="Q59" s="226">
        <v>-308318.34257986164</v>
      </c>
      <c r="R59" s="227">
        <v>-7.83825523037361E-2</v>
      </c>
    </row>
    <row r="60" spans="1:18">
      <c r="A60" s="381"/>
      <c r="B60" s="381"/>
      <c r="C60" s="381" t="s">
        <v>75</v>
      </c>
      <c r="D60" s="97" t="s">
        <v>72</v>
      </c>
      <c r="E60" s="226">
        <v>135119954.0144082</v>
      </c>
      <c r="F60" s="226">
        <v>-764440.44545814395</v>
      </c>
      <c r="G60" s="230">
        <v>-5.6256676750612638E-3</v>
      </c>
      <c r="H60" s="308">
        <v>93.49470645617923</v>
      </c>
      <c r="I60" s="308">
        <v>-0.27239821513433071</v>
      </c>
      <c r="J60" s="236">
        <v>5.2667239068958382</v>
      </c>
      <c r="K60" s="236">
        <v>0.10397675342296253</v>
      </c>
      <c r="L60" s="230">
        <v>2.013981129271835E-2</v>
      </c>
      <c r="M60" s="231">
        <v>711639492.10634995</v>
      </c>
      <c r="N60" s="231">
        <v>10102721.407289624</v>
      </c>
      <c r="O60" s="230">
        <v>1.4400843732285859E-2</v>
      </c>
      <c r="P60" s="226">
        <v>192785550.60890749</v>
      </c>
      <c r="Q60" s="226">
        <v>1738749.3805516958</v>
      </c>
      <c r="R60" s="230">
        <v>9.1011698147899951E-3</v>
      </c>
    </row>
    <row r="61" spans="1:18">
      <c r="A61" s="381"/>
      <c r="B61" s="381"/>
      <c r="C61" s="381"/>
      <c r="D61" s="97" t="s">
        <v>73</v>
      </c>
      <c r="E61" s="226">
        <v>134836157.66177651</v>
      </c>
      <c r="F61" s="226">
        <v>-698241.03527924418</v>
      </c>
      <c r="G61" s="227">
        <v>-5.1517625192696722E-3</v>
      </c>
      <c r="H61" s="307">
        <v>93.298336816504801</v>
      </c>
      <c r="I61" s="307">
        <v>-0.22725307707119669</v>
      </c>
      <c r="J61" s="235">
        <v>5.2489458796498072</v>
      </c>
      <c r="K61" s="235">
        <v>0.10702640597813851</v>
      </c>
      <c r="L61" s="227">
        <v>2.0814485043211813E-2</v>
      </c>
      <c r="M61" s="228">
        <v>707747694.18659365</v>
      </c>
      <c r="N61" s="228">
        <v>10840730.173822641</v>
      </c>
      <c r="O61" s="227">
        <v>1.5555491240038723E-2</v>
      </c>
      <c r="P61" s="226">
        <v>191539369.81432986</v>
      </c>
      <c r="Q61" s="226">
        <v>2016923.8371794224</v>
      </c>
      <c r="R61" s="227">
        <v>1.0642137013272773E-2</v>
      </c>
    </row>
    <row r="62" spans="1:18">
      <c r="A62" s="381"/>
      <c r="B62" s="381"/>
      <c r="C62" s="381"/>
      <c r="D62" s="97" t="s">
        <v>74</v>
      </c>
      <c r="E62" s="226">
        <v>283796.35263168241</v>
      </c>
      <c r="F62" s="226">
        <v>-66199.410178895341</v>
      </c>
      <c r="G62" s="230">
        <v>-0.1891434617587737</v>
      </c>
      <c r="H62" s="308">
        <v>0.19636963967441953</v>
      </c>
      <c r="I62" s="308">
        <v>-4.5145138063126672E-2</v>
      </c>
      <c r="J62" s="236">
        <v>13.713347207133413</v>
      </c>
      <c r="K62" s="236">
        <v>0.48516795973192473</v>
      </c>
      <c r="L62" s="230">
        <v>3.6676851035809026E-2</v>
      </c>
      <c r="M62" s="231">
        <v>3891797.9197563315</v>
      </c>
      <c r="N62" s="231">
        <v>-738008.76653300691</v>
      </c>
      <c r="O62" s="230">
        <v>-0.15940379729428844</v>
      </c>
      <c r="P62" s="226">
        <v>1246180.7945776172</v>
      </c>
      <c r="Q62" s="226">
        <v>-278174.45662774355</v>
      </c>
      <c r="R62" s="230">
        <v>-0.18248663256664174</v>
      </c>
    </row>
    <row r="63" spans="1:18">
      <c r="A63" s="381"/>
      <c r="B63" s="381"/>
      <c r="C63" s="381" t="s">
        <v>76</v>
      </c>
      <c r="D63" s="97" t="s">
        <v>72</v>
      </c>
      <c r="E63" s="226">
        <v>7613698.3533215877</v>
      </c>
      <c r="F63" s="226">
        <v>243279.74220362678</v>
      </c>
      <c r="G63" s="227">
        <v>3.3007588176423207E-2</v>
      </c>
      <c r="H63" s="307">
        <v>5.2682114775867346</v>
      </c>
      <c r="I63" s="307">
        <v>0.18224986935942944</v>
      </c>
      <c r="J63" s="235">
        <v>8.4569768815200401</v>
      </c>
      <c r="K63" s="235">
        <v>4.5014597696653169E-2</v>
      </c>
      <c r="L63" s="227">
        <v>5.351260048231366E-3</v>
      </c>
      <c r="M63" s="228">
        <v>64388870.956907861</v>
      </c>
      <c r="N63" s="228">
        <v>2389187.5841936246</v>
      </c>
      <c r="O63" s="227">
        <v>3.8535480412551504E-2</v>
      </c>
      <c r="P63" s="226">
        <v>18759228.142662462</v>
      </c>
      <c r="Q63" s="226">
        <v>375102.35688197613</v>
      </c>
      <c r="R63" s="227">
        <v>2.0403600435115899E-2</v>
      </c>
    </row>
    <row r="64" spans="1:18">
      <c r="A64" s="381"/>
      <c r="B64" s="381"/>
      <c r="C64" s="381"/>
      <c r="D64" s="97" t="s">
        <v>73</v>
      </c>
      <c r="E64" s="226">
        <v>7206079.5379824229</v>
      </c>
      <c r="F64" s="226">
        <v>239952.29487404879</v>
      </c>
      <c r="G64" s="230">
        <v>3.4445580234187485E-2</v>
      </c>
      <c r="H64" s="308">
        <v>4.9861643013266912</v>
      </c>
      <c r="I64" s="308">
        <v>0.17918418448072426</v>
      </c>
      <c r="J64" s="236">
        <v>7.9893016388888949</v>
      </c>
      <c r="K64" s="236">
        <v>8.7907603402411993E-2</v>
      </c>
      <c r="L64" s="230">
        <v>1.1125581512275459E-2</v>
      </c>
      <c r="M64" s="231">
        <v>57571543.062766701</v>
      </c>
      <c r="N64" s="231">
        <v>2529426.8136302978</v>
      </c>
      <c r="O64" s="230">
        <v>4.5954388857096018E-2</v>
      </c>
      <c r="P64" s="226">
        <v>16661235.565439984</v>
      </c>
      <c r="Q64" s="226">
        <v>529960.21861064807</v>
      </c>
      <c r="R64" s="230">
        <v>3.2852964642675557E-2</v>
      </c>
    </row>
    <row r="65" spans="1:18">
      <c r="A65" s="381"/>
      <c r="B65" s="381"/>
      <c r="C65" s="381"/>
      <c r="D65" s="97" t="s">
        <v>74</v>
      </c>
      <c r="E65" s="226">
        <v>407618.8153391658</v>
      </c>
      <c r="F65" s="226">
        <v>3327.4473295756034</v>
      </c>
      <c r="G65" s="227">
        <v>8.2303199941104674E-3</v>
      </c>
      <c r="H65" s="307">
        <v>0.282047176260044</v>
      </c>
      <c r="I65" s="307">
        <v>3.0656848787041224E-3</v>
      </c>
      <c r="J65" s="235">
        <v>16.724762541858354</v>
      </c>
      <c r="K65" s="235">
        <v>-0.48452678289613971</v>
      </c>
      <c r="L65" s="227">
        <v>-2.8154955951561464E-2</v>
      </c>
      <c r="M65" s="228">
        <v>6817327.8941411581</v>
      </c>
      <c r="N65" s="228">
        <v>-140239.22943667229</v>
      </c>
      <c r="O65" s="227">
        <v>-2.015636025435228E-2</v>
      </c>
      <c r="P65" s="226">
        <v>2097992.5772224776</v>
      </c>
      <c r="Q65" s="226">
        <v>-154857.86172867101</v>
      </c>
      <c r="R65" s="227">
        <v>-6.8738633977303717E-2</v>
      </c>
    </row>
    <row r="66" spans="1:18">
      <c r="A66" s="381"/>
      <c r="B66" s="381" t="s">
        <v>126</v>
      </c>
      <c r="C66" s="381" t="s">
        <v>71</v>
      </c>
      <c r="D66" s="97" t="s">
        <v>72</v>
      </c>
      <c r="E66" s="226">
        <v>1745829985.052083</v>
      </c>
      <c r="F66" s="226">
        <v>-35634542.786943436</v>
      </c>
      <c r="G66" s="230">
        <v>-2.0002948265363037E-2</v>
      </c>
      <c r="H66" s="308">
        <v>100</v>
      </c>
      <c r="I66" s="308">
        <v>-2.8421709430404007E-14</v>
      </c>
      <c r="J66" s="236">
        <v>5.499759736503532</v>
      </c>
      <c r="K66" s="236">
        <v>0.18819481598480525</v>
      </c>
      <c r="L66" s="230">
        <v>3.5431142949567146E-2</v>
      </c>
      <c r="M66" s="231">
        <v>9601645458.5700092</v>
      </c>
      <c r="N66" s="231">
        <v>139280965.35177994</v>
      </c>
      <c r="O66" s="230">
        <v>1.471946736480126E-2</v>
      </c>
      <c r="P66" s="226">
        <v>2635586107.3278599</v>
      </c>
      <c r="Q66" s="226">
        <v>-29575906.172060966</v>
      </c>
      <c r="R66" s="230">
        <v>-1.1097226368321809E-2</v>
      </c>
    </row>
    <row r="67" spans="1:18">
      <c r="A67" s="381"/>
      <c r="B67" s="381"/>
      <c r="C67" s="381"/>
      <c r="D67" s="97" t="s">
        <v>73</v>
      </c>
      <c r="E67" s="226">
        <v>1736042971.9201393</v>
      </c>
      <c r="F67" s="226">
        <v>-35401738.339101791</v>
      </c>
      <c r="G67" s="227">
        <v>-1.998467021526229E-2</v>
      </c>
      <c r="H67" s="307">
        <v>99.439406287224941</v>
      </c>
      <c r="I67" s="307">
        <v>1.8546224684854451E-3</v>
      </c>
      <c r="J67" s="235">
        <v>5.4428660686961319</v>
      </c>
      <c r="K67" s="235">
        <v>0.190165745324955</v>
      </c>
      <c r="L67" s="227">
        <v>3.6203425594039385E-2</v>
      </c>
      <c r="M67" s="228">
        <v>9449049385.6625175</v>
      </c>
      <c r="N67" s="228">
        <v>144181183.24964142</v>
      </c>
      <c r="O67" s="227">
        <v>1.5495241857617427E-2</v>
      </c>
      <c r="P67" s="226">
        <v>2584514212.2371845</v>
      </c>
      <c r="Q67" s="226">
        <v>-26132918.888840675</v>
      </c>
      <c r="R67" s="227">
        <v>-1.0010130659661007E-2</v>
      </c>
    </row>
    <row r="68" spans="1:18">
      <c r="A68" s="381"/>
      <c r="B68" s="381"/>
      <c r="C68" s="381"/>
      <c r="D68" s="97" t="s">
        <v>74</v>
      </c>
      <c r="E68" s="226">
        <v>9787013.1319435108</v>
      </c>
      <c r="F68" s="226">
        <v>-232804.44784220681</v>
      </c>
      <c r="G68" s="230">
        <v>-2.3234399826986225E-2</v>
      </c>
      <c r="H68" s="308">
        <v>0.56059371277504644</v>
      </c>
      <c r="I68" s="308">
        <v>-1.8546224685455082E-3</v>
      </c>
      <c r="J68" s="236">
        <v>15.591689808756785</v>
      </c>
      <c r="K68" s="236">
        <v>-0.12678905088748493</v>
      </c>
      <c r="L68" s="230">
        <v>-8.0662417794767662E-3</v>
      </c>
      <c r="M68" s="231">
        <v>152596072.90749246</v>
      </c>
      <c r="N68" s="231">
        <v>-4900217.8978613615</v>
      </c>
      <c r="O68" s="230">
        <v>-3.1113227319857533E-2</v>
      </c>
      <c r="P68" s="226">
        <v>51071895.090675376</v>
      </c>
      <c r="Q68" s="226">
        <v>-3442987.2832204625</v>
      </c>
      <c r="R68" s="230">
        <v>-6.3156832286757697E-2</v>
      </c>
    </row>
    <row r="69" spans="1:18">
      <c r="A69" s="381"/>
      <c r="B69" s="381"/>
      <c r="C69" s="381" t="s">
        <v>75</v>
      </c>
      <c r="D69" s="97" t="s">
        <v>72</v>
      </c>
      <c r="E69" s="226">
        <v>1627080449.9161828</v>
      </c>
      <c r="F69" s="226">
        <v>-34021994.141780376</v>
      </c>
      <c r="G69" s="227">
        <v>-2.0481574910375125E-2</v>
      </c>
      <c r="H69" s="307">
        <v>93.19810427403344</v>
      </c>
      <c r="I69" s="307">
        <v>-4.5539823271951718E-2</v>
      </c>
      <c r="J69" s="235">
        <v>5.2307940965338906</v>
      </c>
      <c r="K69" s="235">
        <v>0.17848904089888862</v>
      </c>
      <c r="L69" s="227">
        <v>3.5328239077688693E-2</v>
      </c>
      <c r="M69" s="228">
        <v>8510922812.0072756</v>
      </c>
      <c r="N69" s="228">
        <v>118526535.96557045</v>
      </c>
      <c r="O69" s="227">
        <v>1.4123086192192272E-2</v>
      </c>
      <c r="P69" s="226">
        <v>2316589344.372973</v>
      </c>
      <c r="Q69" s="226">
        <v>-26986784.981767654</v>
      </c>
      <c r="R69" s="227">
        <v>-1.1515215846304919E-2</v>
      </c>
    </row>
    <row r="70" spans="1:18">
      <c r="A70" s="381"/>
      <c r="B70" s="381"/>
      <c r="C70" s="381"/>
      <c r="D70" s="97" t="s">
        <v>73</v>
      </c>
      <c r="E70" s="226">
        <v>1623008235.4215815</v>
      </c>
      <c r="F70" s="226">
        <v>-33756896.845257521</v>
      </c>
      <c r="G70" s="230">
        <v>-2.0375185467037357E-2</v>
      </c>
      <c r="H70" s="308">
        <v>92.964850490476735</v>
      </c>
      <c r="I70" s="308">
        <v>-3.532472359550809E-2</v>
      </c>
      <c r="J70" s="236">
        <v>5.2102981560103174</v>
      </c>
      <c r="K70" s="236">
        <v>0.17956102612243274</v>
      </c>
      <c r="L70" s="230">
        <v>3.5692786461779299E-2</v>
      </c>
      <c r="M70" s="231">
        <v>8456356816.206625</v>
      </c>
      <c r="N70" s="231">
        <v>121606949.80822563</v>
      </c>
      <c r="O70" s="230">
        <v>1.4590353850747804E-2</v>
      </c>
      <c r="P70" s="226">
        <v>2298308022.9057093</v>
      </c>
      <c r="Q70" s="226">
        <v>-25671676.987690449</v>
      </c>
      <c r="R70" s="230">
        <v>-1.1046429101281736E-2</v>
      </c>
    </row>
    <row r="71" spans="1:18">
      <c r="A71" s="381"/>
      <c r="B71" s="381"/>
      <c r="C71" s="381"/>
      <c r="D71" s="97" t="s">
        <v>74</v>
      </c>
      <c r="E71" s="226">
        <v>4072214.494601036</v>
      </c>
      <c r="F71" s="226">
        <v>-265097.29652260663</v>
      </c>
      <c r="G71" s="227">
        <v>-6.1120184411259347E-2</v>
      </c>
      <c r="H71" s="307">
        <v>0.23325378355668178</v>
      </c>
      <c r="I71" s="307">
        <v>-1.0215099676426531E-2</v>
      </c>
      <c r="J71" s="235">
        <v>13.399587834332939</v>
      </c>
      <c r="K71" s="235">
        <v>0.10877259682110818</v>
      </c>
      <c r="L71" s="227">
        <v>8.1840425043386168E-3</v>
      </c>
      <c r="M71" s="228">
        <v>54565995.800650299</v>
      </c>
      <c r="N71" s="228">
        <v>-3080413.8426555395</v>
      </c>
      <c r="O71" s="227">
        <v>-5.3436352094015468E-2</v>
      </c>
      <c r="P71" s="226">
        <v>18281321.467263851</v>
      </c>
      <c r="Q71" s="226">
        <v>-1315107.9940771237</v>
      </c>
      <c r="R71" s="227">
        <v>-6.7109572010121243E-2</v>
      </c>
    </row>
    <row r="72" spans="1:18">
      <c r="A72" s="381"/>
      <c r="B72" s="381"/>
      <c r="C72" s="381" t="s">
        <v>76</v>
      </c>
      <c r="D72" s="97" t="s">
        <v>72</v>
      </c>
      <c r="E72" s="226">
        <v>92862355.969782129</v>
      </c>
      <c r="F72" s="226">
        <v>-1324546.5043081343</v>
      </c>
      <c r="G72" s="230">
        <v>-1.4062958537918814E-2</v>
      </c>
      <c r="H72" s="308">
        <v>5.3190950301504749</v>
      </c>
      <c r="I72" s="308">
        <v>3.2046031855682777E-2</v>
      </c>
      <c r="J72" s="236">
        <v>8.418201591741731</v>
      </c>
      <c r="K72" s="236">
        <v>0.18442690624871183</v>
      </c>
      <c r="L72" s="230">
        <v>2.2398828398067682E-2</v>
      </c>
      <c r="M72" s="231">
        <v>781734032.83770716</v>
      </c>
      <c r="N72" s="231">
        <v>6220299.5415430069</v>
      </c>
      <c r="O72" s="230">
        <v>8.020876065088986E-3</v>
      </c>
      <c r="P72" s="226">
        <v>234549152.92795274</v>
      </c>
      <c r="Q72" s="226">
        <v>-4452066.0390274823</v>
      </c>
      <c r="R72" s="230">
        <v>-1.8627796369702063E-2</v>
      </c>
    </row>
    <row r="73" spans="1:18">
      <c r="A73" s="381"/>
      <c r="B73" s="381"/>
      <c r="C73" s="381"/>
      <c r="D73" s="97" t="s">
        <v>73</v>
      </c>
      <c r="E73" s="226">
        <v>87477020.863575339</v>
      </c>
      <c r="F73" s="226">
        <v>-1247093.5070426166</v>
      </c>
      <c r="G73" s="227">
        <v>-1.4055857484620961E-2</v>
      </c>
      <c r="H73" s="307">
        <v>5.0106265565696342</v>
      </c>
      <c r="I73" s="307">
        <v>3.0223467755781996E-2</v>
      </c>
      <c r="J73" s="235">
        <v>7.9100336544955425</v>
      </c>
      <c r="K73" s="235">
        <v>0.23881647456673694</v>
      </c>
      <c r="L73" s="227">
        <v>3.1131496992626316E-2</v>
      </c>
      <c r="M73" s="228">
        <v>691946179.02588964</v>
      </c>
      <c r="N73" s="228">
        <v>11324228.592036963</v>
      </c>
      <c r="O73" s="227">
        <v>1.663805962299408E-2</v>
      </c>
      <c r="P73" s="226">
        <v>204682747.60673445</v>
      </c>
      <c r="Q73" s="226">
        <v>-1887614.7307056785</v>
      </c>
      <c r="R73" s="227">
        <v>-9.1378778124143085E-3</v>
      </c>
    </row>
    <row r="74" spans="1:18">
      <c r="A74" s="381"/>
      <c r="B74" s="381"/>
      <c r="C74" s="381"/>
      <c r="D74" s="97" t="s">
        <v>74</v>
      </c>
      <c r="E74" s="226">
        <v>5385335.106206907</v>
      </c>
      <c r="F74" s="226">
        <v>-77452.997265424579</v>
      </c>
      <c r="G74" s="230">
        <v>-1.4178290608818023E-2</v>
      </c>
      <c r="H74" s="308">
        <v>0.308468473580848</v>
      </c>
      <c r="I74" s="308">
        <v>1.8225640999070536E-3</v>
      </c>
      <c r="J74" s="236">
        <v>16.672658625891621</v>
      </c>
      <c r="K74" s="236">
        <v>-0.69791864434791862</v>
      </c>
      <c r="L74" s="230">
        <v>-4.0178206716459594E-2</v>
      </c>
      <c r="M74" s="231">
        <v>89787853.811817557</v>
      </c>
      <c r="N74" s="231">
        <v>-5103929.0504938811</v>
      </c>
      <c r="O74" s="230">
        <v>-5.3786839034310419E-2</v>
      </c>
      <c r="P74" s="226">
        <v>29866405.321218293</v>
      </c>
      <c r="Q74" s="226">
        <v>-2564451.3083218001</v>
      </c>
      <c r="R74" s="230">
        <v>-7.9074424015859457E-2</v>
      </c>
    </row>
    <row r="75" spans="1:18">
      <c r="A75" s="381"/>
      <c r="B75" s="381" t="s">
        <v>127</v>
      </c>
      <c r="C75" s="381" t="s">
        <v>71</v>
      </c>
      <c r="D75" s="97" t="s">
        <v>72</v>
      </c>
      <c r="E75" s="226">
        <v>144521501.95020789</v>
      </c>
      <c r="F75" s="226">
        <v>-395412.07437309623</v>
      </c>
      <c r="G75" s="227">
        <v>-2.728543296926858E-3</v>
      </c>
      <c r="H75" s="307">
        <v>100</v>
      </c>
      <c r="I75" s="307">
        <v>-4.2632564145606011E-14</v>
      </c>
      <c r="J75" s="235">
        <v>5.5076668289616126</v>
      </c>
      <c r="K75" s="235">
        <v>0.12277383942452591</v>
      </c>
      <c r="L75" s="227">
        <v>2.279968045104647E-2</v>
      </c>
      <c r="M75" s="228">
        <v>795976282.36287105</v>
      </c>
      <c r="N75" s="228">
        <v>15614207.966556191</v>
      </c>
      <c r="O75" s="227">
        <v>2.0008927238852919E-2</v>
      </c>
      <c r="P75" s="226">
        <v>217420886.69350094</v>
      </c>
      <c r="Q75" s="226">
        <v>2724282.8182894588</v>
      </c>
      <c r="R75" s="227">
        <v>1.2688988876008951E-2</v>
      </c>
    </row>
    <row r="76" spans="1:18">
      <c r="A76" s="381"/>
      <c r="B76" s="381"/>
      <c r="C76" s="381"/>
      <c r="D76" s="97" t="s">
        <v>73</v>
      </c>
      <c r="E76" s="226">
        <v>143797976.11873385</v>
      </c>
      <c r="F76" s="226">
        <v>-350969.73963624239</v>
      </c>
      <c r="G76" s="230">
        <v>-2.4347714618813713E-3</v>
      </c>
      <c r="H76" s="308">
        <v>99.499364577789038</v>
      </c>
      <c r="I76" s="308">
        <v>2.9301453260018206E-2</v>
      </c>
      <c r="J76" s="236">
        <v>5.4557357301445419</v>
      </c>
      <c r="K76" s="236">
        <v>0.1249622588333672</v>
      </c>
      <c r="L76" s="230">
        <v>2.3441674928766212E-2</v>
      </c>
      <c r="M76" s="231">
        <v>784523756.23344779</v>
      </c>
      <c r="N76" s="231">
        <v>16098379.734177589</v>
      </c>
      <c r="O76" s="230">
        <v>2.0949828345749429E-2</v>
      </c>
      <c r="P76" s="226">
        <v>213795697.72459248</v>
      </c>
      <c r="Q76" s="226">
        <v>3032601.1608693302</v>
      </c>
      <c r="R76" s="230">
        <v>1.4388672449365151E-2</v>
      </c>
    </row>
    <row r="77" spans="1:18">
      <c r="A77" s="381"/>
      <c r="B77" s="381"/>
      <c r="C77" s="381"/>
      <c r="D77" s="97" t="s">
        <v>74</v>
      </c>
      <c r="E77" s="226">
        <v>723525.83147398033</v>
      </c>
      <c r="F77" s="226">
        <v>-44442.334737010766</v>
      </c>
      <c r="G77" s="227">
        <v>-5.7870022082140198E-2</v>
      </c>
      <c r="H77" s="307">
        <v>0.50063542221091595</v>
      </c>
      <c r="I77" s="307">
        <v>-2.9301453260174859E-2</v>
      </c>
      <c r="J77" s="235">
        <v>15.82877297703658</v>
      </c>
      <c r="K77" s="235">
        <v>0.28555331997960565</v>
      </c>
      <c r="L77" s="227">
        <v>1.8371568200154589E-2</v>
      </c>
      <c r="M77" s="228">
        <v>11452526.129423263</v>
      </c>
      <c r="N77" s="228">
        <v>-484171.76762141287</v>
      </c>
      <c r="O77" s="227">
        <v>-4.0561616939412168E-2</v>
      </c>
      <c r="P77" s="226">
        <v>3625188.9689084589</v>
      </c>
      <c r="Q77" s="226">
        <v>-308318.3425798621</v>
      </c>
      <c r="R77" s="227">
        <v>-7.8382552303736211E-2</v>
      </c>
    </row>
    <row r="78" spans="1:18">
      <c r="A78" s="381"/>
      <c r="B78" s="381"/>
      <c r="C78" s="381" t="s">
        <v>75</v>
      </c>
      <c r="D78" s="97" t="s">
        <v>72</v>
      </c>
      <c r="E78" s="226">
        <v>135119954.0144082</v>
      </c>
      <c r="F78" s="226">
        <v>-764440.44545814395</v>
      </c>
      <c r="G78" s="230">
        <v>-5.6256676750612638E-3</v>
      </c>
      <c r="H78" s="308">
        <v>93.49470645617923</v>
      </c>
      <c r="I78" s="308">
        <v>-0.27239821513438756</v>
      </c>
      <c r="J78" s="236">
        <v>5.2667239068958365</v>
      </c>
      <c r="K78" s="236">
        <v>0.10397675342296075</v>
      </c>
      <c r="L78" s="230">
        <v>2.0139811292718003E-2</v>
      </c>
      <c r="M78" s="231">
        <v>711639492.10634971</v>
      </c>
      <c r="N78" s="231">
        <v>10102721.407289386</v>
      </c>
      <c r="O78" s="230">
        <v>1.4400843732285519E-2</v>
      </c>
      <c r="P78" s="226">
        <v>192785550.60890749</v>
      </c>
      <c r="Q78" s="226">
        <v>1738749.3805516958</v>
      </c>
      <c r="R78" s="230">
        <v>9.1011698147899951E-3</v>
      </c>
    </row>
    <row r="79" spans="1:18">
      <c r="A79" s="381"/>
      <c r="B79" s="381"/>
      <c r="C79" s="381"/>
      <c r="D79" s="97" t="s">
        <v>73</v>
      </c>
      <c r="E79" s="226">
        <v>134836157.66177654</v>
      </c>
      <c r="F79" s="226">
        <v>-698241.03527921438</v>
      </c>
      <c r="G79" s="227">
        <v>-5.1517625192694528E-3</v>
      </c>
      <c r="H79" s="307">
        <v>93.298336816504829</v>
      </c>
      <c r="I79" s="307">
        <v>-0.22725307707122511</v>
      </c>
      <c r="J79" s="235">
        <v>5.2489458796498045</v>
      </c>
      <c r="K79" s="235">
        <v>0.10702640597813673</v>
      </c>
      <c r="L79" s="227">
        <v>2.081448504321147E-2</v>
      </c>
      <c r="M79" s="228">
        <v>707747694.18659341</v>
      </c>
      <c r="N79" s="228">
        <v>10840730.173822522</v>
      </c>
      <c r="O79" s="227">
        <v>1.5555491240038554E-2</v>
      </c>
      <c r="P79" s="226">
        <v>191539369.81432986</v>
      </c>
      <c r="Q79" s="226">
        <v>2016923.8371794224</v>
      </c>
      <c r="R79" s="227">
        <v>1.0642137013272773E-2</v>
      </c>
    </row>
    <row r="80" spans="1:18">
      <c r="A80" s="381"/>
      <c r="B80" s="381"/>
      <c r="C80" s="381"/>
      <c r="D80" s="97" t="s">
        <v>74</v>
      </c>
      <c r="E80" s="226">
        <v>283796.35263168236</v>
      </c>
      <c r="F80" s="226">
        <v>-66199.410178895399</v>
      </c>
      <c r="G80" s="230">
        <v>-0.18914346175877386</v>
      </c>
      <c r="H80" s="308">
        <v>0.19636963967441948</v>
      </c>
      <c r="I80" s="308">
        <v>-4.5145138063126866E-2</v>
      </c>
      <c r="J80" s="236">
        <v>13.713347207133419</v>
      </c>
      <c r="K80" s="236">
        <v>0.48516795973193005</v>
      </c>
      <c r="L80" s="230">
        <v>3.6676851035809428E-2</v>
      </c>
      <c r="M80" s="231">
        <v>3891797.9197563319</v>
      </c>
      <c r="N80" s="231">
        <v>-738008.76653300645</v>
      </c>
      <c r="O80" s="230">
        <v>-0.15940379729428833</v>
      </c>
      <c r="P80" s="226">
        <v>1246180.7945776172</v>
      </c>
      <c r="Q80" s="226">
        <v>-278174.45662774378</v>
      </c>
      <c r="R80" s="230">
        <v>-0.18248663256664188</v>
      </c>
    </row>
    <row r="81" spans="1:18">
      <c r="A81" s="381"/>
      <c r="B81" s="381"/>
      <c r="C81" s="381" t="s">
        <v>76</v>
      </c>
      <c r="D81" s="97" t="s">
        <v>72</v>
      </c>
      <c r="E81" s="226">
        <v>7613698.3533215867</v>
      </c>
      <c r="F81" s="226">
        <v>243279.74220362585</v>
      </c>
      <c r="G81" s="227">
        <v>3.3007588176423082E-2</v>
      </c>
      <c r="H81" s="307">
        <v>5.2682114775867337</v>
      </c>
      <c r="I81" s="307">
        <v>0.18224986935942589</v>
      </c>
      <c r="J81" s="235">
        <v>8.4569768815200455</v>
      </c>
      <c r="K81" s="235">
        <v>4.5014597696660275E-2</v>
      </c>
      <c r="L81" s="227">
        <v>5.3512600482322117E-3</v>
      </c>
      <c r="M81" s="228">
        <v>64388870.956907898</v>
      </c>
      <c r="N81" s="228">
        <v>2389187.5841936767</v>
      </c>
      <c r="O81" s="227">
        <v>3.853548041255235E-2</v>
      </c>
      <c r="P81" s="226">
        <v>18759228.142662462</v>
      </c>
      <c r="Q81" s="226">
        <v>375102.35688197985</v>
      </c>
      <c r="R81" s="227">
        <v>2.0403600435116104E-2</v>
      </c>
    </row>
    <row r="82" spans="1:18">
      <c r="A82" s="381"/>
      <c r="B82" s="381"/>
      <c r="C82" s="381"/>
      <c r="D82" s="97" t="s">
        <v>73</v>
      </c>
      <c r="E82" s="226">
        <v>7206079.5379824201</v>
      </c>
      <c r="F82" s="226">
        <v>239952.294874046</v>
      </c>
      <c r="G82" s="230">
        <v>3.444558023418709E-2</v>
      </c>
      <c r="H82" s="308">
        <v>4.9861643013266885</v>
      </c>
      <c r="I82" s="308">
        <v>0.17918418448071893</v>
      </c>
      <c r="J82" s="236">
        <v>7.989301638888902</v>
      </c>
      <c r="K82" s="236">
        <v>8.7907603402420875E-2</v>
      </c>
      <c r="L82" s="230">
        <v>1.1125581512276585E-2</v>
      </c>
      <c r="M82" s="231">
        <v>57571543.062766731</v>
      </c>
      <c r="N82" s="231">
        <v>2529426.8136303425</v>
      </c>
      <c r="O82" s="230">
        <v>4.5954388857096844E-2</v>
      </c>
      <c r="P82" s="226">
        <v>16661235.565439984</v>
      </c>
      <c r="Q82" s="226">
        <v>529960.21861064807</v>
      </c>
      <c r="R82" s="230">
        <v>3.2852964642675557E-2</v>
      </c>
    </row>
    <row r="83" spans="1:18">
      <c r="A83" s="381"/>
      <c r="B83" s="381"/>
      <c r="C83" s="381"/>
      <c r="D83" s="97" t="s">
        <v>74</v>
      </c>
      <c r="E83" s="226">
        <v>407618.8153391658</v>
      </c>
      <c r="F83" s="226">
        <v>3327.4473295756034</v>
      </c>
      <c r="G83" s="227">
        <v>8.2303199941104674E-3</v>
      </c>
      <c r="H83" s="307">
        <v>0.282047176260044</v>
      </c>
      <c r="I83" s="307">
        <v>3.0656848787039559E-3</v>
      </c>
      <c r="J83" s="235">
        <v>16.724762541858354</v>
      </c>
      <c r="K83" s="235">
        <v>-0.48452678289613971</v>
      </c>
      <c r="L83" s="227">
        <v>-2.8154955951561464E-2</v>
      </c>
      <c r="M83" s="228">
        <v>6817327.8941411581</v>
      </c>
      <c r="N83" s="228">
        <v>-140239.22943667322</v>
      </c>
      <c r="O83" s="227">
        <v>-2.0156360254352409E-2</v>
      </c>
      <c r="P83" s="226">
        <v>2097992.5772224776</v>
      </c>
      <c r="Q83" s="226">
        <v>-154857.86172867147</v>
      </c>
      <c r="R83" s="227">
        <v>-6.8738633977303898E-2</v>
      </c>
    </row>
    <row r="84" spans="1:18">
      <c r="A84" s="381" t="s">
        <v>53</v>
      </c>
      <c r="B84" s="381" t="s">
        <v>131</v>
      </c>
      <c r="C84" s="381" t="s">
        <v>71</v>
      </c>
      <c r="D84" s="97" t="s">
        <v>72</v>
      </c>
      <c r="E84" s="226">
        <v>11191178.91020586</v>
      </c>
      <c r="F84" s="226">
        <v>-718498.07014586031</v>
      </c>
      <c r="G84" s="230">
        <v>-6.0328930107107021E-2</v>
      </c>
      <c r="H84" s="308">
        <v>100.00000000000004</v>
      </c>
      <c r="I84" s="308">
        <v>2.8421709430404007E-14</v>
      </c>
      <c r="J84" s="236">
        <v>9.2394039145528453</v>
      </c>
      <c r="K84" s="236">
        <v>0.20223045623137104</v>
      </c>
      <c r="L84" s="230">
        <v>2.2377622512618281E-2</v>
      </c>
      <c r="M84" s="231">
        <v>103399822.23141727</v>
      </c>
      <c r="N84" s="231">
        <v>-4229994.4725995362</v>
      </c>
      <c r="O84" s="230">
        <v>-3.930132561901567E-2</v>
      </c>
      <c r="P84" s="226">
        <v>31387236.192841411</v>
      </c>
      <c r="Q84" s="226">
        <v>-1413499.8175528012</v>
      </c>
      <c r="R84" s="230">
        <v>-4.3093539642064062E-2</v>
      </c>
    </row>
    <row r="85" spans="1:18">
      <c r="A85" s="381"/>
      <c r="B85" s="381"/>
      <c r="C85" s="381"/>
      <c r="D85" s="97" t="s">
        <v>73</v>
      </c>
      <c r="E85" s="226">
        <v>10460642.223269049</v>
      </c>
      <c r="F85" s="226">
        <v>-690186.72510984167</v>
      </c>
      <c r="G85" s="227">
        <v>-6.1895553084435138E-2</v>
      </c>
      <c r="H85" s="307">
        <v>93.472209739488747</v>
      </c>
      <c r="I85" s="307">
        <v>-0.15609744949081517</v>
      </c>
      <c r="J85" s="235">
        <v>8.0213765748903771</v>
      </c>
      <c r="K85" s="235">
        <v>0.12991238564802021</v>
      </c>
      <c r="L85" s="227">
        <v>1.6462393103819285E-2</v>
      </c>
      <c r="M85" s="228">
        <v>83908750.488039553</v>
      </c>
      <c r="N85" s="228">
        <v>-4087616.8384594768</v>
      </c>
      <c r="O85" s="227">
        <v>-4.6452108906870078E-2</v>
      </c>
      <c r="P85" s="226">
        <v>24762704.775008678</v>
      </c>
      <c r="Q85" s="226">
        <v>-1131378.0390471481</v>
      </c>
      <c r="R85" s="227">
        <v>-4.3692531887362829E-2</v>
      </c>
    </row>
    <row r="86" spans="1:18">
      <c r="A86" s="381"/>
      <c r="B86" s="381"/>
      <c r="C86" s="381"/>
      <c r="D86" s="97" t="s">
        <v>74</v>
      </c>
      <c r="E86" s="226">
        <v>730536.68693682121</v>
      </c>
      <c r="F86" s="226">
        <v>-28311.345036011888</v>
      </c>
      <c r="G86" s="230">
        <v>-3.730831977307604E-2</v>
      </c>
      <c r="H86" s="308">
        <v>6.5277902605113773</v>
      </c>
      <c r="I86" s="308">
        <v>0.15609744949088267</v>
      </c>
      <c r="J86" s="236">
        <v>26.680483118657339</v>
      </c>
      <c r="K86" s="236">
        <v>0.80778061394734024</v>
      </c>
      <c r="L86" s="230">
        <v>3.1221346660646979E-2</v>
      </c>
      <c r="M86" s="231">
        <v>19491071.743377719</v>
      </c>
      <c r="N86" s="231">
        <v>-142377.6341400519</v>
      </c>
      <c r="O86" s="230">
        <v>-7.2517890973905121E-3</v>
      </c>
      <c r="P86" s="226">
        <v>6624531.4178327322</v>
      </c>
      <c r="Q86" s="226">
        <v>-282121.77850565407</v>
      </c>
      <c r="R86" s="230">
        <v>-4.0847827520168967E-2</v>
      </c>
    </row>
    <row r="87" spans="1:18">
      <c r="A87" s="381"/>
      <c r="B87" s="381"/>
      <c r="C87" s="381" t="s">
        <v>75</v>
      </c>
      <c r="D87" s="97" t="s">
        <v>72</v>
      </c>
      <c r="E87" s="226">
        <v>8748841.9706369918</v>
      </c>
      <c r="F87" s="226">
        <v>-605361.10672144964</v>
      </c>
      <c r="G87" s="227">
        <v>-6.4715412068261313E-2</v>
      </c>
      <c r="H87" s="307">
        <v>78.176231841476834</v>
      </c>
      <c r="I87" s="307">
        <v>-0.36664629695435735</v>
      </c>
      <c r="J87" s="235">
        <v>6.8970614700624733</v>
      </c>
      <c r="K87" s="235">
        <v>0.13320885454829412</v>
      </c>
      <c r="L87" s="227">
        <v>1.9694227849192683E-2</v>
      </c>
      <c r="M87" s="228">
        <v>60341300.863345839</v>
      </c>
      <c r="N87" s="228">
        <v>-2929150.0874958411</v>
      </c>
      <c r="O87" s="227">
        <v>-4.6295704289695358E-2</v>
      </c>
      <c r="P87" s="226">
        <v>15215377.950415492</v>
      </c>
      <c r="Q87" s="226">
        <v>-658738.72190852836</v>
      </c>
      <c r="R87" s="227">
        <v>-4.1497661602614824E-2</v>
      </c>
    </row>
    <row r="88" spans="1:18">
      <c r="A88" s="381"/>
      <c r="B88" s="381"/>
      <c r="C88" s="381"/>
      <c r="D88" s="97" t="s">
        <v>73</v>
      </c>
      <c r="E88" s="226">
        <v>8698137.6378133316</v>
      </c>
      <c r="F88" s="226">
        <v>-612869.69786138088</v>
      </c>
      <c r="G88" s="230">
        <v>-6.5822061541418592E-2</v>
      </c>
      <c r="H88" s="308">
        <v>77.723157744185627</v>
      </c>
      <c r="I88" s="308">
        <v>-0.45702590845058921</v>
      </c>
      <c r="J88" s="236">
        <v>6.78437220099614</v>
      </c>
      <c r="K88" s="236">
        <v>0.10602771173654002</v>
      </c>
      <c r="L88" s="230">
        <v>1.5876346586651578E-2</v>
      </c>
      <c r="M88" s="231">
        <v>59011403.190418996</v>
      </c>
      <c r="N88" s="231">
        <v>-3170711.3392399326</v>
      </c>
      <c r="O88" s="230">
        <v>-5.0990728816846562E-2</v>
      </c>
      <c r="P88" s="226">
        <v>14783008.605588794</v>
      </c>
      <c r="Q88" s="226">
        <v>-719220.37463237159</v>
      </c>
      <c r="R88" s="230">
        <v>-4.6394642702672212E-2</v>
      </c>
    </row>
    <row r="89" spans="1:18">
      <c r="A89" s="381"/>
      <c r="B89" s="381"/>
      <c r="C89" s="381"/>
      <c r="D89" s="97" t="s">
        <v>74</v>
      </c>
      <c r="E89" s="226">
        <v>50704.332823652134</v>
      </c>
      <c r="F89" s="226">
        <v>7508.5911399165561</v>
      </c>
      <c r="G89" s="227">
        <v>0.17382711460059855</v>
      </c>
      <c r="H89" s="307">
        <v>0.45307409729114456</v>
      </c>
      <c r="I89" s="307">
        <v>9.0379611496115786E-2</v>
      </c>
      <c r="J89" s="235">
        <v>26.22848184497721</v>
      </c>
      <c r="K89" s="235">
        <v>1.0330255624766274</v>
      </c>
      <c r="L89" s="227">
        <v>4.1000470517142874E-2</v>
      </c>
      <c r="M89" s="228">
        <v>1329897.672926842</v>
      </c>
      <c r="N89" s="228">
        <v>241561.25174409407</v>
      </c>
      <c r="O89" s="227">
        <v>0.22195457860500317</v>
      </c>
      <c r="P89" s="226">
        <v>432369.3448266983</v>
      </c>
      <c r="Q89" s="226">
        <v>60481.652723842592</v>
      </c>
      <c r="R89" s="227">
        <v>0.16263418770824697</v>
      </c>
    </row>
    <row r="90" spans="1:18">
      <c r="A90" s="381"/>
      <c r="B90" s="381"/>
      <c r="C90" s="381" t="s">
        <v>76</v>
      </c>
      <c r="D90" s="97" t="s">
        <v>72</v>
      </c>
      <c r="E90" s="226">
        <v>2384605.3250065953</v>
      </c>
      <c r="F90" s="226">
        <v>-105564.18255397724</v>
      </c>
      <c r="G90" s="230">
        <v>-4.2392368163479098E-2</v>
      </c>
      <c r="H90" s="308">
        <v>21.307901018649087</v>
      </c>
      <c r="I90" s="308">
        <v>0.39910969148890629</v>
      </c>
      <c r="J90" s="236">
        <v>17.621194227863395</v>
      </c>
      <c r="K90" s="236">
        <v>0.22833429684997242</v>
      </c>
      <c r="L90" s="230">
        <v>1.3128047817071574E-2</v>
      </c>
      <c r="M90" s="231">
        <v>42019593.588738531</v>
      </c>
      <c r="N90" s="231">
        <v>-1291575.8607431799</v>
      </c>
      <c r="O90" s="230">
        <v>-2.9820849382736669E-2</v>
      </c>
      <c r="P90" s="226">
        <v>15946894.119258404</v>
      </c>
      <c r="Q90" s="226">
        <v>-746073.58374184184</v>
      </c>
      <c r="R90" s="230">
        <v>-4.4693885294449426E-2</v>
      </c>
    </row>
    <row r="91" spans="1:18">
      <c r="A91" s="381"/>
      <c r="B91" s="381"/>
      <c r="C91" s="381"/>
      <c r="D91" s="97" t="s">
        <v>73</v>
      </c>
      <c r="E91" s="226">
        <v>1706108.8047286205</v>
      </c>
      <c r="F91" s="226">
        <v>-68901.137954520062</v>
      </c>
      <c r="G91" s="227">
        <v>-3.8817325073890983E-2</v>
      </c>
      <c r="H91" s="307">
        <v>15.245121344389601</v>
      </c>
      <c r="I91" s="307">
        <v>0.34119115710150894</v>
      </c>
      <c r="J91" s="235">
        <v>14.015940152601269</v>
      </c>
      <c r="K91" s="235">
        <v>5.3188912244760189E-2</v>
      </c>
      <c r="L91" s="227">
        <v>3.8093432540020045E-3</v>
      </c>
      <c r="M91" s="228">
        <v>23912718.900902428</v>
      </c>
      <c r="N91" s="228">
        <v>-871303.37794172764</v>
      </c>
      <c r="O91" s="227">
        <v>-3.5155850335297646E-2</v>
      </c>
      <c r="P91" s="226">
        <v>9769458.7231737375</v>
      </c>
      <c r="Q91" s="226">
        <v>-396387.49288025871</v>
      </c>
      <c r="R91" s="227">
        <v>-3.8992080389164262E-2</v>
      </c>
    </row>
    <row r="92" spans="1:18">
      <c r="A92" s="381"/>
      <c r="B92" s="381"/>
      <c r="C92" s="381"/>
      <c r="D92" s="97" t="s">
        <v>74</v>
      </c>
      <c r="E92" s="226">
        <v>678496.52027797489</v>
      </c>
      <c r="F92" s="226">
        <v>-36663.044599457178</v>
      </c>
      <c r="G92" s="230">
        <v>-5.1265544642111707E-2</v>
      </c>
      <c r="H92" s="308">
        <v>6.0627796742594864</v>
      </c>
      <c r="I92" s="308">
        <v>5.7918534387395582E-2</v>
      </c>
      <c r="J92" s="236">
        <v>26.686761312228764</v>
      </c>
      <c r="K92" s="236">
        <v>0.78044881843887381</v>
      </c>
      <c r="L92" s="230">
        <v>3.0125816579490362E-2</v>
      </c>
      <c r="M92" s="231">
        <v>18106874.687836099</v>
      </c>
      <c r="N92" s="231">
        <v>-420272.48280145973</v>
      </c>
      <c r="O92" s="230">
        <v>-2.2684144457357232E-2</v>
      </c>
      <c r="P92" s="226">
        <v>6177435.3960846663</v>
      </c>
      <c r="Q92" s="226">
        <v>-349686.09086158313</v>
      </c>
      <c r="R92" s="230">
        <v>-5.3574319332178655E-2</v>
      </c>
    </row>
    <row r="93" spans="1:18">
      <c r="A93" s="381"/>
      <c r="B93" s="381" t="s">
        <v>126</v>
      </c>
      <c r="C93" s="381" t="s">
        <v>71</v>
      </c>
      <c r="D93" s="97" t="s">
        <v>72</v>
      </c>
      <c r="E93" s="226">
        <v>147972437.94858834</v>
      </c>
      <c r="F93" s="226">
        <v>-18069004.047042549</v>
      </c>
      <c r="G93" s="227">
        <v>-0.1088222544316256</v>
      </c>
      <c r="H93" s="307">
        <v>99.999999999999957</v>
      </c>
      <c r="I93" s="307">
        <v>-1.4210854715202004E-14</v>
      </c>
      <c r="J93" s="235">
        <v>9.6226983691923955</v>
      </c>
      <c r="K93" s="235">
        <v>0.4508489438232548</v>
      </c>
      <c r="L93" s="227">
        <v>4.9155728895441328E-2</v>
      </c>
      <c r="M93" s="228">
        <v>1423894137.3333039</v>
      </c>
      <c r="N93" s="228">
        <v>-99012967.02178669</v>
      </c>
      <c r="O93" s="227">
        <v>-6.5015762772815983E-2</v>
      </c>
      <c r="P93" s="226">
        <v>442642427.85615945</v>
      </c>
      <c r="Q93" s="226">
        <v>-41496693.588916719</v>
      </c>
      <c r="R93" s="227">
        <v>-8.571233298613809E-2</v>
      </c>
    </row>
    <row r="94" spans="1:18">
      <c r="A94" s="381"/>
      <c r="B94" s="381"/>
      <c r="C94" s="381"/>
      <c r="D94" s="97" t="s">
        <v>73</v>
      </c>
      <c r="E94" s="226">
        <v>136777870.90270451</v>
      </c>
      <c r="F94" s="226">
        <v>-17127455.29336533</v>
      </c>
      <c r="G94" s="230">
        <v>-0.11128565668705688</v>
      </c>
      <c r="H94" s="308">
        <v>92.434694459941696</v>
      </c>
      <c r="I94" s="308">
        <v>-0.25621712592585766</v>
      </c>
      <c r="J94" s="236">
        <v>8.2629354124371304</v>
      </c>
      <c r="K94" s="236">
        <v>0.33990367851221492</v>
      </c>
      <c r="L94" s="230">
        <v>4.2900708961799559E-2</v>
      </c>
      <c r="M94" s="231">
        <v>1130186713.1197112</v>
      </c>
      <c r="N94" s="231">
        <v>-89210070.351815701</v>
      </c>
      <c r="O94" s="230">
        <v>-7.3159181294411513E-2</v>
      </c>
      <c r="P94" s="226">
        <v>340924872.64496505</v>
      </c>
      <c r="Q94" s="226">
        <v>-34060086.796346843</v>
      </c>
      <c r="R94" s="230">
        <v>-9.0830541169151915E-2</v>
      </c>
    </row>
    <row r="95" spans="1:18">
      <c r="A95" s="381"/>
      <c r="B95" s="381"/>
      <c r="C95" s="381"/>
      <c r="D95" s="97" t="s">
        <v>74</v>
      </c>
      <c r="E95" s="226">
        <v>11194567.045883914</v>
      </c>
      <c r="F95" s="226">
        <v>-941548.75367606804</v>
      </c>
      <c r="G95" s="227">
        <v>-7.7582380493617709E-2</v>
      </c>
      <c r="H95" s="307">
        <v>7.5653055400583185</v>
      </c>
      <c r="I95" s="307">
        <v>0.25621712592655044</v>
      </c>
      <c r="J95" s="235">
        <v>26.236604150009072</v>
      </c>
      <c r="K95" s="235">
        <v>1.227752397410601</v>
      </c>
      <c r="L95" s="227">
        <v>4.9092713634204942E-2</v>
      </c>
      <c r="M95" s="228">
        <v>293707424.21359271</v>
      </c>
      <c r="N95" s="228">
        <v>-9802896.6699709296</v>
      </c>
      <c r="O95" s="227">
        <v>-3.2298396448045788E-2</v>
      </c>
      <c r="P95" s="226">
        <v>101717555.21119441</v>
      </c>
      <c r="Q95" s="226">
        <v>-7436606.7925698757</v>
      </c>
      <c r="R95" s="227">
        <v>-6.8129392925149454E-2</v>
      </c>
    </row>
    <row r="96" spans="1:18">
      <c r="A96" s="381"/>
      <c r="B96" s="381"/>
      <c r="C96" s="381" t="s">
        <v>75</v>
      </c>
      <c r="D96" s="97" t="s">
        <v>72</v>
      </c>
      <c r="E96" s="226">
        <v>112859993.77205189</v>
      </c>
      <c r="F96" s="226">
        <v>-15119146.665762216</v>
      </c>
      <c r="G96" s="230">
        <v>-0.11813758565684936</v>
      </c>
      <c r="H96" s="308">
        <v>76.270956494792642</v>
      </c>
      <c r="I96" s="308">
        <v>-0.80566901486874087</v>
      </c>
      <c r="J96" s="236">
        <v>7.0304193452582622</v>
      </c>
      <c r="K96" s="236">
        <v>0.30347659329999743</v>
      </c>
      <c r="L96" s="230">
        <v>4.5113598329888129E-2</v>
      </c>
      <c r="M96" s="231">
        <v>793453083.52076054</v>
      </c>
      <c r="N96" s="231">
        <v>-67455267.649241924</v>
      </c>
      <c r="O96" s="230">
        <v>-7.8353598913947137E-2</v>
      </c>
      <c r="P96" s="226">
        <v>203500605.41092619</v>
      </c>
      <c r="Q96" s="226">
        <v>-22310380.874805212</v>
      </c>
      <c r="R96" s="230">
        <v>-9.8801131166287123E-2</v>
      </c>
    </row>
    <row r="97" spans="1:18">
      <c r="A97" s="381"/>
      <c r="B97" s="381"/>
      <c r="C97" s="381"/>
      <c r="D97" s="97" t="s">
        <v>73</v>
      </c>
      <c r="E97" s="226">
        <v>112150384.31192733</v>
      </c>
      <c r="F97" s="226">
        <v>-15127116.657454535</v>
      </c>
      <c r="G97" s="227">
        <v>-0.11885145875934149</v>
      </c>
      <c r="H97" s="307">
        <v>75.791401335762885</v>
      </c>
      <c r="I97" s="307">
        <v>-0.86265528989019913</v>
      </c>
      <c r="J97" s="235">
        <v>6.9084961471411059</v>
      </c>
      <c r="K97" s="235">
        <v>0.26548602707733782</v>
      </c>
      <c r="L97" s="227">
        <v>3.9964718144188123E-2</v>
      </c>
      <c r="M97" s="228">
        <v>774790497.91934431</v>
      </c>
      <c r="N97" s="228">
        <v>-70715229.076685548</v>
      </c>
      <c r="O97" s="227">
        <v>-8.3636605665496092E-2</v>
      </c>
      <c r="P97" s="226">
        <v>197261877.7761699</v>
      </c>
      <c r="Q97" s="226">
        <v>-23349193.721310616</v>
      </c>
      <c r="R97" s="227">
        <v>-0.10583872134258354</v>
      </c>
    </row>
    <row r="98" spans="1:18">
      <c r="A98" s="381"/>
      <c r="B98" s="381"/>
      <c r="C98" s="381"/>
      <c r="D98" s="97" t="s">
        <v>74</v>
      </c>
      <c r="E98" s="226">
        <v>709609.46012448589</v>
      </c>
      <c r="F98" s="226">
        <v>7969.9916922666598</v>
      </c>
      <c r="G98" s="230">
        <v>1.1359098298838912E-2</v>
      </c>
      <c r="H98" s="308">
        <v>0.47955515902970586</v>
      </c>
      <c r="I98" s="308">
        <v>5.6986275021410238E-2</v>
      </c>
      <c r="J98" s="236">
        <v>26.299798199057737</v>
      </c>
      <c r="K98" s="236">
        <v>4.3474638921108841</v>
      </c>
      <c r="L98" s="230">
        <v>0.19804107532815415</v>
      </c>
      <c r="M98" s="231">
        <v>18662585.601416286</v>
      </c>
      <c r="N98" s="231">
        <v>3259961.4274437279</v>
      </c>
      <c r="O98" s="230">
        <v>0.21164974166885336</v>
      </c>
      <c r="P98" s="226">
        <v>6238727.6347563025</v>
      </c>
      <c r="Q98" s="226">
        <v>1038812.8465054119</v>
      </c>
      <c r="R98" s="230">
        <v>0.19977497493854898</v>
      </c>
    </row>
    <row r="99" spans="1:18">
      <c r="A99" s="381"/>
      <c r="B99" s="381"/>
      <c r="C99" s="381" t="s">
        <v>76</v>
      </c>
      <c r="D99" s="97" t="s">
        <v>72</v>
      </c>
      <c r="E99" s="226">
        <v>34368848.890140988</v>
      </c>
      <c r="F99" s="226">
        <v>-2929829.7275637686</v>
      </c>
      <c r="G99" s="227">
        <v>-7.8550496589792088E-2</v>
      </c>
      <c r="H99" s="307">
        <v>23.226520672776989</v>
      </c>
      <c r="I99" s="307">
        <v>0.76304518773139307</v>
      </c>
      <c r="J99" s="235">
        <v>17.937136517422921</v>
      </c>
      <c r="K99" s="235">
        <v>0.55429314264516805</v>
      </c>
      <c r="L99" s="227">
        <v>3.1887369096901555E-2</v>
      </c>
      <c r="M99" s="228">
        <v>616478734.48913813</v>
      </c>
      <c r="N99" s="228">
        <v>-31878354.008595705</v>
      </c>
      <c r="O99" s="227">
        <v>-4.9167896170394271E-2</v>
      </c>
      <c r="P99" s="226">
        <v>236038489.03137261</v>
      </c>
      <c r="Q99" s="226">
        <v>-19269625.043197751</v>
      </c>
      <c r="R99" s="227">
        <v>-7.5475960147390705E-2</v>
      </c>
    </row>
    <row r="100" spans="1:18">
      <c r="A100" s="381"/>
      <c r="B100" s="381"/>
      <c r="C100" s="381"/>
      <c r="D100" s="97" t="s">
        <v>73</v>
      </c>
      <c r="E100" s="226">
        <v>23904098.618578378</v>
      </c>
      <c r="F100" s="226">
        <v>-1968744.1033030152</v>
      </c>
      <c r="G100" s="230">
        <v>-7.6093072742949616E-2</v>
      </c>
      <c r="H100" s="308">
        <v>16.154426425604765</v>
      </c>
      <c r="I100" s="308">
        <v>0.57226668830123906</v>
      </c>
      <c r="J100" s="236">
        <v>14.315719658224435</v>
      </c>
      <c r="K100" s="236">
        <v>0.38003167023971152</v>
      </c>
      <c r="L100" s="230">
        <v>2.7270391714235623E-2</v>
      </c>
      <c r="M100" s="231">
        <v>342204374.50611806</v>
      </c>
      <c r="N100" s="231">
        <v>-18351489.028222442</v>
      </c>
      <c r="O100" s="230">
        <v>-5.0897768929153986E-2</v>
      </c>
      <c r="P100" s="226">
        <v>140779656.70200372</v>
      </c>
      <c r="Q100" s="226">
        <v>-10696685.036340296</v>
      </c>
      <c r="R100" s="230">
        <v>-7.0616209195343851E-2</v>
      </c>
    </row>
    <row r="101" spans="1:18">
      <c r="A101" s="381"/>
      <c r="B101" s="381"/>
      <c r="C101" s="381"/>
      <c r="D101" s="97" t="s">
        <v>74</v>
      </c>
      <c r="E101" s="226">
        <v>10464750.27156242</v>
      </c>
      <c r="F101" s="226">
        <v>-961085.62426098809</v>
      </c>
      <c r="G101" s="227">
        <v>-8.4115125844954827E-2</v>
      </c>
      <c r="H101" s="307">
        <v>7.072094247172096</v>
      </c>
      <c r="I101" s="307">
        <v>0.19077849943000214</v>
      </c>
      <c r="J101" s="235">
        <v>26.209355490149701</v>
      </c>
      <c r="K101" s="235">
        <v>1.0207191761452208</v>
      </c>
      <c r="L101" s="227">
        <v>4.052300265170438E-2</v>
      </c>
      <c r="M101" s="228">
        <v>274274359.98302007</v>
      </c>
      <c r="N101" s="228">
        <v>-13526864.980373323</v>
      </c>
      <c r="O101" s="227">
        <v>-4.7000720660914007E-2</v>
      </c>
      <c r="P101" s="226">
        <v>95258832.329368904</v>
      </c>
      <c r="Q101" s="226">
        <v>-8572940.0068574399</v>
      </c>
      <c r="R101" s="227">
        <v>-8.2565671508492464E-2</v>
      </c>
    </row>
    <row r="102" spans="1:18">
      <c r="A102" s="381"/>
      <c r="B102" s="381" t="s">
        <v>127</v>
      </c>
      <c r="C102" s="381" t="s">
        <v>71</v>
      </c>
      <c r="D102" s="97" t="s">
        <v>72</v>
      </c>
      <c r="E102" s="226">
        <v>11191178.91020586</v>
      </c>
      <c r="F102" s="226">
        <v>-718498.07014586218</v>
      </c>
      <c r="G102" s="230">
        <v>-6.0328930107107166E-2</v>
      </c>
      <c r="H102" s="308">
        <v>100</v>
      </c>
      <c r="I102" s="308">
        <v>1.4210854715202004E-14</v>
      </c>
      <c r="J102" s="236">
        <v>9.2394039145528488</v>
      </c>
      <c r="K102" s="236">
        <v>0.20223045623137814</v>
      </c>
      <c r="L102" s="230">
        <v>2.2377622512619075E-2</v>
      </c>
      <c r="M102" s="231">
        <v>103399822.2314173</v>
      </c>
      <c r="N102" s="231">
        <v>-4229994.4725994766</v>
      </c>
      <c r="O102" s="230">
        <v>-3.9301325619015129E-2</v>
      </c>
      <c r="P102" s="226">
        <v>31387236.192841411</v>
      </c>
      <c r="Q102" s="226">
        <v>-1413499.8175528012</v>
      </c>
      <c r="R102" s="230">
        <v>-4.3093539642064062E-2</v>
      </c>
    </row>
    <row r="103" spans="1:18">
      <c r="A103" s="381"/>
      <c r="B103" s="381"/>
      <c r="C103" s="381"/>
      <c r="D103" s="97" t="s">
        <v>73</v>
      </c>
      <c r="E103" s="226">
        <v>10460642.223269049</v>
      </c>
      <c r="F103" s="226">
        <v>-690186.72510985285</v>
      </c>
      <c r="G103" s="227">
        <v>-6.1895553084436075E-2</v>
      </c>
      <c r="H103" s="307">
        <v>93.472209739488719</v>
      </c>
      <c r="I103" s="307">
        <v>-0.15609744949088622</v>
      </c>
      <c r="J103" s="235">
        <v>8.0213765748903789</v>
      </c>
      <c r="K103" s="235">
        <v>0.12991238564803087</v>
      </c>
      <c r="L103" s="227">
        <v>1.6462393103820652E-2</v>
      </c>
      <c r="M103" s="228">
        <v>83908750.488039568</v>
      </c>
      <c r="N103" s="228">
        <v>-4087616.838459447</v>
      </c>
      <c r="O103" s="227">
        <v>-4.6452108906869752E-2</v>
      </c>
      <c r="P103" s="226">
        <v>24762704.775008678</v>
      </c>
      <c r="Q103" s="226">
        <v>-1131378.0390471444</v>
      </c>
      <c r="R103" s="227">
        <v>-4.3692531887362697E-2</v>
      </c>
    </row>
    <row r="104" spans="1:18">
      <c r="A104" s="381"/>
      <c r="B104" s="381"/>
      <c r="C104" s="381"/>
      <c r="D104" s="97" t="s">
        <v>74</v>
      </c>
      <c r="E104" s="226">
        <v>730536.68693682121</v>
      </c>
      <c r="F104" s="226">
        <v>-28311.345036012703</v>
      </c>
      <c r="G104" s="230">
        <v>-3.7308319773077074E-2</v>
      </c>
      <c r="H104" s="308">
        <v>6.5277902605113756</v>
      </c>
      <c r="I104" s="308">
        <v>0.15609744949087823</v>
      </c>
      <c r="J104" s="236">
        <v>26.680483118657353</v>
      </c>
      <c r="K104" s="236">
        <v>0.80778061394738998</v>
      </c>
      <c r="L104" s="230">
        <v>3.1221346660648946E-2</v>
      </c>
      <c r="M104" s="231">
        <v>19491071.74337773</v>
      </c>
      <c r="N104" s="231">
        <v>-142377.634140037</v>
      </c>
      <c r="O104" s="230">
        <v>-7.2517890973897541E-3</v>
      </c>
      <c r="P104" s="226">
        <v>6624531.4178327322</v>
      </c>
      <c r="Q104" s="226">
        <v>-282121.77850565407</v>
      </c>
      <c r="R104" s="230">
        <v>-4.0847827520168967E-2</v>
      </c>
    </row>
    <row r="105" spans="1:18">
      <c r="A105" s="381"/>
      <c r="B105" s="381"/>
      <c r="C105" s="381" t="s">
        <v>75</v>
      </c>
      <c r="D105" s="97" t="s">
        <v>72</v>
      </c>
      <c r="E105" s="226">
        <v>8748841.9706369881</v>
      </c>
      <c r="F105" s="226">
        <v>-605361.10672145337</v>
      </c>
      <c r="G105" s="227">
        <v>-6.4715412068261716E-2</v>
      </c>
      <c r="H105" s="307">
        <v>78.176231841476778</v>
      </c>
      <c r="I105" s="307">
        <v>-0.36664629695437156</v>
      </c>
      <c r="J105" s="235">
        <v>6.8970614700624742</v>
      </c>
      <c r="K105" s="235">
        <v>0.13320885454829323</v>
      </c>
      <c r="L105" s="227">
        <v>1.9694227849192548E-2</v>
      </c>
      <c r="M105" s="228">
        <v>60341300.863345817</v>
      </c>
      <c r="N105" s="228">
        <v>-2929150.0874958783</v>
      </c>
      <c r="O105" s="227">
        <v>-4.6295704289695941E-2</v>
      </c>
      <c r="P105" s="226">
        <v>15215377.950415492</v>
      </c>
      <c r="Q105" s="226">
        <v>-658738.7219085265</v>
      </c>
      <c r="R105" s="227">
        <v>-4.1497661602614713E-2</v>
      </c>
    </row>
    <row r="106" spans="1:18">
      <c r="A106" s="381"/>
      <c r="B106" s="381"/>
      <c r="C106" s="381"/>
      <c r="D106" s="97" t="s">
        <v>73</v>
      </c>
      <c r="E106" s="226">
        <v>8698137.6378133353</v>
      </c>
      <c r="F106" s="226">
        <v>-612869.69786137715</v>
      </c>
      <c r="G106" s="230">
        <v>-6.5822061541418189E-2</v>
      </c>
      <c r="H106" s="308">
        <v>77.723157744185642</v>
      </c>
      <c r="I106" s="308">
        <v>-0.45702590845053237</v>
      </c>
      <c r="J106" s="236">
        <v>6.7843722009961347</v>
      </c>
      <c r="K106" s="236">
        <v>0.10602771173653203</v>
      </c>
      <c r="L106" s="230">
        <v>1.5876346586650374E-2</v>
      </c>
      <c r="M106" s="231">
        <v>59011403.190418974</v>
      </c>
      <c r="N106" s="231">
        <v>-3170711.3392399773</v>
      </c>
      <c r="O106" s="230">
        <v>-5.0990728816847256E-2</v>
      </c>
      <c r="P106" s="226">
        <v>14783008.605588794</v>
      </c>
      <c r="Q106" s="226">
        <v>-719220.37463236973</v>
      </c>
      <c r="R106" s="230">
        <v>-4.6394642702672101E-2</v>
      </c>
    </row>
    <row r="107" spans="1:18">
      <c r="A107" s="381"/>
      <c r="B107" s="381"/>
      <c r="C107" s="381"/>
      <c r="D107" s="97" t="s">
        <v>74</v>
      </c>
      <c r="E107" s="226">
        <v>50704.332823652097</v>
      </c>
      <c r="F107" s="226">
        <v>7508.5911399165198</v>
      </c>
      <c r="G107" s="227">
        <v>0.17382711460059772</v>
      </c>
      <c r="H107" s="307">
        <v>0.45307409729114406</v>
      </c>
      <c r="I107" s="307">
        <v>9.0379611496115453E-2</v>
      </c>
      <c r="J107" s="235">
        <v>26.228481844977228</v>
      </c>
      <c r="K107" s="235">
        <v>1.0330255624766487</v>
      </c>
      <c r="L107" s="227">
        <v>4.1000470517143728E-2</v>
      </c>
      <c r="M107" s="228">
        <v>1329897.672926842</v>
      </c>
      <c r="N107" s="228">
        <v>241561.2517440943</v>
      </c>
      <c r="O107" s="227">
        <v>0.22195457860500345</v>
      </c>
      <c r="P107" s="226">
        <v>432369.3448266983</v>
      </c>
      <c r="Q107" s="226">
        <v>60481.65272384265</v>
      </c>
      <c r="R107" s="227">
        <v>0.16263418770824717</v>
      </c>
    </row>
    <row r="108" spans="1:18">
      <c r="A108" s="381"/>
      <c r="B108" s="381"/>
      <c r="C108" s="381" t="s">
        <v>76</v>
      </c>
      <c r="D108" s="97" t="s">
        <v>72</v>
      </c>
      <c r="E108" s="226">
        <v>2384605.3250065926</v>
      </c>
      <c r="F108" s="226">
        <v>-105564.18255398003</v>
      </c>
      <c r="G108" s="230">
        <v>-4.2392368163480222E-2</v>
      </c>
      <c r="H108" s="308">
        <v>21.307901018649055</v>
      </c>
      <c r="I108" s="308">
        <v>0.39910969148888498</v>
      </c>
      <c r="J108" s="236">
        <v>17.621194227863409</v>
      </c>
      <c r="K108" s="236">
        <v>0.22833429684999018</v>
      </c>
      <c r="L108" s="230">
        <v>1.3128047817072599E-2</v>
      </c>
      <c r="M108" s="231">
        <v>42019593.588738516</v>
      </c>
      <c r="N108" s="231">
        <v>-1291575.8607431799</v>
      </c>
      <c r="O108" s="230">
        <v>-2.9820849382736679E-2</v>
      </c>
      <c r="P108" s="226">
        <v>15946894.119258404</v>
      </c>
      <c r="Q108" s="226">
        <v>-746073.58374184556</v>
      </c>
      <c r="R108" s="230">
        <v>-4.4693885294449634E-2</v>
      </c>
    </row>
    <row r="109" spans="1:18">
      <c r="A109" s="381"/>
      <c r="B109" s="381"/>
      <c r="C109" s="381"/>
      <c r="D109" s="97" t="s">
        <v>73</v>
      </c>
      <c r="E109" s="226">
        <v>1706108.8047286202</v>
      </c>
      <c r="F109" s="226">
        <v>-68901.137954520294</v>
      </c>
      <c r="G109" s="227">
        <v>-3.8817325073891108E-2</v>
      </c>
      <c r="H109" s="307">
        <v>15.245121344389595</v>
      </c>
      <c r="I109" s="307">
        <v>0.34119115710151071</v>
      </c>
      <c r="J109" s="235">
        <v>14.015940152601265</v>
      </c>
      <c r="K109" s="235">
        <v>5.3188912244765518E-2</v>
      </c>
      <c r="L109" s="227">
        <v>3.8093432540023888E-3</v>
      </c>
      <c r="M109" s="228">
        <v>23912718.90090242</v>
      </c>
      <c r="N109" s="228">
        <v>-871303.37794172019</v>
      </c>
      <c r="O109" s="227">
        <v>-3.5155850335297369E-2</v>
      </c>
      <c r="P109" s="226">
        <v>9769458.7231737375</v>
      </c>
      <c r="Q109" s="226">
        <v>-396387.49288026243</v>
      </c>
      <c r="R109" s="227">
        <v>-3.8992080389164609E-2</v>
      </c>
    </row>
    <row r="110" spans="1:18">
      <c r="A110" s="381"/>
      <c r="B110" s="381"/>
      <c r="C110" s="381"/>
      <c r="D110" s="97" t="s">
        <v>74</v>
      </c>
      <c r="E110" s="226">
        <v>678496.52027797466</v>
      </c>
      <c r="F110" s="226">
        <v>-36663.044599457411</v>
      </c>
      <c r="G110" s="230">
        <v>-5.1265544642112033E-2</v>
      </c>
      <c r="H110" s="308">
        <v>6.0627796742594811</v>
      </c>
      <c r="I110" s="308">
        <v>5.7918534387393805E-2</v>
      </c>
      <c r="J110" s="236">
        <v>26.686761312228768</v>
      </c>
      <c r="K110" s="236">
        <v>0.78044881843887737</v>
      </c>
      <c r="L110" s="230">
        <v>3.01258165794905E-2</v>
      </c>
      <c r="M110" s="231">
        <v>18106874.687836096</v>
      </c>
      <c r="N110" s="231">
        <v>-420272.48280146345</v>
      </c>
      <c r="O110" s="230">
        <v>-2.2684144457357433E-2</v>
      </c>
      <c r="P110" s="226">
        <v>6177435.3960846663</v>
      </c>
      <c r="Q110" s="226">
        <v>-349686.09086158313</v>
      </c>
      <c r="R110" s="230">
        <v>-5.3574319332178655E-2</v>
      </c>
    </row>
    <row r="111" spans="1:18">
      <c r="A111" s="381" t="s">
        <v>59</v>
      </c>
      <c r="B111" s="381" t="s">
        <v>131</v>
      </c>
      <c r="C111" s="381" t="s">
        <v>71</v>
      </c>
      <c r="D111" s="97" t="s">
        <v>72</v>
      </c>
      <c r="E111" s="226">
        <v>135663829.66666791</v>
      </c>
      <c r="F111" s="226">
        <v>6789054.9362376332</v>
      </c>
      <c r="G111" s="227">
        <v>5.2679470830800081E-2</v>
      </c>
      <c r="H111" s="307">
        <v>100</v>
      </c>
      <c r="I111" s="307">
        <v>4.2632564145606011E-14</v>
      </c>
      <c r="J111" s="235">
        <v>4.6500843960443303</v>
      </c>
      <c r="K111" s="235">
        <v>5.9285521758047466E-2</v>
      </c>
      <c r="L111" s="227">
        <v>1.2913988040319976E-2</v>
      </c>
      <c r="M111" s="228">
        <v>630848257.44058836</v>
      </c>
      <c r="N111" s="228">
        <v>39210086.684230804</v>
      </c>
      <c r="O111" s="227">
        <v>6.6273760927399505E-2</v>
      </c>
      <c r="P111" s="226">
        <v>167217541.24559805</v>
      </c>
      <c r="Q111" s="226">
        <v>8970873.874702245</v>
      </c>
      <c r="R111" s="227">
        <v>5.6689180402620838E-2</v>
      </c>
    </row>
    <row r="112" spans="1:18">
      <c r="A112" s="381"/>
      <c r="B112" s="381"/>
      <c r="C112" s="381"/>
      <c r="D112" s="97" t="s">
        <v>73</v>
      </c>
      <c r="E112" s="226">
        <v>133922177.58032444</v>
      </c>
      <c r="F112" s="226">
        <v>6949694.8399299979</v>
      </c>
      <c r="G112" s="230">
        <v>5.4733865873436635E-2</v>
      </c>
      <c r="H112" s="308">
        <v>98.716200117140446</v>
      </c>
      <c r="I112" s="308">
        <v>0.19227795627921296</v>
      </c>
      <c r="J112" s="236">
        <v>4.5454313523699783</v>
      </c>
      <c r="K112" s="236">
        <v>4.9923714162384947E-2</v>
      </c>
      <c r="L112" s="230">
        <v>1.110524509803526E-2</v>
      </c>
      <c r="M112" s="231">
        <v>608734064.75126648</v>
      </c>
      <c r="N112" s="231">
        <v>37928298.749641418</v>
      </c>
      <c r="O112" s="230">
        <v>6.6446943967159292E-2</v>
      </c>
      <c r="P112" s="226">
        <v>161727001.01199484</v>
      </c>
      <c r="Q112" s="226">
        <v>8545942.5372977555</v>
      </c>
      <c r="R112" s="230">
        <v>5.5789812542060481E-2</v>
      </c>
    </row>
    <row r="113" spans="1:18">
      <c r="A113" s="381"/>
      <c r="B113" s="381"/>
      <c r="C113" s="381"/>
      <c r="D113" s="97" t="s">
        <v>74</v>
      </c>
      <c r="E113" s="226">
        <v>1741652.0863439837</v>
      </c>
      <c r="F113" s="226">
        <v>-160639.90369257331</v>
      </c>
      <c r="G113" s="227">
        <v>-8.4445450295717345E-2</v>
      </c>
      <c r="H113" s="307">
        <v>1.2837998828599346</v>
      </c>
      <c r="I113" s="307">
        <v>-0.19227795627935018</v>
      </c>
      <c r="J113" s="235">
        <v>12.697250422581867</v>
      </c>
      <c r="K113" s="235">
        <v>1.746037431177589</v>
      </c>
      <c r="L113" s="227">
        <v>0.15943781136829976</v>
      </c>
      <c r="M113" s="228">
        <v>22114192.689321738</v>
      </c>
      <c r="N113" s="228">
        <v>1281787.9345890991</v>
      </c>
      <c r="O113" s="227">
        <v>6.1528563297422817E-2</v>
      </c>
      <c r="P113" s="226">
        <v>5490540.2336032391</v>
      </c>
      <c r="Q113" s="226">
        <v>424931.33740448765</v>
      </c>
      <c r="R113" s="227">
        <v>8.3885539944340642E-2</v>
      </c>
    </row>
    <row r="114" spans="1:18">
      <c r="A114" s="381"/>
      <c r="B114" s="381"/>
      <c r="C114" s="381" t="s">
        <v>75</v>
      </c>
      <c r="D114" s="97" t="s">
        <v>72</v>
      </c>
      <c r="E114" s="226">
        <v>128483309.98411304</v>
      </c>
      <c r="F114" s="226">
        <v>6150219.5569815487</v>
      </c>
      <c r="G114" s="230">
        <v>5.0274374133014874E-2</v>
      </c>
      <c r="H114" s="308">
        <v>94.707122966970843</v>
      </c>
      <c r="I114" s="308">
        <v>-0.2168764603940474</v>
      </c>
      <c r="J114" s="236">
        <v>4.4687430855035828</v>
      </c>
      <c r="K114" s="236">
        <v>4.6185773345108316E-2</v>
      </c>
      <c r="L114" s="230">
        <v>1.0443227771889942E-2</v>
      </c>
      <c r="M114" s="231">
        <v>574158903.0941186</v>
      </c>
      <c r="N114" s="231">
        <v>33133799.506664395</v>
      </c>
      <c r="O114" s="230">
        <v>6.124262864506521E-2</v>
      </c>
      <c r="P114" s="226">
        <v>150410441.35941115</v>
      </c>
      <c r="Q114" s="226">
        <v>7831325.3346265256</v>
      </c>
      <c r="R114" s="230">
        <v>5.4926173993568604E-2</v>
      </c>
    </row>
    <row r="115" spans="1:18">
      <c r="A115" s="381"/>
      <c r="B115" s="381"/>
      <c r="C115" s="381"/>
      <c r="D115" s="97" t="s">
        <v>73</v>
      </c>
      <c r="E115" s="226">
        <v>127762365.66858259</v>
      </c>
      <c r="F115" s="226">
        <v>6558333.9384591877</v>
      </c>
      <c r="G115" s="227">
        <v>5.4109866188792911E-2</v>
      </c>
      <c r="H115" s="307">
        <v>94.175703267776257</v>
      </c>
      <c r="I115" s="307">
        <v>0.12779359449221772</v>
      </c>
      <c r="J115" s="235">
        <v>4.4354919035583293</v>
      </c>
      <c r="K115" s="235">
        <v>4.7003728623187691E-2</v>
      </c>
      <c r="L115" s="227">
        <v>1.0710688225537343E-2</v>
      </c>
      <c r="M115" s="228">
        <v>566688938.50245678</v>
      </c>
      <c r="N115" s="228">
        <v>34786478.500346541</v>
      </c>
      <c r="O115" s="227">
        <v>6.5400108321004069E-2</v>
      </c>
      <c r="P115" s="226">
        <v>148378536.31218642</v>
      </c>
      <c r="Q115" s="226">
        <v>7894594.9614385962</v>
      </c>
      <c r="R115" s="227">
        <v>5.6195710951247251E-2</v>
      </c>
    </row>
    <row r="116" spans="1:18">
      <c r="A116" s="381"/>
      <c r="B116" s="381"/>
      <c r="C116" s="381"/>
      <c r="D116" s="97" t="s">
        <v>74</v>
      </c>
      <c r="E116" s="226">
        <v>720944.31553059048</v>
      </c>
      <c r="F116" s="226">
        <v>-408114.38147731894</v>
      </c>
      <c r="G116" s="230">
        <v>-0.36146427334455933</v>
      </c>
      <c r="H116" s="308">
        <v>0.53141969919468057</v>
      </c>
      <c r="I116" s="308">
        <v>-0.34467005488603975</v>
      </c>
      <c r="J116" s="236">
        <v>10.361361384983107</v>
      </c>
      <c r="K116" s="236">
        <v>2.2814948470258383</v>
      </c>
      <c r="L116" s="230">
        <v>0.28236788767585758</v>
      </c>
      <c r="M116" s="231">
        <v>7469964.5916617373</v>
      </c>
      <c r="N116" s="231">
        <v>-1652678.9936821042</v>
      </c>
      <c r="O116" s="230">
        <v>-0.18116228900329368</v>
      </c>
      <c r="P116" s="226">
        <v>2031905.0472247601</v>
      </c>
      <c r="Q116" s="226">
        <v>-63269.62681205594</v>
      </c>
      <c r="R116" s="230">
        <v>-3.0197781405095478E-2</v>
      </c>
    </row>
    <row r="117" spans="1:18">
      <c r="A117" s="381"/>
      <c r="B117" s="381"/>
      <c r="C117" s="381" t="s">
        <v>76</v>
      </c>
      <c r="D117" s="97" t="s">
        <v>72</v>
      </c>
      <c r="E117" s="226">
        <v>6502854.8931350671</v>
      </c>
      <c r="F117" s="226">
        <v>594574.55667774007</v>
      </c>
      <c r="G117" s="227">
        <v>0.10063411395848793</v>
      </c>
      <c r="H117" s="307">
        <v>4.7933593715531044</v>
      </c>
      <c r="I117" s="307">
        <v>0.20884673219774452</v>
      </c>
      <c r="J117" s="235">
        <v>7.6714941998864505</v>
      </c>
      <c r="K117" s="235">
        <v>0.13568056339650347</v>
      </c>
      <c r="L117" s="227">
        <v>1.8004766298825452E-2</v>
      </c>
      <c r="M117" s="228">
        <v>49886613.595388889</v>
      </c>
      <c r="N117" s="228">
        <v>5362914.0677083507</v>
      </c>
      <c r="O117" s="227">
        <v>0.12045077396082525</v>
      </c>
      <c r="P117" s="226">
        <v>14560495.29333866</v>
      </c>
      <c r="Q117" s="226">
        <v>1121004.2178712506</v>
      </c>
      <c r="R117" s="227">
        <v>8.3411210407925609E-2</v>
      </c>
    </row>
    <row r="118" spans="1:18">
      <c r="A118" s="381"/>
      <c r="B118" s="381"/>
      <c r="C118" s="381"/>
      <c r="D118" s="97" t="s">
        <v>73</v>
      </c>
      <c r="E118" s="226">
        <v>5497779.6271347553</v>
      </c>
      <c r="F118" s="226">
        <v>356070.74359878991</v>
      </c>
      <c r="G118" s="230">
        <v>6.9251439874192022E-2</v>
      </c>
      <c r="H118" s="308">
        <v>4.0525021596714801</v>
      </c>
      <c r="I118" s="308">
        <v>6.2808370261590252E-2</v>
      </c>
      <c r="J118" s="236">
        <v>6.5070074425659552</v>
      </c>
      <c r="K118" s="236">
        <v>0.10004409714275209</v>
      </c>
      <c r="L118" s="230">
        <v>1.5614900811664284E-2</v>
      </c>
      <c r="M118" s="231">
        <v>35774092.951353334</v>
      </c>
      <c r="N118" s="231">
        <v>2831352.6017015427</v>
      </c>
      <c r="O118" s="230">
        <v>8.594769505055673E-2</v>
      </c>
      <c r="P118" s="226">
        <v>11186194.519788086</v>
      </c>
      <c r="Q118" s="226">
        <v>621102.14013103768</v>
      </c>
      <c r="R118" s="230">
        <v>5.8788140965711E-2</v>
      </c>
    </row>
    <row r="119" spans="1:18">
      <c r="A119" s="381"/>
      <c r="B119" s="381"/>
      <c r="C119" s="381"/>
      <c r="D119" s="97" t="s">
        <v>74</v>
      </c>
      <c r="E119" s="226">
        <v>1005075.266000338</v>
      </c>
      <c r="F119" s="226">
        <v>238503.81307897053</v>
      </c>
      <c r="G119" s="227">
        <v>0.31113056998149852</v>
      </c>
      <c r="H119" s="307">
        <v>0.74085721188164366</v>
      </c>
      <c r="I119" s="307">
        <v>0.14603836193616859</v>
      </c>
      <c r="J119" s="235">
        <v>14.041257527106247</v>
      </c>
      <c r="K119" s="235">
        <v>-1.0662176259199523</v>
      </c>
      <c r="L119" s="227">
        <v>-7.0575500877549144E-2</v>
      </c>
      <c r="M119" s="228">
        <v>14112520.644035559</v>
      </c>
      <c r="N119" s="228">
        <v>2531561.466006808</v>
      </c>
      <c r="O119" s="227">
        <v>0.21859687328918784</v>
      </c>
      <c r="P119" s="226">
        <v>3374300.77355057</v>
      </c>
      <c r="Q119" s="226">
        <v>499902.07774020918</v>
      </c>
      <c r="R119" s="227">
        <v>0.17391535783426695</v>
      </c>
    </row>
    <row r="120" spans="1:18">
      <c r="A120" s="381"/>
      <c r="B120" s="381" t="s">
        <v>126</v>
      </c>
      <c r="C120" s="381" t="s">
        <v>71</v>
      </c>
      <c r="D120" s="97" t="s">
        <v>72</v>
      </c>
      <c r="E120" s="226">
        <v>1611682355.9672639</v>
      </c>
      <c r="F120" s="226">
        <v>40054758.956113338</v>
      </c>
      <c r="G120" s="230">
        <v>2.5486164172917072E-2</v>
      </c>
      <c r="H120" s="308">
        <v>99.999999999999929</v>
      </c>
      <c r="I120" s="308">
        <v>-5.6843418860808015E-14</v>
      </c>
      <c r="J120" s="236">
        <v>4.6749449309879276</v>
      </c>
      <c r="K120" s="236">
        <v>0.12359886568538148</v>
      </c>
      <c r="L120" s="230">
        <v>2.7156551910575352E-2</v>
      </c>
      <c r="M120" s="231">
        <v>7534526260.3918419</v>
      </c>
      <c r="N120" s="231">
        <v>381505180.61424541</v>
      </c>
      <c r="O120" s="230">
        <v>5.3334832423855692E-2</v>
      </c>
      <c r="P120" s="226">
        <v>2002742040.2523754</v>
      </c>
      <c r="Q120" s="226">
        <v>56219043.457985878</v>
      </c>
      <c r="R120" s="230">
        <v>2.8881777174258719E-2</v>
      </c>
    </row>
    <row r="121" spans="1:18">
      <c r="A121" s="381"/>
      <c r="B121" s="381"/>
      <c r="C121" s="381"/>
      <c r="D121" s="97" t="s">
        <v>73</v>
      </c>
      <c r="E121" s="226">
        <v>1589467247.8463664</v>
      </c>
      <c r="F121" s="226">
        <v>44501341.237497807</v>
      </c>
      <c r="G121" s="227">
        <v>2.8804092729253987E-2</v>
      </c>
      <c r="H121" s="307">
        <v>98.621619946471029</v>
      </c>
      <c r="I121" s="307">
        <v>0.31805811369245873</v>
      </c>
      <c r="J121" s="235">
        <v>4.5699049516015062</v>
      </c>
      <c r="K121" s="235">
        <v>0.13141228314981834</v>
      </c>
      <c r="L121" s="227">
        <v>2.9607412463218026E-2</v>
      </c>
      <c r="M121" s="228">
        <v>7263714246.3415279</v>
      </c>
      <c r="N121" s="228">
        <v>406394396.85024929</v>
      </c>
      <c r="O121" s="227">
        <v>5.9264319846535712E-2</v>
      </c>
      <c r="P121" s="226">
        <v>1935231463.0625353</v>
      </c>
      <c r="Q121" s="226">
        <v>56575979.975278139</v>
      </c>
      <c r="R121" s="227">
        <v>3.011514377415541E-2</v>
      </c>
    </row>
    <row r="122" spans="1:18">
      <c r="A122" s="381"/>
      <c r="B122" s="381"/>
      <c r="C122" s="381"/>
      <c r="D122" s="97" t="s">
        <v>74</v>
      </c>
      <c r="E122" s="226">
        <v>22215108.120871894</v>
      </c>
      <c r="F122" s="226">
        <v>-4446582.2814390585</v>
      </c>
      <c r="G122" s="230">
        <v>-0.16677795797424916</v>
      </c>
      <c r="H122" s="308">
        <v>1.3783800535273159</v>
      </c>
      <c r="I122" s="308">
        <v>-0.31805811369594572</v>
      </c>
      <c r="J122" s="236">
        <v>12.190443214448095</v>
      </c>
      <c r="K122" s="236">
        <v>1.0995774132051466</v>
      </c>
      <c r="L122" s="230">
        <v>9.914261275092856E-2</v>
      </c>
      <c r="M122" s="231">
        <v>270812014.05031353</v>
      </c>
      <c r="N122" s="231">
        <v>-24889216.236004353</v>
      </c>
      <c r="O122" s="230">
        <v>-8.4170147726152292E-2</v>
      </c>
      <c r="P122" s="226">
        <v>67510577.189840361</v>
      </c>
      <c r="Q122" s="226">
        <v>-356936.51729185879</v>
      </c>
      <c r="R122" s="230">
        <v>-5.2593132972594547E-3</v>
      </c>
    </row>
    <row r="123" spans="1:18">
      <c r="A123" s="381"/>
      <c r="B123" s="381"/>
      <c r="C123" s="381" t="s">
        <v>75</v>
      </c>
      <c r="D123" s="97" t="s">
        <v>72</v>
      </c>
      <c r="E123" s="226">
        <v>1518886810.4222536</v>
      </c>
      <c r="F123" s="226">
        <v>37250089.793204308</v>
      </c>
      <c r="G123" s="227">
        <v>2.5141176156453025E-2</v>
      </c>
      <c r="H123" s="307">
        <v>94.242317960394928</v>
      </c>
      <c r="I123" s="307">
        <v>-3.1715115045969355E-2</v>
      </c>
      <c r="J123" s="235">
        <v>4.4628639237096683</v>
      </c>
      <c r="K123" s="235">
        <v>0.1089425323477764</v>
      </c>
      <c r="L123" s="227">
        <v>2.5021704012368386E-2</v>
      </c>
      <c r="M123" s="228">
        <v>6778585150.431922</v>
      </c>
      <c r="N123" s="228">
        <v>327655338.25782108</v>
      </c>
      <c r="O123" s="227">
        <v>5.0791955237131044E-2</v>
      </c>
      <c r="P123" s="226">
        <v>1777371662.4336946</v>
      </c>
      <c r="Q123" s="226">
        <v>46815944.377737761</v>
      </c>
      <c r="R123" s="227">
        <v>2.7052549588134085E-2</v>
      </c>
    </row>
    <row r="124" spans="1:18">
      <c r="A124" s="381"/>
      <c r="B124" s="381"/>
      <c r="C124" s="381"/>
      <c r="D124" s="97" t="s">
        <v>73</v>
      </c>
      <c r="E124" s="226">
        <v>1508470245.2180917</v>
      </c>
      <c r="F124" s="226">
        <v>42070780.730992556</v>
      </c>
      <c r="G124" s="230">
        <v>2.8689850037355E-2</v>
      </c>
      <c r="H124" s="308">
        <v>93.5960016955556</v>
      </c>
      <c r="I124" s="308">
        <v>0.29148940041453386</v>
      </c>
      <c r="J124" s="236">
        <v>4.428802239801894</v>
      </c>
      <c r="K124" s="236">
        <v>0.11634123053939138</v>
      </c>
      <c r="L124" s="230">
        <v>2.6977920563109631E-2</v>
      </c>
      <c r="M124" s="231">
        <v>6680716400.6963968</v>
      </c>
      <c r="N124" s="231">
        <v>356925886.09236717</v>
      </c>
      <c r="O124" s="230">
        <v>5.6441763095739811E-2</v>
      </c>
      <c r="P124" s="226">
        <v>1752608001.8118992</v>
      </c>
      <c r="Q124" s="226">
        <v>49236807.748250008</v>
      </c>
      <c r="R124" s="230">
        <v>2.8905506867700496E-2</v>
      </c>
    </row>
    <row r="125" spans="1:18">
      <c r="A125" s="381"/>
      <c r="B125" s="381"/>
      <c r="C125" s="381"/>
      <c r="D125" s="97" t="s">
        <v>74</v>
      </c>
      <c r="E125" s="226">
        <v>10416565.20416143</v>
      </c>
      <c r="F125" s="226">
        <v>-4820690.9377928805</v>
      </c>
      <c r="G125" s="227">
        <v>-0.31637526421306095</v>
      </c>
      <c r="H125" s="307">
        <v>0.64631626483928584</v>
      </c>
      <c r="I125" s="307">
        <v>-0.32320451546081985</v>
      </c>
      <c r="J125" s="235">
        <v>9.3954914904604987</v>
      </c>
      <c r="K125" s="235">
        <v>1.0515156206838849</v>
      </c>
      <c r="L125" s="227">
        <v>0.12602093259793143</v>
      </c>
      <c r="M125" s="228">
        <v>97868749.735525638</v>
      </c>
      <c r="N125" s="228">
        <v>-29270547.834546641</v>
      </c>
      <c r="O125" s="227">
        <v>-0.23022423746217652</v>
      </c>
      <c r="P125" s="226">
        <v>24763660.621795505</v>
      </c>
      <c r="Q125" s="226">
        <v>-2420863.3705116734</v>
      </c>
      <c r="R125" s="227">
        <v>-8.9052998360270794E-2</v>
      </c>
    </row>
    <row r="126" spans="1:18">
      <c r="A126" s="381"/>
      <c r="B126" s="381"/>
      <c r="C126" s="381" t="s">
        <v>76</v>
      </c>
      <c r="D126" s="97" t="s">
        <v>72</v>
      </c>
      <c r="E126" s="226">
        <v>79848460.380497724</v>
      </c>
      <c r="F126" s="226">
        <v>2207247.2471387386</v>
      </c>
      <c r="G126" s="230">
        <v>2.8428809366328439E-2</v>
      </c>
      <c r="H126" s="308">
        <v>4.9543546893628418</v>
      </c>
      <c r="I126" s="308">
        <v>1.4175903942334145E-2</v>
      </c>
      <c r="J126" s="236">
        <v>7.6198544356036058</v>
      </c>
      <c r="K126" s="236">
        <v>0.22242457528263238</v>
      </c>
      <c r="L126" s="230">
        <v>3.0067818077694E-2</v>
      </c>
      <c r="M126" s="231">
        <v>608433645.00645435</v>
      </c>
      <c r="N126" s="231">
        <v>34088216.582199693</v>
      </c>
      <c r="O126" s="230">
        <v>5.9351419712214679E-2</v>
      </c>
      <c r="P126" s="226">
        <v>184116538.09160733</v>
      </c>
      <c r="Q126" s="226">
        <v>6315343.4701716602</v>
      </c>
      <c r="R126" s="230">
        <v>3.5519128449153198E-2</v>
      </c>
    </row>
    <row r="127" spans="1:18">
      <c r="A127" s="381"/>
      <c r="B127" s="381"/>
      <c r="C127" s="381"/>
      <c r="D127" s="97" t="s">
        <v>73</v>
      </c>
      <c r="E127" s="226">
        <v>68215149.998363271</v>
      </c>
      <c r="F127" s="226">
        <v>1976448.105975844</v>
      </c>
      <c r="G127" s="227">
        <v>2.9838267500876099E-2</v>
      </c>
      <c r="H127" s="307">
        <v>4.2325430780945279</v>
      </c>
      <c r="I127" s="307">
        <v>1.7886755034462354E-2</v>
      </c>
      <c r="J127" s="235">
        <v>6.4691770617305231</v>
      </c>
      <c r="K127" s="235">
        <v>0.33623253276149878</v>
      </c>
      <c r="L127" s="227">
        <v>5.4823997049590303E-2</v>
      </c>
      <c r="M127" s="228">
        <v>441295883.63191861</v>
      </c>
      <c r="N127" s="228">
        <v>35057599.254990995</v>
      </c>
      <c r="O127" s="227">
        <v>8.6298117639899377E-2</v>
      </c>
      <c r="P127" s="226">
        <v>142300057.74417216</v>
      </c>
      <c r="Q127" s="226">
        <v>4879605.839612186</v>
      </c>
      <c r="R127" s="227">
        <v>3.5508585308692817E-2</v>
      </c>
    </row>
    <row r="128" spans="1:18">
      <c r="A128" s="381"/>
      <c r="B128" s="381"/>
      <c r="C128" s="381"/>
      <c r="D128" s="97" t="s">
        <v>74</v>
      </c>
      <c r="E128" s="226">
        <v>11633310.38213584</v>
      </c>
      <c r="F128" s="226">
        <v>230799.14116554335</v>
      </c>
      <c r="G128" s="230">
        <v>2.0241079906701629E-2</v>
      </c>
      <c r="H128" s="308">
        <v>0.72181161126840088</v>
      </c>
      <c r="I128" s="308">
        <v>-3.7108510919616755E-3</v>
      </c>
      <c r="J128" s="236">
        <v>14.367171156302428</v>
      </c>
      <c r="K128" s="236">
        <v>-0.37582189976244962</v>
      </c>
      <c r="L128" s="230">
        <v>-2.5491560521887814E-2</v>
      </c>
      <c r="M128" s="231">
        <v>167137761.37453562</v>
      </c>
      <c r="N128" s="231">
        <v>-969382.67279118299</v>
      </c>
      <c r="O128" s="230">
        <v>-5.7664573286562706E-3</v>
      </c>
      <c r="P128" s="226">
        <v>41816480.347435161</v>
      </c>
      <c r="Q128" s="226">
        <v>1435737.6305593997</v>
      </c>
      <c r="R128" s="230">
        <v>3.5555008005322838E-2</v>
      </c>
    </row>
    <row r="129" spans="1:19">
      <c r="A129" s="381"/>
      <c r="B129" s="381" t="s">
        <v>127</v>
      </c>
      <c r="C129" s="381" t="s">
        <v>71</v>
      </c>
      <c r="D129" s="97" t="s">
        <v>72</v>
      </c>
      <c r="E129" s="226">
        <v>135663829.66666791</v>
      </c>
      <c r="F129" s="226">
        <v>6789054.9362376332</v>
      </c>
      <c r="G129" s="227">
        <v>5.2679470830800081E-2</v>
      </c>
      <c r="H129" s="307">
        <v>99.999999999999929</v>
      </c>
      <c r="I129" s="307">
        <v>-7.1054273576010019E-14</v>
      </c>
      <c r="J129" s="235">
        <v>4.6500843960443312</v>
      </c>
      <c r="K129" s="235">
        <v>5.9285521758048354E-2</v>
      </c>
      <c r="L129" s="227">
        <v>1.291398804032017E-2</v>
      </c>
      <c r="M129" s="228">
        <v>630848257.44058847</v>
      </c>
      <c r="N129" s="228">
        <v>39210086.684230924</v>
      </c>
      <c r="O129" s="227">
        <v>6.62737609273997E-2</v>
      </c>
      <c r="P129" s="226">
        <v>167217541.24559808</v>
      </c>
      <c r="Q129" s="226">
        <v>8970873.8747022748</v>
      </c>
      <c r="R129" s="227">
        <v>5.6689180402621026E-2</v>
      </c>
    </row>
    <row r="130" spans="1:19">
      <c r="A130" s="381"/>
      <c r="B130" s="381"/>
      <c r="C130" s="381"/>
      <c r="D130" s="97" t="s">
        <v>73</v>
      </c>
      <c r="E130" s="226">
        <v>133922177.58032444</v>
      </c>
      <c r="F130" s="226">
        <v>6949694.8399299681</v>
      </c>
      <c r="G130" s="230">
        <v>5.4733865873436392E-2</v>
      </c>
      <c r="H130" s="308">
        <v>98.716200117140374</v>
      </c>
      <c r="I130" s="308">
        <v>0.19227795627907085</v>
      </c>
      <c r="J130" s="236">
        <v>4.5454313523699792</v>
      </c>
      <c r="K130" s="236">
        <v>4.9923714162386723E-2</v>
      </c>
      <c r="L130" s="230">
        <v>1.1105245098035657E-2</v>
      </c>
      <c r="M130" s="231">
        <v>608734064.7512666</v>
      </c>
      <c r="N130" s="231">
        <v>37928298.749641538</v>
      </c>
      <c r="O130" s="230">
        <v>6.64469439671595E-2</v>
      </c>
      <c r="P130" s="226">
        <v>161727001.01199481</v>
      </c>
      <c r="Q130" s="226">
        <v>8545942.5372977257</v>
      </c>
      <c r="R130" s="230">
        <v>5.5789812542060287E-2</v>
      </c>
    </row>
    <row r="131" spans="1:19">
      <c r="A131" s="381"/>
      <c r="B131" s="381"/>
      <c r="C131" s="381"/>
      <c r="D131" s="97" t="s">
        <v>74</v>
      </c>
      <c r="E131" s="226">
        <v>1741652.0863439837</v>
      </c>
      <c r="F131" s="226">
        <v>-160639.90369257331</v>
      </c>
      <c r="G131" s="227">
        <v>-8.4445450295717345E-2</v>
      </c>
      <c r="H131" s="307">
        <v>1.2837998828599337</v>
      </c>
      <c r="I131" s="307">
        <v>-0.19227795627935174</v>
      </c>
      <c r="J131" s="235">
        <v>12.69725042258187</v>
      </c>
      <c r="K131" s="235">
        <v>1.7460374311775944</v>
      </c>
      <c r="L131" s="227">
        <v>0.15943781136830026</v>
      </c>
      <c r="M131" s="228">
        <v>22114192.689321741</v>
      </c>
      <c r="N131" s="228">
        <v>1281787.9345891066</v>
      </c>
      <c r="O131" s="227">
        <v>6.1528563297423185E-2</v>
      </c>
      <c r="P131" s="226">
        <v>5490540.2336032391</v>
      </c>
      <c r="Q131" s="226">
        <v>424931.33740449138</v>
      </c>
      <c r="R131" s="227">
        <v>8.3885539944341433E-2</v>
      </c>
    </row>
    <row r="132" spans="1:19">
      <c r="A132" s="381"/>
      <c r="B132" s="381"/>
      <c r="C132" s="381" t="s">
        <v>75</v>
      </c>
      <c r="D132" s="97" t="s">
        <v>72</v>
      </c>
      <c r="E132" s="226">
        <v>128483309.98411304</v>
      </c>
      <c r="F132" s="226">
        <v>6150219.5569815189</v>
      </c>
      <c r="G132" s="230">
        <v>5.0274374133014617E-2</v>
      </c>
      <c r="H132" s="308">
        <v>94.707122966970786</v>
      </c>
      <c r="I132" s="308">
        <v>-0.2168764603941753</v>
      </c>
      <c r="J132" s="236">
        <v>4.4687430855035863</v>
      </c>
      <c r="K132" s="236">
        <v>4.6185773345115422E-2</v>
      </c>
      <c r="L132" s="230">
        <v>1.0443227771891557E-2</v>
      </c>
      <c r="M132" s="231">
        <v>574158903.09411907</v>
      </c>
      <c r="N132" s="231">
        <v>33133799.506665111</v>
      </c>
      <c r="O132" s="230">
        <v>6.1242628645066556E-2</v>
      </c>
      <c r="P132" s="226">
        <v>150410441.35941109</v>
      </c>
      <c r="Q132" s="226">
        <v>7831325.3346265256</v>
      </c>
      <c r="R132" s="230">
        <v>5.4926173993568625E-2</v>
      </c>
    </row>
    <row r="133" spans="1:19">
      <c r="A133" s="381"/>
      <c r="B133" s="381"/>
      <c r="C133" s="381"/>
      <c r="D133" s="97" t="s">
        <v>73</v>
      </c>
      <c r="E133" s="226">
        <v>127762365.66858259</v>
      </c>
      <c r="F133" s="226">
        <v>6558333.9384591579</v>
      </c>
      <c r="G133" s="227">
        <v>5.4109866188792655E-2</v>
      </c>
      <c r="H133" s="307">
        <v>94.1757032677762</v>
      </c>
      <c r="I133" s="307">
        <v>0.12779359449210403</v>
      </c>
      <c r="J133" s="235">
        <v>4.4354919035583356</v>
      </c>
      <c r="K133" s="235">
        <v>4.7003728623196572E-2</v>
      </c>
      <c r="L133" s="227">
        <v>1.0710688225539375E-2</v>
      </c>
      <c r="M133" s="228">
        <v>566688938.5024575</v>
      </c>
      <c r="N133" s="228">
        <v>34786478.500347435</v>
      </c>
      <c r="O133" s="227">
        <v>6.5400108321005762E-2</v>
      </c>
      <c r="P133" s="226">
        <v>148378536.31218636</v>
      </c>
      <c r="Q133" s="226">
        <v>7894594.9614385962</v>
      </c>
      <c r="R133" s="227">
        <v>5.6195710951247278E-2</v>
      </c>
    </row>
    <row r="134" spans="1:19">
      <c r="A134" s="381"/>
      <c r="B134" s="381"/>
      <c r="C134" s="381"/>
      <c r="D134" s="97" t="s">
        <v>74</v>
      </c>
      <c r="E134" s="226">
        <v>720944.31553059036</v>
      </c>
      <c r="F134" s="226">
        <v>-408114.38147731859</v>
      </c>
      <c r="G134" s="230">
        <v>-0.36146427334455916</v>
      </c>
      <c r="H134" s="308">
        <v>0.53141969919468024</v>
      </c>
      <c r="I134" s="308">
        <v>-0.34467005488604019</v>
      </c>
      <c r="J134" s="236">
        <v>10.361361384983102</v>
      </c>
      <c r="K134" s="236">
        <v>2.2814948470258329</v>
      </c>
      <c r="L134" s="230">
        <v>0.28236788767585691</v>
      </c>
      <c r="M134" s="231">
        <v>7469964.5916617317</v>
      </c>
      <c r="N134" s="231">
        <v>-1652678.993682106</v>
      </c>
      <c r="O134" s="230">
        <v>-0.18116228900329395</v>
      </c>
      <c r="P134" s="226">
        <v>2031905.0472247601</v>
      </c>
      <c r="Q134" s="226">
        <v>-63269.626812055707</v>
      </c>
      <c r="R134" s="230">
        <v>-3.019778140509537E-2</v>
      </c>
    </row>
    <row r="135" spans="1:19">
      <c r="A135" s="381"/>
      <c r="B135" s="381"/>
      <c r="C135" s="381" t="s">
        <v>76</v>
      </c>
      <c r="D135" s="97" t="s">
        <v>72</v>
      </c>
      <c r="E135" s="226">
        <v>6502854.8931350671</v>
      </c>
      <c r="F135" s="226">
        <v>594574.55667773914</v>
      </c>
      <c r="G135" s="227">
        <v>0.10063411395848776</v>
      </c>
      <c r="H135" s="307">
        <v>4.7933593715531018</v>
      </c>
      <c r="I135" s="307">
        <v>0.20884673219773831</v>
      </c>
      <c r="J135" s="235">
        <v>7.6714941998864568</v>
      </c>
      <c r="K135" s="235">
        <v>0.13568056339651946</v>
      </c>
      <c r="L135" s="227">
        <v>1.8004766298827597E-2</v>
      </c>
      <c r="M135" s="228">
        <v>49886613.595388934</v>
      </c>
      <c r="N135" s="228">
        <v>5362914.0677084476</v>
      </c>
      <c r="O135" s="227">
        <v>0.12045077396082757</v>
      </c>
      <c r="P135" s="226">
        <v>14560495.29333866</v>
      </c>
      <c r="Q135" s="226">
        <v>1121004.2178712543</v>
      </c>
      <c r="R135" s="227">
        <v>8.3411210407925915E-2</v>
      </c>
    </row>
    <row r="136" spans="1:19">
      <c r="A136" s="381"/>
      <c r="B136" s="381"/>
      <c r="C136" s="381"/>
      <c r="D136" s="97" t="s">
        <v>73</v>
      </c>
      <c r="E136" s="226">
        <v>5497779.627134758</v>
      </c>
      <c r="F136" s="226">
        <v>356070.7435987927</v>
      </c>
      <c r="G136" s="230">
        <v>6.9251439874192564E-2</v>
      </c>
      <c r="H136" s="308">
        <v>4.0525021596714801</v>
      </c>
      <c r="I136" s="308">
        <v>6.2808370261588475E-2</v>
      </c>
      <c r="J136" s="236">
        <v>6.5070074425659588</v>
      </c>
      <c r="K136" s="236">
        <v>0.10004409714276186</v>
      </c>
      <c r="L136" s="230">
        <v>1.5614900811665824E-2</v>
      </c>
      <c r="M136" s="231">
        <v>35774092.951353371</v>
      </c>
      <c r="N136" s="231">
        <v>2831352.6017016098</v>
      </c>
      <c r="O136" s="230">
        <v>8.5947695050558839E-2</v>
      </c>
      <c r="P136" s="226">
        <v>11186194.519788086</v>
      </c>
      <c r="Q136" s="226">
        <v>621102.14013104513</v>
      </c>
      <c r="R136" s="230">
        <v>5.8788140965711749E-2</v>
      </c>
    </row>
    <row r="137" spans="1:19">
      <c r="A137" s="381"/>
      <c r="B137" s="381"/>
      <c r="C137" s="381"/>
      <c r="D137" s="97" t="s">
        <v>74</v>
      </c>
      <c r="E137" s="226">
        <v>1005075.266000338</v>
      </c>
      <c r="F137" s="226">
        <v>238503.81307896972</v>
      </c>
      <c r="G137" s="227">
        <v>0.31113056998149713</v>
      </c>
      <c r="H137" s="307">
        <v>0.74085721188164322</v>
      </c>
      <c r="I137" s="307">
        <v>0.14603836193616715</v>
      </c>
      <c r="J137" s="235">
        <v>14.041257527106264</v>
      </c>
      <c r="K137" s="235">
        <v>-1.0662176259199079</v>
      </c>
      <c r="L137" s="227">
        <v>-7.0575500877546327E-2</v>
      </c>
      <c r="M137" s="228">
        <v>14112520.644035578</v>
      </c>
      <c r="N137" s="228">
        <v>2531561.4660068341</v>
      </c>
      <c r="O137" s="227">
        <v>0.21859687328919025</v>
      </c>
      <c r="P137" s="226">
        <v>3374300.77355057</v>
      </c>
      <c r="Q137" s="226">
        <v>499902.07774020731</v>
      </c>
      <c r="R137" s="227">
        <v>0.1739153578342662</v>
      </c>
    </row>
    <row r="138" spans="1:19">
      <c r="A138" s="113"/>
      <c r="B138" s="113"/>
      <c r="C138" s="113"/>
      <c r="D138" s="114"/>
      <c r="E138" s="373"/>
      <c r="F138" s="373"/>
      <c r="G138" s="373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</row>
    <row r="139" spans="1:19">
      <c r="A139" s="113"/>
      <c r="B139" s="113"/>
      <c r="C139" s="113"/>
      <c r="D139" s="114"/>
      <c r="E139" s="373"/>
      <c r="F139" s="373"/>
      <c r="G139" s="373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</row>
    <row r="140" spans="1:19">
      <c r="A140" s="113"/>
      <c r="B140" s="113"/>
      <c r="C140" s="113"/>
      <c r="D140" s="114"/>
      <c r="E140" s="373"/>
      <c r="F140" s="373"/>
      <c r="G140" s="373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73"/>
    </row>
    <row r="141" spans="1:19">
      <c r="A141" s="113"/>
      <c r="B141" s="113"/>
      <c r="C141" s="113"/>
      <c r="D141" s="114"/>
      <c r="E141" s="373"/>
      <c r="F141" s="373"/>
      <c r="G141" s="373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3"/>
    </row>
    <row r="142" spans="1:19">
      <c r="A142" s="113"/>
      <c r="B142" s="113"/>
      <c r="C142" s="113"/>
      <c r="D142" s="114"/>
      <c r="E142" s="373"/>
      <c r="F142" s="373"/>
      <c r="G142" s="373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  <c r="R142" s="373"/>
      <c r="S142" s="373"/>
    </row>
    <row r="143" spans="1:19">
      <c r="A143" s="113"/>
      <c r="B143" s="113"/>
      <c r="C143" s="113"/>
      <c r="D143" s="114"/>
      <c r="E143" s="373"/>
      <c r="F143" s="373"/>
      <c r="G143" s="373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  <c r="R143" s="373"/>
      <c r="S143" s="373"/>
    </row>
    <row r="144" spans="1:19">
      <c r="A144" s="113"/>
      <c r="B144" s="113"/>
      <c r="C144" s="113"/>
      <c r="D144" s="114"/>
      <c r="E144" s="373"/>
      <c r="F144" s="373"/>
      <c r="G144" s="373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  <c r="R144" s="373"/>
      <c r="S144" s="373"/>
    </row>
    <row r="145" spans="1:19">
      <c r="A145" s="113"/>
      <c r="B145" s="113"/>
      <c r="C145" s="113"/>
      <c r="D145" s="114"/>
      <c r="E145" s="373"/>
      <c r="F145" s="373"/>
      <c r="G145" s="373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373"/>
      <c r="S145" s="373"/>
    </row>
    <row r="146" spans="1:19">
      <c r="A146" s="113"/>
      <c r="B146" s="113"/>
      <c r="C146" s="113"/>
      <c r="D146" s="114"/>
      <c r="E146" s="373"/>
      <c r="F146" s="373"/>
      <c r="G146" s="373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</row>
    <row r="147" spans="1:19">
      <c r="A147" s="113"/>
      <c r="B147" s="113"/>
      <c r="C147" s="113"/>
      <c r="D147" s="114"/>
      <c r="E147" s="373"/>
      <c r="F147" s="373"/>
      <c r="G147" s="373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</row>
    <row r="148" spans="1:19">
      <c r="A148" s="113"/>
      <c r="B148" s="113"/>
      <c r="C148" s="113"/>
      <c r="D148" s="114"/>
      <c r="E148" s="373"/>
      <c r="F148" s="373"/>
      <c r="G148" s="373"/>
      <c r="H148" s="373"/>
      <c r="I148" s="373"/>
      <c r="J148" s="373"/>
      <c r="K148" s="373"/>
      <c r="L148" s="373"/>
      <c r="M148" s="373"/>
      <c r="N148" s="373"/>
      <c r="O148" s="373"/>
      <c r="P148" s="373"/>
      <c r="Q148" s="373"/>
      <c r="R148" s="373"/>
      <c r="S148" s="373"/>
    </row>
    <row r="149" spans="1:19">
      <c r="A149" s="113"/>
      <c r="B149" s="113"/>
      <c r="C149" s="113"/>
      <c r="D149" s="114"/>
      <c r="E149" s="373"/>
      <c r="F149" s="373"/>
      <c r="G149" s="373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</row>
    <row r="150" spans="1:19">
      <c r="A150" s="113"/>
      <c r="B150" s="113"/>
      <c r="C150" s="113"/>
      <c r="D150" s="114"/>
      <c r="E150" s="373"/>
      <c r="F150" s="373"/>
      <c r="G150" s="373"/>
      <c r="H150" s="373"/>
      <c r="I150" s="373"/>
      <c r="J150" s="373"/>
      <c r="K150" s="373"/>
      <c r="L150" s="373"/>
      <c r="M150" s="373"/>
      <c r="N150" s="373"/>
      <c r="O150" s="373"/>
      <c r="P150" s="373"/>
      <c r="Q150" s="373"/>
      <c r="R150" s="373"/>
      <c r="S150" s="373"/>
    </row>
    <row r="151" spans="1:19">
      <c r="A151" s="113"/>
      <c r="B151" s="113"/>
      <c r="C151" s="113"/>
      <c r="D151" s="114"/>
      <c r="E151" s="373"/>
      <c r="F151" s="373"/>
      <c r="G151" s="373"/>
      <c r="H151" s="373"/>
      <c r="I151" s="373"/>
      <c r="J151" s="373"/>
      <c r="K151" s="373"/>
      <c r="L151" s="373"/>
      <c r="M151" s="373"/>
      <c r="N151" s="373"/>
      <c r="O151" s="373"/>
      <c r="P151" s="373"/>
      <c r="Q151" s="373"/>
      <c r="R151" s="373"/>
      <c r="S151" s="373"/>
    </row>
    <row r="152" spans="1:19">
      <c r="A152" s="113"/>
      <c r="B152" s="113"/>
      <c r="C152" s="113"/>
      <c r="D152" s="114"/>
      <c r="E152" s="373"/>
      <c r="F152" s="373"/>
      <c r="G152" s="373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</row>
    <row r="153" spans="1:19">
      <c r="A153" s="113"/>
      <c r="B153" s="113"/>
      <c r="C153" s="113"/>
      <c r="D153" s="114"/>
      <c r="E153" s="373"/>
      <c r="F153" s="373"/>
      <c r="G153" s="373"/>
      <c r="H153" s="373"/>
      <c r="I153" s="373"/>
      <c r="J153" s="373"/>
      <c r="K153" s="373"/>
      <c r="L153" s="373"/>
      <c r="M153" s="373"/>
      <c r="N153" s="373"/>
      <c r="O153" s="373"/>
      <c r="P153" s="373"/>
      <c r="Q153" s="373"/>
      <c r="R153" s="373"/>
      <c r="S153" s="373"/>
    </row>
    <row r="154" spans="1:19">
      <c r="A154" s="113"/>
      <c r="B154" s="113"/>
      <c r="C154" s="113"/>
      <c r="D154" s="114"/>
      <c r="E154" s="373"/>
      <c r="F154" s="373"/>
      <c r="G154" s="373"/>
      <c r="H154" s="373"/>
      <c r="I154" s="373"/>
      <c r="J154" s="373"/>
      <c r="K154" s="373"/>
      <c r="L154" s="373"/>
      <c r="M154" s="373"/>
      <c r="N154" s="373"/>
      <c r="O154" s="373"/>
      <c r="P154" s="373"/>
      <c r="Q154" s="373"/>
      <c r="R154" s="373"/>
      <c r="S154" s="373"/>
    </row>
    <row r="155" spans="1:19">
      <c r="A155" s="113"/>
      <c r="B155" s="113"/>
      <c r="C155" s="113"/>
      <c r="D155" s="114"/>
      <c r="E155" s="373"/>
      <c r="F155" s="373"/>
      <c r="G155" s="373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</row>
    <row r="156" spans="1:19">
      <c r="A156" s="113"/>
      <c r="B156" s="113"/>
      <c r="C156" s="113"/>
      <c r="D156" s="114"/>
      <c r="E156" s="373"/>
      <c r="F156" s="373"/>
      <c r="G156" s="373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</row>
    <row r="157" spans="1:19">
      <c r="A157" s="113"/>
      <c r="B157" s="113"/>
      <c r="C157" s="113"/>
      <c r="D157" s="114"/>
      <c r="E157" s="373"/>
      <c r="F157" s="373"/>
      <c r="G157" s="373"/>
      <c r="H157" s="373"/>
      <c r="I157" s="373"/>
      <c r="J157" s="373"/>
      <c r="K157" s="373"/>
      <c r="L157" s="373"/>
      <c r="M157" s="373"/>
      <c r="N157" s="373"/>
      <c r="O157" s="373"/>
      <c r="P157" s="373"/>
      <c r="Q157" s="373"/>
      <c r="R157" s="373"/>
      <c r="S157" s="373"/>
    </row>
    <row r="158" spans="1:19">
      <c r="A158" s="113"/>
      <c r="B158" s="113"/>
      <c r="C158" s="113"/>
      <c r="D158" s="114"/>
      <c r="E158" s="373"/>
      <c r="F158" s="373"/>
      <c r="G158" s="373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</row>
    <row r="159" spans="1:19">
      <c r="A159" s="113"/>
      <c r="B159" s="113"/>
      <c r="C159" s="113"/>
      <c r="D159" s="114"/>
      <c r="E159" s="373"/>
      <c r="F159" s="373"/>
      <c r="G159" s="373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</row>
    <row r="160" spans="1:19">
      <c r="A160" s="113"/>
      <c r="B160" s="113"/>
      <c r="C160" s="113"/>
      <c r="D160" s="114"/>
      <c r="E160" s="373"/>
      <c r="F160" s="373"/>
      <c r="G160" s="373"/>
      <c r="H160" s="373"/>
      <c r="I160" s="373"/>
      <c r="J160" s="373"/>
      <c r="K160" s="373"/>
      <c r="L160" s="373"/>
      <c r="M160" s="373"/>
      <c r="N160" s="373"/>
      <c r="O160" s="373"/>
      <c r="P160" s="373"/>
      <c r="Q160" s="373"/>
      <c r="R160" s="373"/>
      <c r="S160" s="373"/>
    </row>
    <row r="161" spans="1:19">
      <c r="A161" s="113"/>
      <c r="B161" s="113"/>
      <c r="C161" s="113"/>
      <c r="D161" s="114"/>
      <c r="E161" s="373"/>
      <c r="F161" s="373"/>
      <c r="G161" s="373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3"/>
      <c r="S161" s="373"/>
    </row>
    <row r="162" spans="1:19">
      <c r="A162" s="113"/>
      <c r="B162" s="113"/>
      <c r="C162" s="113"/>
      <c r="D162" s="114"/>
      <c r="E162" s="373"/>
      <c r="F162" s="373"/>
      <c r="G162" s="373"/>
      <c r="H162" s="373"/>
      <c r="I162" s="373"/>
      <c r="J162" s="373"/>
      <c r="K162" s="373"/>
      <c r="L162" s="373"/>
      <c r="M162" s="373"/>
      <c r="N162" s="373"/>
      <c r="O162" s="373"/>
      <c r="P162" s="373"/>
      <c r="Q162" s="373"/>
      <c r="R162" s="373"/>
      <c r="S162" s="373"/>
    </row>
    <row r="163" spans="1:19">
      <c r="A163" s="113"/>
      <c r="B163" s="113"/>
      <c r="C163" s="113"/>
      <c r="D163" s="114"/>
      <c r="E163" s="373"/>
      <c r="F163" s="373"/>
      <c r="G163" s="373"/>
      <c r="H163" s="373"/>
      <c r="I163" s="373"/>
      <c r="J163" s="373"/>
      <c r="K163" s="373"/>
      <c r="L163" s="373"/>
      <c r="M163" s="373"/>
      <c r="N163" s="373"/>
      <c r="O163" s="373"/>
      <c r="P163" s="373"/>
      <c r="Q163" s="373"/>
      <c r="R163" s="373"/>
      <c r="S163" s="373"/>
    </row>
    <row r="164" spans="1:19">
      <c r="A164" s="113"/>
      <c r="B164" s="113"/>
      <c r="C164" s="113"/>
      <c r="D164" s="114"/>
      <c r="E164" s="373"/>
      <c r="F164" s="373"/>
      <c r="G164" s="373"/>
      <c r="H164" s="373"/>
      <c r="I164" s="373"/>
      <c r="J164" s="373"/>
      <c r="K164" s="373"/>
      <c r="L164" s="373"/>
      <c r="M164" s="373"/>
      <c r="N164" s="373"/>
      <c r="O164" s="373"/>
      <c r="P164" s="373"/>
      <c r="Q164" s="373"/>
      <c r="R164" s="373"/>
      <c r="S164" s="373"/>
    </row>
    <row r="165" spans="1:19">
      <c r="E165" s="373"/>
      <c r="F165" s="373"/>
      <c r="G165" s="373"/>
      <c r="H165" s="373"/>
      <c r="I165" s="373"/>
      <c r="J165" s="373"/>
      <c r="K165" s="373"/>
      <c r="L165" s="373"/>
      <c r="M165" s="373"/>
      <c r="N165" s="373"/>
      <c r="O165" s="373"/>
      <c r="P165" s="373"/>
      <c r="Q165" s="373"/>
      <c r="R165" s="373"/>
      <c r="S165" s="373"/>
    </row>
    <row r="166" spans="1:19">
      <c r="E166" s="373"/>
      <c r="F166" s="373"/>
      <c r="G166" s="373"/>
      <c r="H166" s="373"/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</row>
    <row r="167" spans="1:19">
      <c r="E167" s="373"/>
      <c r="F167" s="373"/>
      <c r="G167" s="373"/>
      <c r="H167" s="373"/>
      <c r="I167" s="373"/>
      <c r="J167" s="373"/>
      <c r="K167" s="373"/>
      <c r="L167" s="373"/>
      <c r="M167" s="373"/>
      <c r="N167" s="373"/>
      <c r="O167" s="373"/>
      <c r="P167" s="373"/>
      <c r="Q167" s="373"/>
      <c r="R167" s="373"/>
      <c r="S167" s="373"/>
    </row>
    <row r="168" spans="1:19">
      <c r="E168" s="373"/>
      <c r="F168" s="373"/>
      <c r="G168" s="373"/>
      <c r="H168" s="373"/>
      <c r="I168" s="373"/>
      <c r="J168" s="373"/>
      <c r="K168" s="373"/>
      <c r="L168" s="373"/>
      <c r="M168" s="373"/>
      <c r="N168" s="373"/>
      <c r="O168" s="373"/>
      <c r="P168" s="373"/>
      <c r="Q168" s="373"/>
      <c r="R168" s="373"/>
      <c r="S168" s="373"/>
    </row>
    <row r="169" spans="1:19">
      <c r="E169" s="373"/>
      <c r="F169" s="373"/>
      <c r="G169" s="373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</row>
    <row r="170" spans="1:19">
      <c r="E170" s="373"/>
      <c r="F170" s="373"/>
      <c r="G170" s="373"/>
      <c r="H170" s="373"/>
      <c r="I170" s="373"/>
      <c r="J170" s="373"/>
      <c r="K170" s="373"/>
      <c r="L170" s="373"/>
      <c r="M170" s="373"/>
      <c r="N170" s="373"/>
      <c r="O170" s="373"/>
      <c r="P170" s="373"/>
      <c r="Q170" s="373"/>
      <c r="R170" s="373"/>
      <c r="S170" s="373"/>
    </row>
    <row r="171" spans="1:19"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  <c r="Q171" s="373"/>
      <c r="R171" s="373"/>
      <c r="S171" s="373"/>
    </row>
    <row r="172" spans="1:19">
      <c r="E172" s="373"/>
      <c r="F172" s="373"/>
      <c r="G172" s="373"/>
      <c r="H172" s="373"/>
      <c r="I172" s="373"/>
      <c r="J172" s="373"/>
      <c r="K172" s="373"/>
      <c r="L172" s="373"/>
      <c r="M172" s="373"/>
      <c r="N172" s="373"/>
      <c r="O172" s="373"/>
      <c r="P172" s="373"/>
      <c r="Q172" s="373"/>
      <c r="R172" s="373"/>
      <c r="S172" s="373"/>
    </row>
    <row r="173" spans="1:19">
      <c r="E173" s="373"/>
      <c r="F173" s="373"/>
      <c r="G173" s="373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373"/>
      <c r="S173" s="373"/>
    </row>
    <row r="174" spans="1:19">
      <c r="E174" s="373"/>
      <c r="F174" s="373"/>
      <c r="G174" s="373"/>
      <c r="H174" s="373"/>
      <c r="I174" s="373"/>
      <c r="J174" s="373"/>
      <c r="K174" s="373"/>
      <c r="L174" s="373"/>
      <c r="M174" s="373"/>
      <c r="N174" s="373"/>
      <c r="O174" s="373"/>
      <c r="P174" s="373"/>
      <c r="Q174" s="373"/>
      <c r="R174" s="373"/>
      <c r="S174" s="373"/>
    </row>
    <row r="175" spans="1:19">
      <c r="E175" s="373"/>
      <c r="F175" s="373"/>
      <c r="G175" s="373"/>
      <c r="H175" s="373"/>
      <c r="I175" s="373"/>
      <c r="J175" s="373"/>
      <c r="K175" s="373"/>
      <c r="L175" s="373"/>
      <c r="M175" s="373"/>
      <c r="N175" s="373"/>
      <c r="O175" s="373"/>
      <c r="P175" s="373"/>
      <c r="Q175" s="373"/>
      <c r="R175" s="373"/>
      <c r="S175" s="373"/>
    </row>
    <row r="176" spans="1:19">
      <c r="E176" s="373"/>
      <c r="F176" s="373"/>
      <c r="G176" s="373"/>
      <c r="H176" s="373"/>
      <c r="I176" s="373"/>
      <c r="J176" s="373"/>
      <c r="K176" s="373"/>
      <c r="L176" s="373"/>
      <c r="M176" s="373"/>
      <c r="N176" s="373"/>
      <c r="O176" s="373"/>
      <c r="P176" s="373"/>
      <c r="Q176" s="373"/>
      <c r="R176" s="373"/>
      <c r="S176" s="373"/>
    </row>
    <row r="177" spans="5:19">
      <c r="E177" s="373"/>
      <c r="F177" s="373"/>
      <c r="G177" s="373"/>
      <c r="H177" s="373"/>
      <c r="I177" s="373"/>
      <c r="J177" s="373"/>
      <c r="K177" s="373"/>
      <c r="L177" s="373"/>
      <c r="M177" s="373"/>
      <c r="N177" s="373"/>
      <c r="O177" s="373"/>
      <c r="P177" s="373"/>
      <c r="Q177" s="373"/>
      <c r="R177" s="373"/>
      <c r="S177" s="373"/>
    </row>
    <row r="178" spans="5:19">
      <c r="E178" s="373"/>
      <c r="F178" s="373"/>
      <c r="G178" s="373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</row>
    <row r="179" spans="5:19">
      <c r="E179" s="373"/>
      <c r="F179" s="373"/>
      <c r="G179" s="373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  <c r="S179" s="373"/>
    </row>
    <row r="180" spans="5:19">
      <c r="E180" s="373"/>
      <c r="F180" s="373"/>
      <c r="G180" s="373"/>
      <c r="H180" s="373"/>
      <c r="I180" s="373"/>
      <c r="J180" s="373"/>
      <c r="K180" s="373"/>
      <c r="L180" s="373"/>
      <c r="M180" s="373"/>
      <c r="N180" s="373"/>
      <c r="O180" s="373"/>
      <c r="P180" s="373"/>
      <c r="Q180" s="373"/>
      <c r="R180" s="373"/>
      <c r="S180" s="373"/>
    </row>
    <row r="181" spans="5:19">
      <c r="E181" s="373"/>
      <c r="F181" s="373"/>
      <c r="G181" s="373"/>
      <c r="H181" s="373"/>
      <c r="I181" s="373"/>
      <c r="J181" s="373"/>
      <c r="K181" s="373"/>
      <c r="L181" s="373"/>
      <c r="M181" s="373"/>
      <c r="N181" s="373"/>
      <c r="O181" s="373"/>
      <c r="P181" s="373"/>
      <c r="Q181" s="373"/>
      <c r="R181" s="373"/>
      <c r="S181" s="373"/>
    </row>
    <row r="182" spans="5:19">
      <c r="E182" s="373"/>
      <c r="F182" s="373"/>
      <c r="G182" s="373"/>
      <c r="H182" s="373"/>
      <c r="I182" s="373"/>
      <c r="J182" s="373"/>
      <c r="K182" s="373"/>
      <c r="L182" s="373"/>
      <c r="M182" s="373"/>
      <c r="N182" s="373"/>
      <c r="O182" s="373"/>
      <c r="P182" s="373"/>
      <c r="Q182" s="373"/>
      <c r="R182" s="373"/>
      <c r="S182" s="373"/>
    </row>
    <row r="183" spans="5:19">
      <c r="E183" s="373"/>
      <c r="F183" s="373"/>
      <c r="G183" s="373"/>
      <c r="H183" s="373"/>
      <c r="I183" s="373"/>
      <c r="J183" s="373"/>
      <c r="K183" s="373"/>
      <c r="L183" s="373"/>
      <c r="M183" s="373"/>
      <c r="N183" s="373"/>
      <c r="O183" s="373"/>
      <c r="P183" s="373"/>
      <c r="Q183" s="373"/>
      <c r="R183" s="373"/>
      <c r="S183" s="373"/>
    </row>
    <row r="184" spans="5:19">
      <c r="E184" s="373"/>
      <c r="F184" s="373"/>
      <c r="G184" s="373"/>
      <c r="H184" s="373"/>
      <c r="I184" s="373"/>
      <c r="J184" s="373"/>
      <c r="K184" s="373"/>
      <c r="L184" s="373"/>
      <c r="M184" s="373"/>
      <c r="N184" s="373"/>
      <c r="O184" s="373"/>
      <c r="P184" s="373"/>
      <c r="Q184" s="373"/>
      <c r="R184" s="373"/>
      <c r="S184" s="373"/>
    </row>
    <row r="185" spans="5:19">
      <c r="E185" s="373"/>
      <c r="F185" s="373"/>
      <c r="G185" s="373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  <c r="S185" s="373"/>
    </row>
    <row r="186" spans="5:19">
      <c r="E186" s="373"/>
      <c r="F186" s="373"/>
      <c r="G186" s="373"/>
      <c r="H186" s="373"/>
      <c r="I186" s="373"/>
      <c r="J186" s="373"/>
      <c r="K186" s="373"/>
      <c r="L186" s="373"/>
      <c r="M186" s="373"/>
      <c r="N186" s="373"/>
      <c r="O186" s="373"/>
      <c r="P186" s="373"/>
      <c r="Q186" s="373"/>
      <c r="R186" s="373"/>
      <c r="S186" s="373"/>
    </row>
    <row r="187" spans="5:19">
      <c r="E187" s="373"/>
      <c r="F187" s="373"/>
      <c r="G187" s="373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  <c r="S187" s="373"/>
    </row>
    <row r="188" spans="5:19">
      <c r="E188" s="373"/>
      <c r="F188" s="373"/>
      <c r="G188" s="373"/>
      <c r="H188" s="373"/>
      <c r="I188" s="373"/>
      <c r="J188" s="373"/>
      <c r="K188" s="373"/>
      <c r="L188" s="373"/>
      <c r="M188" s="373"/>
      <c r="N188" s="373"/>
      <c r="O188" s="373"/>
      <c r="P188" s="373"/>
      <c r="Q188" s="373"/>
      <c r="R188" s="373"/>
      <c r="S188" s="373"/>
    </row>
    <row r="189" spans="5:19">
      <c r="E189" s="373"/>
      <c r="F189" s="373"/>
      <c r="G189" s="373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  <c r="R189" s="373"/>
      <c r="S189" s="373"/>
    </row>
    <row r="190" spans="5:19">
      <c r="E190" s="373"/>
      <c r="F190" s="373"/>
      <c r="G190" s="373"/>
      <c r="H190" s="373"/>
      <c r="I190" s="373"/>
      <c r="J190" s="373"/>
      <c r="K190" s="373"/>
      <c r="L190" s="373"/>
      <c r="M190" s="373"/>
      <c r="N190" s="373"/>
      <c r="O190" s="373"/>
      <c r="P190" s="373"/>
      <c r="Q190" s="373"/>
      <c r="R190" s="373"/>
      <c r="S190" s="373"/>
    </row>
    <row r="191" spans="5:19">
      <c r="E191" s="373"/>
      <c r="F191" s="373"/>
      <c r="G191" s="373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</row>
    <row r="192" spans="5:19">
      <c r="E192" s="373"/>
      <c r="F192" s="373"/>
      <c r="G192" s="373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  <c r="S192" s="373"/>
    </row>
    <row r="193" spans="5:19">
      <c r="E193" s="373"/>
      <c r="F193" s="373"/>
      <c r="G193" s="373"/>
      <c r="H193" s="373"/>
      <c r="I193" s="373"/>
      <c r="J193" s="373"/>
      <c r="K193" s="373"/>
      <c r="L193" s="373"/>
      <c r="M193" s="373"/>
      <c r="N193" s="373"/>
      <c r="O193" s="373"/>
      <c r="P193" s="373"/>
      <c r="Q193" s="373"/>
      <c r="R193" s="373"/>
      <c r="S193" s="373"/>
    </row>
    <row r="194" spans="5:19">
      <c r="E194" s="373"/>
      <c r="F194" s="373"/>
      <c r="G194" s="373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  <c r="S194" s="373"/>
    </row>
    <row r="195" spans="5:19">
      <c r="E195" s="373"/>
      <c r="F195" s="373"/>
      <c r="G195" s="373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  <c r="S195" s="373"/>
    </row>
    <row r="196" spans="5:19">
      <c r="E196" s="373"/>
      <c r="F196" s="373"/>
      <c r="G196" s="373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  <c r="S196" s="373"/>
    </row>
    <row r="197" spans="5:19">
      <c r="E197" s="373"/>
      <c r="F197" s="373"/>
      <c r="G197" s="373"/>
      <c r="H197" s="373"/>
      <c r="I197" s="373"/>
      <c r="J197" s="373"/>
      <c r="K197" s="373"/>
      <c r="L197" s="373"/>
      <c r="M197" s="373"/>
      <c r="N197" s="373"/>
      <c r="O197" s="373"/>
      <c r="P197" s="373"/>
      <c r="Q197" s="373"/>
      <c r="R197" s="373"/>
      <c r="S197" s="373"/>
    </row>
    <row r="198" spans="5:19">
      <c r="E198" s="373"/>
      <c r="F198" s="373"/>
      <c r="G198" s="373"/>
      <c r="H198" s="373"/>
      <c r="I198" s="373"/>
      <c r="J198" s="373"/>
      <c r="K198" s="373"/>
      <c r="L198" s="373"/>
      <c r="M198" s="373"/>
      <c r="N198" s="373"/>
      <c r="O198" s="373"/>
      <c r="P198" s="373"/>
      <c r="Q198" s="373"/>
      <c r="R198" s="373"/>
      <c r="S198" s="373"/>
    </row>
    <row r="199" spans="5:19">
      <c r="E199" s="373"/>
      <c r="F199" s="373"/>
      <c r="G199" s="373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  <c r="S199" s="373"/>
    </row>
    <row r="200" spans="5:19">
      <c r="E200" s="373"/>
      <c r="F200" s="373"/>
      <c r="G200" s="373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</row>
    <row r="201" spans="5:19">
      <c r="E201" s="373"/>
      <c r="F201" s="373"/>
      <c r="G201" s="373"/>
      <c r="H201" s="373"/>
      <c r="I201" s="373"/>
      <c r="J201" s="373"/>
      <c r="K201" s="373"/>
      <c r="L201" s="373"/>
      <c r="M201" s="373"/>
      <c r="N201" s="373"/>
      <c r="O201" s="373"/>
      <c r="P201" s="373"/>
      <c r="Q201" s="373"/>
      <c r="R201" s="373"/>
      <c r="S201" s="373"/>
    </row>
    <row r="202" spans="5:19">
      <c r="E202" s="373"/>
      <c r="F202" s="373"/>
      <c r="G202" s="373"/>
      <c r="H202" s="373"/>
      <c r="I202" s="373"/>
      <c r="J202" s="373"/>
      <c r="K202" s="373"/>
      <c r="L202" s="373"/>
      <c r="M202" s="373"/>
      <c r="N202" s="373"/>
      <c r="O202" s="373"/>
      <c r="P202" s="373"/>
      <c r="Q202" s="373"/>
      <c r="R202" s="373"/>
      <c r="S202" s="373"/>
    </row>
    <row r="203" spans="5:19">
      <c r="E203" s="373"/>
      <c r="F203" s="373"/>
      <c r="G203" s="373"/>
      <c r="H203" s="373"/>
      <c r="I203" s="373"/>
      <c r="J203" s="373"/>
      <c r="K203" s="373"/>
      <c r="L203" s="373"/>
      <c r="M203" s="373"/>
      <c r="N203" s="373"/>
      <c r="O203" s="373"/>
      <c r="P203" s="373"/>
      <c r="Q203" s="373"/>
      <c r="R203" s="373"/>
      <c r="S203" s="373"/>
    </row>
    <row r="204" spans="5:19">
      <c r="E204" s="373"/>
      <c r="F204" s="373"/>
      <c r="G204" s="373"/>
      <c r="H204" s="373"/>
      <c r="I204" s="373"/>
      <c r="J204" s="373"/>
      <c r="K204" s="373"/>
      <c r="L204" s="373"/>
      <c r="M204" s="373"/>
      <c r="N204" s="373"/>
      <c r="O204" s="373"/>
      <c r="P204" s="373"/>
      <c r="Q204" s="373"/>
      <c r="R204" s="373"/>
      <c r="S204" s="373"/>
    </row>
    <row r="205" spans="5:19">
      <c r="E205" s="373"/>
      <c r="F205" s="373"/>
      <c r="G205" s="373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</row>
    <row r="206" spans="5:19">
      <c r="E206" s="373"/>
      <c r="F206" s="373"/>
      <c r="G206" s="373"/>
      <c r="H206" s="373"/>
      <c r="I206" s="373"/>
      <c r="J206" s="373"/>
      <c r="K206" s="373"/>
      <c r="L206" s="373"/>
      <c r="M206" s="373"/>
      <c r="N206" s="373"/>
      <c r="O206" s="373"/>
      <c r="P206" s="373"/>
      <c r="Q206" s="373"/>
      <c r="R206" s="373"/>
      <c r="S206" s="373"/>
    </row>
    <row r="207" spans="5:19">
      <c r="E207" s="373"/>
      <c r="F207" s="373"/>
      <c r="G207" s="373"/>
      <c r="H207" s="373"/>
      <c r="I207" s="373"/>
      <c r="J207" s="373"/>
      <c r="K207" s="373"/>
      <c r="L207" s="373"/>
      <c r="M207" s="373"/>
      <c r="N207" s="373"/>
      <c r="O207" s="373"/>
      <c r="P207" s="373"/>
      <c r="Q207" s="373"/>
      <c r="R207" s="373"/>
      <c r="S207" s="373"/>
    </row>
    <row r="208" spans="5:19">
      <c r="E208" s="373"/>
      <c r="F208" s="373"/>
      <c r="G208" s="373"/>
      <c r="H208" s="373"/>
      <c r="I208" s="373"/>
      <c r="J208" s="373"/>
      <c r="K208" s="373"/>
      <c r="L208" s="373"/>
      <c r="M208" s="373"/>
      <c r="N208" s="373"/>
      <c r="O208" s="373"/>
      <c r="P208" s="373"/>
      <c r="Q208" s="373"/>
      <c r="R208" s="373"/>
      <c r="S208" s="373"/>
    </row>
    <row r="209" spans="5:19">
      <c r="E209" s="373"/>
      <c r="F209" s="373"/>
      <c r="G209" s="373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</row>
    <row r="210" spans="5:19">
      <c r="E210" s="373"/>
      <c r="F210" s="373"/>
      <c r="G210" s="373"/>
      <c r="H210" s="373"/>
      <c r="I210" s="373"/>
      <c r="J210" s="373"/>
      <c r="K210" s="373"/>
      <c r="L210" s="373"/>
      <c r="M210" s="373"/>
      <c r="N210" s="373"/>
      <c r="O210" s="373"/>
      <c r="P210" s="373"/>
      <c r="Q210" s="373"/>
      <c r="R210" s="373"/>
      <c r="S210" s="373"/>
    </row>
    <row r="211" spans="5:19">
      <c r="E211" s="373"/>
      <c r="F211" s="373"/>
      <c r="G211" s="373"/>
      <c r="H211" s="373"/>
      <c r="I211" s="373"/>
      <c r="J211" s="373"/>
      <c r="K211" s="373"/>
      <c r="L211" s="373"/>
      <c r="M211" s="373"/>
      <c r="N211" s="373"/>
      <c r="O211" s="373"/>
      <c r="P211" s="373"/>
      <c r="Q211" s="373"/>
      <c r="R211" s="373"/>
      <c r="S211" s="373"/>
    </row>
    <row r="212" spans="5:19">
      <c r="E212" s="373"/>
      <c r="F212" s="373"/>
      <c r="G212" s="373"/>
      <c r="H212" s="373"/>
      <c r="I212" s="373"/>
      <c r="J212" s="373"/>
      <c r="K212" s="373"/>
      <c r="L212" s="373"/>
      <c r="M212" s="373"/>
      <c r="N212" s="373"/>
      <c r="O212" s="373"/>
      <c r="P212" s="373"/>
      <c r="Q212" s="373"/>
      <c r="R212" s="373"/>
      <c r="S212" s="373"/>
    </row>
    <row r="213" spans="5:19">
      <c r="E213" s="373"/>
      <c r="F213" s="373"/>
      <c r="G213" s="373"/>
      <c r="H213" s="373"/>
      <c r="I213" s="373"/>
      <c r="J213" s="373"/>
      <c r="K213" s="373"/>
      <c r="L213" s="373"/>
      <c r="M213" s="373"/>
      <c r="N213" s="373"/>
      <c r="O213" s="373"/>
      <c r="P213" s="373"/>
      <c r="Q213" s="373"/>
      <c r="R213" s="373"/>
      <c r="S213" s="373"/>
    </row>
    <row r="214" spans="5:19">
      <c r="E214" s="373"/>
      <c r="F214" s="373"/>
      <c r="G214" s="373"/>
      <c r="H214" s="373"/>
      <c r="I214" s="373"/>
      <c r="J214" s="373"/>
      <c r="K214" s="373"/>
      <c r="L214" s="373"/>
      <c r="M214" s="373"/>
      <c r="N214" s="373"/>
      <c r="O214" s="373"/>
      <c r="P214" s="373"/>
      <c r="Q214" s="373"/>
      <c r="R214" s="373"/>
      <c r="S214" s="373"/>
    </row>
    <row r="215" spans="5:19">
      <c r="E215" s="373"/>
      <c r="F215" s="373"/>
      <c r="G215" s="373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  <c r="S215" s="373"/>
    </row>
    <row r="216" spans="5:19">
      <c r="E216" s="373"/>
      <c r="F216" s="373"/>
      <c r="G216" s="373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</row>
    <row r="217" spans="5:19"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  <c r="Q217" s="373"/>
      <c r="R217" s="373"/>
      <c r="S217" s="373"/>
    </row>
    <row r="218" spans="5:19"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</row>
    <row r="219" spans="5:19">
      <c r="E219" s="373"/>
      <c r="F219" s="373"/>
      <c r="G219" s="373"/>
      <c r="H219" s="373"/>
      <c r="I219" s="373"/>
      <c r="J219" s="373"/>
      <c r="K219" s="373"/>
      <c r="L219" s="373"/>
      <c r="M219" s="373"/>
      <c r="N219" s="373"/>
      <c r="O219" s="373"/>
      <c r="P219" s="373"/>
      <c r="Q219" s="373"/>
      <c r="R219" s="373"/>
      <c r="S219" s="373"/>
    </row>
    <row r="220" spans="5:19">
      <c r="E220" s="373"/>
      <c r="F220" s="373"/>
      <c r="G220" s="373"/>
      <c r="H220" s="373"/>
      <c r="I220" s="373"/>
      <c r="J220" s="373"/>
      <c r="K220" s="373"/>
      <c r="L220" s="373"/>
      <c r="M220" s="373"/>
      <c r="N220" s="373"/>
      <c r="O220" s="373"/>
      <c r="P220" s="373"/>
      <c r="Q220" s="373"/>
      <c r="R220" s="373"/>
      <c r="S220" s="373"/>
    </row>
    <row r="221" spans="5:19">
      <c r="E221" s="373"/>
      <c r="F221" s="373"/>
      <c r="G221" s="373"/>
      <c r="H221" s="373"/>
      <c r="I221" s="373"/>
      <c r="J221" s="373"/>
      <c r="K221" s="373"/>
      <c r="L221" s="373"/>
      <c r="M221" s="373"/>
      <c r="N221" s="373"/>
      <c r="O221" s="373"/>
      <c r="P221" s="373"/>
      <c r="Q221" s="373"/>
      <c r="R221" s="373"/>
      <c r="S221" s="373"/>
    </row>
    <row r="222" spans="5:19">
      <c r="E222" s="373"/>
      <c r="F222" s="373"/>
      <c r="G222" s="373"/>
      <c r="H222" s="373"/>
      <c r="I222" s="373"/>
      <c r="J222" s="373"/>
      <c r="K222" s="373"/>
      <c r="L222" s="373"/>
      <c r="M222" s="373"/>
      <c r="N222" s="373"/>
      <c r="O222" s="373"/>
      <c r="P222" s="373"/>
      <c r="Q222" s="373"/>
      <c r="R222" s="373"/>
      <c r="S222" s="373"/>
    </row>
    <row r="223" spans="5:19">
      <c r="E223" s="373"/>
      <c r="F223" s="373"/>
      <c r="G223" s="373"/>
      <c r="H223" s="373"/>
      <c r="I223" s="373"/>
      <c r="J223" s="373"/>
      <c r="K223" s="373"/>
      <c r="L223" s="373"/>
      <c r="M223" s="373"/>
      <c r="N223" s="373"/>
      <c r="O223" s="373"/>
      <c r="P223" s="373"/>
      <c r="Q223" s="373"/>
      <c r="R223" s="373"/>
      <c r="S223" s="373"/>
    </row>
    <row r="224" spans="5:19">
      <c r="E224" s="373"/>
      <c r="F224" s="373"/>
      <c r="G224" s="373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</row>
    <row r="225" spans="5:19">
      <c r="E225" s="373"/>
      <c r="F225" s="373"/>
      <c r="G225" s="373"/>
      <c r="H225" s="373"/>
      <c r="I225" s="373"/>
      <c r="J225" s="373"/>
      <c r="K225" s="373"/>
      <c r="L225" s="373"/>
      <c r="M225" s="373"/>
      <c r="N225" s="373"/>
      <c r="O225" s="373"/>
      <c r="P225" s="373"/>
      <c r="Q225" s="373"/>
      <c r="R225" s="373"/>
      <c r="S225" s="373"/>
    </row>
    <row r="226" spans="5:19">
      <c r="E226" s="373"/>
      <c r="F226" s="373"/>
      <c r="G226" s="373"/>
      <c r="H226" s="373"/>
      <c r="I226" s="373"/>
      <c r="J226" s="373"/>
      <c r="K226" s="373"/>
      <c r="L226" s="373"/>
      <c r="M226" s="373"/>
      <c r="N226" s="373"/>
      <c r="O226" s="373"/>
      <c r="P226" s="373"/>
      <c r="Q226" s="373"/>
      <c r="R226" s="373"/>
      <c r="S226" s="373"/>
    </row>
    <row r="227" spans="5:19">
      <c r="E227" s="373"/>
      <c r="F227" s="373"/>
      <c r="G227" s="373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  <c r="R227" s="373"/>
      <c r="S227" s="373"/>
    </row>
    <row r="228" spans="5:19">
      <c r="E228" s="373"/>
      <c r="F228" s="373"/>
      <c r="G228" s="373"/>
      <c r="H228" s="373"/>
      <c r="I228" s="373"/>
      <c r="J228" s="373"/>
      <c r="K228" s="373"/>
      <c r="L228" s="373"/>
      <c r="M228" s="373"/>
      <c r="N228" s="373"/>
      <c r="O228" s="373"/>
      <c r="P228" s="373"/>
      <c r="Q228" s="373"/>
      <c r="R228" s="373"/>
      <c r="S228" s="373"/>
    </row>
    <row r="229" spans="5:19">
      <c r="E229" s="373"/>
      <c r="F229" s="373"/>
      <c r="G229" s="373"/>
      <c r="H229" s="373"/>
      <c r="I229" s="373"/>
      <c r="J229" s="373"/>
      <c r="K229" s="373"/>
      <c r="L229" s="373"/>
      <c r="M229" s="373"/>
      <c r="N229" s="373"/>
      <c r="O229" s="373"/>
      <c r="P229" s="373"/>
      <c r="Q229" s="373"/>
      <c r="R229" s="373"/>
      <c r="S229" s="373"/>
    </row>
    <row r="230" spans="5:19">
      <c r="E230" s="373"/>
      <c r="F230" s="373"/>
      <c r="G230" s="373"/>
      <c r="H230" s="373"/>
      <c r="I230" s="373"/>
      <c r="J230" s="373"/>
      <c r="K230" s="373"/>
      <c r="L230" s="373"/>
      <c r="M230" s="373"/>
      <c r="N230" s="373"/>
      <c r="O230" s="373"/>
      <c r="P230" s="373"/>
      <c r="Q230" s="373"/>
      <c r="R230" s="373"/>
      <c r="S230" s="373"/>
    </row>
    <row r="231" spans="5:19">
      <c r="E231" s="373"/>
      <c r="F231" s="373"/>
      <c r="G231" s="373"/>
      <c r="H231" s="373"/>
      <c r="I231" s="373"/>
      <c r="J231" s="373"/>
      <c r="K231" s="373"/>
      <c r="L231" s="373"/>
      <c r="M231" s="373"/>
      <c r="N231" s="373"/>
      <c r="O231" s="373"/>
      <c r="P231" s="373"/>
      <c r="Q231" s="373"/>
      <c r="R231" s="373"/>
      <c r="S231" s="373"/>
    </row>
    <row r="232" spans="5:19">
      <c r="E232" s="373"/>
      <c r="F232" s="373"/>
      <c r="G232" s="373"/>
      <c r="H232" s="373"/>
      <c r="I232" s="373"/>
      <c r="J232" s="373"/>
      <c r="K232" s="373"/>
      <c r="L232" s="373"/>
      <c r="M232" s="373"/>
      <c r="N232" s="373"/>
      <c r="O232" s="373"/>
      <c r="P232" s="373"/>
      <c r="Q232" s="373"/>
      <c r="R232" s="373"/>
      <c r="S232" s="373"/>
    </row>
    <row r="233" spans="5:19">
      <c r="E233" s="373"/>
      <c r="F233" s="373"/>
      <c r="G233" s="373"/>
      <c r="H233" s="373"/>
      <c r="I233" s="373"/>
      <c r="J233" s="373"/>
      <c r="K233" s="373"/>
      <c r="L233" s="373"/>
      <c r="M233" s="373"/>
      <c r="N233" s="373"/>
      <c r="O233" s="373"/>
      <c r="P233" s="373"/>
      <c r="Q233" s="373"/>
      <c r="R233" s="373"/>
      <c r="S233" s="373"/>
    </row>
    <row r="234" spans="5:19">
      <c r="E234" s="373"/>
      <c r="F234" s="373"/>
      <c r="G234" s="373"/>
      <c r="H234" s="373"/>
      <c r="I234" s="373"/>
      <c r="J234" s="373"/>
      <c r="K234" s="373"/>
      <c r="L234" s="373"/>
      <c r="M234" s="373"/>
      <c r="N234" s="373"/>
      <c r="O234" s="373"/>
      <c r="P234" s="373"/>
      <c r="Q234" s="373"/>
      <c r="R234" s="373"/>
      <c r="S234" s="373"/>
    </row>
    <row r="235" spans="5:19">
      <c r="E235" s="373"/>
      <c r="F235" s="373"/>
      <c r="G235" s="373"/>
      <c r="H235" s="373"/>
      <c r="I235" s="373"/>
      <c r="J235" s="373"/>
      <c r="K235" s="373"/>
      <c r="L235" s="373"/>
      <c r="M235" s="373"/>
      <c r="N235" s="373"/>
      <c r="O235" s="373"/>
      <c r="P235" s="373"/>
      <c r="Q235" s="373"/>
      <c r="R235" s="373"/>
      <c r="S235" s="373"/>
    </row>
    <row r="236" spans="5:19">
      <c r="E236" s="373"/>
      <c r="F236" s="373"/>
      <c r="G236" s="373"/>
      <c r="H236" s="373"/>
      <c r="I236" s="373"/>
      <c r="J236" s="373"/>
      <c r="K236" s="373"/>
      <c r="L236" s="373"/>
      <c r="M236" s="373"/>
      <c r="N236" s="373"/>
      <c r="O236" s="373"/>
      <c r="P236" s="373"/>
      <c r="Q236" s="373"/>
      <c r="R236" s="373"/>
      <c r="S236" s="373"/>
    </row>
    <row r="237" spans="5:19">
      <c r="E237" s="373"/>
      <c r="F237" s="373"/>
      <c r="G237" s="373"/>
      <c r="H237" s="373"/>
      <c r="I237" s="373"/>
      <c r="J237" s="373"/>
      <c r="K237" s="373"/>
      <c r="L237" s="373"/>
      <c r="M237" s="373"/>
      <c r="N237" s="373"/>
      <c r="O237" s="373"/>
      <c r="P237" s="373"/>
      <c r="Q237" s="373"/>
      <c r="R237" s="373"/>
      <c r="S237" s="373"/>
    </row>
    <row r="238" spans="5:19">
      <c r="E238" s="373"/>
      <c r="F238" s="373"/>
      <c r="G238" s="373"/>
      <c r="H238" s="373"/>
      <c r="I238" s="373"/>
      <c r="J238" s="373"/>
      <c r="K238" s="373"/>
      <c r="L238" s="373"/>
      <c r="M238" s="373"/>
      <c r="N238" s="373"/>
      <c r="O238" s="373"/>
      <c r="P238" s="373"/>
      <c r="Q238" s="373"/>
      <c r="R238" s="373"/>
      <c r="S238" s="373"/>
    </row>
    <row r="239" spans="5:19">
      <c r="E239" s="373"/>
      <c r="F239" s="373"/>
      <c r="G239" s="373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  <c r="S239" s="373"/>
    </row>
    <row r="240" spans="5:19">
      <c r="E240" s="373"/>
      <c r="F240" s="373"/>
      <c r="G240" s="373"/>
      <c r="H240" s="373"/>
      <c r="I240" s="373"/>
      <c r="J240" s="373"/>
      <c r="K240" s="373"/>
      <c r="L240" s="373"/>
      <c r="M240" s="373"/>
      <c r="N240" s="373"/>
      <c r="O240" s="373"/>
      <c r="P240" s="373"/>
      <c r="Q240" s="373"/>
      <c r="R240" s="373"/>
      <c r="S240" s="373"/>
    </row>
    <row r="241" spans="5:19">
      <c r="E241" s="373"/>
      <c r="F241" s="373"/>
      <c r="G241" s="373"/>
      <c r="H241" s="373"/>
      <c r="I241" s="373"/>
      <c r="J241" s="373"/>
      <c r="K241" s="373"/>
      <c r="L241" s="373"/>
      <c r="M241" s="373"/>
      <c r="N241" s="373"/>
      <c r="O241" s="373"/>
      <c r="P241" s="373"/>
      <c r="Q241" s="373"/>
      <c r="R241" s="373"/>
      <c r="S241" s="373"/>
    </row>
    <row r="242" spans="5:19">
      <c r="E242" s="373"/>
      <c r="F242" s="373"/>
      <c r="G242" s="373"/>
      <c r="H242" s="373"/>
      <c r="I242" s="373"/>
      <c r="J242" s="373"/>
      <c r="K242" s="373"/>
      <c r="L242" s="373"/>
      <c r="M242" s="373"/>
      <c r="N242" s="373"/>
      <c r="O242" s="373"/>
      <c r="P242" s="373"/>
      <c r="Q242" s="373"/>
      <c r="R242" s="373"/>
      <c r="S242" s="373"/>
    </row>
    <row r="243" spans="5:19">
      <c r="E243" s="373"/>
      <c r="F243" s="373"/>
      <c r="G243" s="373"/>
      <c r="H243" s="373"/>
      <c r="I243" s="373"/>
      <c r="J243" s="373"/>
      <c r="K243" s="373"/>
      <c r="L243" s="373"/>
      <c r="M243" s="373"/>
      <c r="N243" s="373"/>
      <c r="O243" s="373"/>
      <c r="P243" s="373"/>
      <c r="Q243" s="373"/>
      <c r="R243" s="373"/>
      <c r="S243" s="373"/>
    </row>
    <row r="244" spans="5:19">
      <c r="E244" s="373"/>
      <c r="F244" s="373"/>
      <c r="G244" s="373"/>
      <c r="H244" s="373"/>
      <c r="I244" s="373"/>
      <c r="J244" s="373"/>
      <c r="K244" s="373"/>
      <c r="L244" s="373"/>
      <c r="M244" s="373"/>
      <c r="N244" s="373"/>
      <c r="O244" s="373"/>
      <c r="P244" s="373"/>
      <c r="Q244" s="373"/>
      <c r="R244" s="373"/>
      <c r="S244" s="373"/>
    </row>
    <row r="245" spans="5:19">
      <c r="E245" s="373"/>
      <c r="F245" s="373"/>
      <c r="G245" s="373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  <c r="S245" s="373"/>
    </row>
    <row r="246" spans="5:19">
      <c r="E246" s="373"/>
      <c r="F246" s="373"/>
      <c r="G246" s="373"/>
      <c r="H246" s="373"/>
      <c r="I246" s="373"/>
      <c r="J246" s="373"/>
      <c r="K246" s="373"/>
      <c r="L246" s="373"/>
      <c r="M246" s="373"/>
      <c r="N246" s="373"/>
      <c r="O246" s="373"/>
      <c r="P246" s="373"/>
      <c r="Q246" s="373"/>
      <c r="R246" s="373"/>
      <c r="S246" s="373"/>
    </row>
    <row r="247" spans="5:19">
      <c r="E247" s="373"/>
      <c r="F247" s="373"/>
      <c r="G247" s="373"/>
      <c r="H247" s="373"/>
      <c r="I247" s="373"/>
      <c r="J247" s="373"/>
      <c r="K247" s="373"/>
      <c r="L247" s="373"/>
      <c r="M247" s="373"/>
      <c r="N247" s="373"/>
      <c r="O247" s="373"/>
      <c r="P247" s="373"/>
      <c r="Q247" s="373"/>
      <c r="R247" s="373"/>
      <c r="S247" s="373"/>
    </row>
    <row r="248" spans="5:19">
      <c r="E248" s="373"/>
      <c r="F248" s="373"/>
      <c r="G248" s="373"/>
      <c r="H248" s="373"/>
      <c r="I248" s="373"/>
      <c r="J248" s="373"/>
      <c r="K248" s="373"/>
      <c r="L248" s="373"/>
      <c r="M248" s="373"/>
      <c r="N248" s="373"/>
      <c r="O248" s="373"/>
      <c r="P248" s="373"/>
      <c r="Q248" s="373"/>
      <c r="R248" s="373"/>
      <c r="S248" s="373"/>
    </row>
    <row r="249" spans="5:19">
      <c r="E249" s="373"/>
      <c r="F249" s="373"/>
      <c r="G249" s="373"/>
      <c r="H249" s="373"/>
      <c r="I249" s="373"/>
      <c r="J249" s="373"/>
      <c r="K249" s="373"/>
      <c r="L249" s="373"/>
      <c r="M249" s="373"/>
      <c r="N249" s="373"/>
      <c r="O249" s="373"/>
      <c r="P249" s="373"/>
      <c r="Q249" s="373"/>
      <c r="R249" s="373"/>
      <c r="S249" s="373"/>
    </row>
    <row r="250" spans="5:19">
      <c r="E250" s="373"/>
      <c r="F250" s="373"/>
      <c r="G250" s="373"/>
      <c r="H250" s="373"/>
      <c r="I250" s="373"/>
      <c r="J250" s="373"/>
      <c r="K250" s="373"/>
      <c r="L250" s="373"/>
      <c r="M250" s="373"/>
      <c r="N250" s="373"/>
      <c r="O250" s="373"/>
      <c r="P250" s="373"/>
      <c r="Q250" s="373"/>
      <c r="R250" s="373"/>
      <c r="S250" s="373"/>
    </row>
    <row r="251" spans="5:19">
      <c r="E251" s="373"/>
      <c r="F251" s="373"/>
      <c r="G251" s="373"/>
      <c r="H251" s="373"/>
      <c r="I251" s="373"/>
      <c r="J251" s="373"/>
      <c r="K251" s="373"/>
      <c r="L251" s="373"/>
      <c r="M251" s="373"/>
      <c r="N251" s="373"/>
      <c r="O251" s="373"/>
      <c r="P251" s="373"/>
      <c r="Q251" s="373"/>
      <c r="R251" s="373"/>
      <c r="S251" s="373"/>
    </row>
    <row r="252" spans="5:19">
      <c r="E252" s="373"/>
      <c r="F252" s="373"/>
      <c r="G252" s="373"/>
      <c r="H252" s="373"/>
      <c r="I252" s="373"/>
      <c r="J252" s="373"/>
      <c r="K252" s="373"/>
      <c r="L252" s="373"/>
      <c r="M252" s="373"/>
      <c r="N252" s="373"/>
      <c r="O252" s="373"/>
      <c r="P252" s="373"/>
      <c r="Q252" s="373"/>
      <c r="R252" s="373"/>
      <c r="S252" s="373"/>
    </row>
    <row r="253" spans="5:19">
      <c r="E253" s="373"/>
      <c r="F253" s="373"/>
      <c r="G253" s="373"/>
      <c r="H253" s="373"/>
      <c r="I253" s="373"/>
      <c r="J253" s="373"/>
      <c r="K253" s="373"/>
      <c r="L253" s="373"/>
      <c r="M253" s="373"/>
      <c r="N253" s="373"/>
      <c r="O253" s="373"/>
      <c r="P253" s="373"/>
      <c r="Q253" s="373"/>
      <c r="R253" s="373"/>
      <c r="S253" s="373"/>
    </row>
    <row r="254" spans="5:19">
      <c r="E254" s="373"/>
      <c r="F254" s="373"/>
      <c r="G254" s="373"/>
      <c r="H254" s="373"/>
      <c r="I254" s="373"/>
      <c r="J254" s="373"/>
      <c r="K254" s="373"/>
      <c r="L254" s="373"/>
      <c r="M254" s="373"/>
      <c r="N254" s="373"/>
      <c r="O254" s="373"/>
      <c r="P254" s="373"/>
      <c r="Q254" s="373"/>
      <c r="R254" s="373"/>
      <c r="S254" s="373"/>
    </row>
    <row r="255" spans="5:19">
      <c r="E255" s="373"/>
      <c r="F255" s="373"/>
      <c r="G255" s="373"/>
      <c r="H255" s="373"/>
      <c r="I255" s="373"/>
      <c r="J255" s="373"/>
      <c r="K255" s="373"/>
      <c r="L255" s="373"/>
      <c r="M255" s="373"/>
      <c r="N255" s="373"/>
      <c r="O255" s="373"/>
      <c r="P255" s="373"/>
      <c r="Q255" s="373"/>
      <c r="R255" s="373"/>
      <c r="S255" s="373"/>
    </row>
    <row r="256" spans="5:19">
      <c r="E256" s="373"/>
      <c r="F256" s="373"/>
      <c r="G256" s="373"/>
      <c r="H256" s="373"/>
      <c r="I256" s="373"/>
      <c r="J256" s="373"/>
      <c r="K256" s="373"/>
      <c r="L256" s="373"/>
      <c r="M256" s="373"/>
      <c r="N256" s="373"/>
      <c r="O256" s="373"/>
      <c r="P256" s="373"/>
      <c r="Q256" s="373"/>
      <c r="R256" s="373"/>
      <c r="S256" s="373"/>
    </row>
    <row r="257" spans="5:19">
      <c r="E257" s="373"/>
      <c r="F257" s="373"/>
      <c r="G257" s="373"/>
      <c r="H257" s="373"/>
      <c r="I257" s="373"/>
      <c r="J257" s="373"/>
      <c r="K257" s="373"/>
      <c r="L257" s="373"/>
      <c r="M257" s="373"/>
      <c r="N257" s="373"/>
      <c r="O257" s="373"/>
      <c r="P257" s="373"/>
      <c r="Q257" s="373"/>
      <c r="R257" s="373"/>
      <c r="S257" s="373"/>
    </row>
    <row r="258" spans="5:19">
      <c r="E258" s="373"/>
      <c r="F258" s="373"/>
      <c r="G258" s="373"/>
      <c r="H258" s="373"/>
      <c r="I258" s="373"/>
      <c r="J258" s="373"/>
      <c r="K258" s="373"/>
      <c r="L258" s="373"/>
      <c r="M258" s="373"/>
      <c r="N258" s="373"/>
      <c r="O258" s="373"/>
      <c r="P258" s="373"/>
      <c r="Q258" s="373"/>
      <c r="R258" s="373"/>
      <c r="S258" s="373"/>
    </row>
    <row r="259" spans="5:19">
      <c r="E259" s="373"/>
      <c r="F259" s="373"/>
      <c r="G259" s="373"/>
      <c r="H259" s="373"/>
      <c r="I259" s="373"/>
      <c r="J259" s="373"/>
      <c r="K259" s="373"/>
      <c r="L259" s="373"/>
      <c r="M259" s="373"/>
      <c r="N259" s="373"/>
      <c r="O259" s="373"/>
      <c r="P259" s="373"/>
      <c r="Q259" s="373"/>
      <c r="R259" s="373"/>
      <c r="S259" s="373"/>
    </row>
    <row r="260" spans="5:19">
      <c r="E260" s="373"/>
      <c r="F260" s="373"/>
      <c r="G260" s="373"/>
      <c r="H260" s="373"/>
      <c r="I260" s="373"/>
      <c r="J260" s="373"/>
      <c r="K260" s="373"/>
      <c r="L260" s="373"/>
      <c r="M260" s="373"/>
      <c r="N260" s="373"/>
      <c r="O260" s="373"/>
      <c r="P260" s="373"/>
      <c r="Q260" s="373"/>
      <c r="R260" s="373"/>
      <c r="S260" s="373"/>
    </row>
    <row r="261" spans="5:19">
      <c r="E261" s="373"/>
      <c r="F261" s="373"/>
      <c r="G261" s="373"/>
      <c r="H261" s="373"/>
      <c r="I261" s="373"/>
      <c r="J261" s="373"/>
      <c r="K261" s="373"/>
      <c r="L261" s="373"/>
      <c r="M261" s="373"/>
      <c r="N261" s="373"/>
      <c r="O261" s="373"/>
      <c r="P261" s="373"/>
      <c r="Q261" s="373"/>
      <c r="R261" s="373"/>
      <c r="S261" s="373"/>
    </row>
    <row r="262" spans="5:19">
      <c r="E262" s="373"/>
      <c r="F262" s="373"/>
      <c r="G262" s="373"/>
      <c r="H262" s="373"/>
      <c r="I262" s="373"/>
      <c r="J262" s="373"/>
      <c r="K262" s="373"/>
      <c r="L262" s="373"/>
      <c r="M262" s="373"/>
      <c r="N262" s="373"/>
      <c r="O262" s="373"/>
      <c r="P262" s="373"/>
      <c r="Q262" s="373"/>
      <c r="R262" s="373"/>
      <c r="S262" s="373"/>
    </row>
    <row r="263" spans="5:19">
      <c r="E263" s="373"/>
      <c r="F263" s="373"/>
      <c r="G263" s="373"/>
      <c r="H263" s="373"/>
      <c r="I263" s="373"/>
      <c r="J263" s="373"/>
      <c r="K263" s="373"/>
      <c r="L263" s="373"/>
      <c r="M263" s="373"/>
      <c r="N263" s="373"/>
      <c r="O263" s="373"/>
      <c r="P263" s="373"/>
      <c r="Q263" s="373"/>
      <c r="R263" s="373"/>
      <c r="S263" s="373"/>
    </row>
    <row r="264" spans="5:19">
      <c r="E264" s="373"/>
      <c r="F264" s="373"/>
      <c r="G264" s="373"/>
      <c r="H264" s="373"/>
      <c r="I264" s="373"/>
      <c r="J264" s="373"/>
      <c r="K264" s="373"/>
      <c r="L264" s="373"/>
      <c r="M264" s="373"/>
      <c r="N264" s="373"/>
      <c r="O264" s="373"/>
      <c r="P264" s="373"/>
      <c r="Q264" s="373"/>
      <c r="R264" s="373"/>
      <c r="S264" s="373"/>
    </row>
    <row r="265" spans="5:19">
      <c r="E265" s="373"/>
      <c r="F265" s="373"/>
      <c r="G265" s="373"/>
      <c r="H265" s="373"/>
      <c r="I265" s="373"/>
      <c r="J265" s="373"/>
      <c r="K265" s="373"/>
      <c r="L265" s="373"/>
      <c r="M265" s="373"/>
      <c r="N265" s="373"/>
      <c r="O265" s="373"/>
      <c r="P265" s="373"/>
      <c r="Q265" s="373"/>
      <c r="R265" s="373"/>
      <c r="S265" s="373"/>
    </row>
    <row r="266" spans="5:19">
      <c r="E266" s="373"/>
      <c r="F266" s="373"/>
      <c r="G266" s="373"/>
      <c r="H266" s="373"/>
      <c r="I266" s="373"/>
      <c r="J266" s="373"/>
      <c r="K266" s="373"/>
      <c r="L266" s="373"/>
      <c r="M266" s="373"/>
      <c r="N266" s="373"/>
      <c r="O266" s="373"/>
      <c r="P266" s="373"/>
      <c r="Q266" s="373"/>
      <c r="R266" s="373"/>
      <c r="S266" s="373"/>
    </row>
    <row r="267" spans="5:19">
      <c r="E267" s="373"/>
      <c r="F267" s="373"/>
      <c r="G267" s="373"/>
      <c r="H267" s="373"/>
      <c r="I267" s="373"/>
      <c r="J267" s="373"/>
      <c r="K267" s="373"/>
      <c r="L267" s="373"/>
      <c r="M267" s="373"/>
      <c r="N267" s="373"/>
      <c r="O267" s="373"/>
      <c r="P267" s="373"/>
      <c r="Q267" s="373"/>
      <c r="R267" s="373"/>
      <c r="S267" s="373"/>
    </row>
    <row r="268" spans="5:19">
      <c r="E268" s="373"/>
      <c r="F268" s="373"/>
      <c r="G268" s="373"/>
      <c r="H268" s="373"/>
      <c r="I268" s="373"/>
      <c r="J268" s="373"/>
      <c r="K268" s="373"/>
      <c r="L268" s="373"/>
      <c r="M268" s="373"/>
      <c r="N268" s="373"/>
      <c r="O268" s="373"/>
      <c r="P268" s="373"/>
      <c r="Q268" s="373"/>
      <c r="R268" s="373"/>
      <c r="S268" s="373"/>
    </row>
    <row r="269" spans="5:19">
      <c r="E269" s="373"/>
      <c r="F269" s="373"/>
      <c r="G269" s="373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  <c r="S269" s="373"/>
    </row>
    <row r="270" spans="5:19">
      <c r="E270" s="373"/>
      <c r="F270" s="373"/>
      <c r="G270" s="373"/>
      <c r="H270" s="373"/>
      <c r="I270" s="373"/>
      <c r="J270" s="373"/>
      <c r="K270" s="373"/>
      <c r="L270" s="373"/>
      <c r="M270" s="373"/>
      <c r="N270" s="373"/>
      <c r="O270" s="373"/>
      <c r="P270" s="373"/>
      <c r="Q270" s="373"/>
      <c r="R270" s="373"/>
      <c r="S270" s="373"/>
    </row>
    <row r="271" spans="5:19">
      <c r="E271" s="373"/>
      <c r="F271" s="373"/>
      <c r="G271" s="373"/>
      <c r="H271" s="373"/>
      <c r="I271" s="373"/>
      <c r="J271" s="373"/>
      <c r="K271" s="373"/>
      <c r="L271" s="373"/>
      <c r="M271" s="373"/>
      <c r="N271" s="373"/>
      <c r="O271" s="373"/>
      <c r="P271" s="373"/>
      <c r="Q271" s="373"/>
      <c r="R271" s="373"/>
      <c r="S271" s="373"/>
    </row>
    <row r="272" spans="5:19">
      <c r="E272" s="373"/>
      <c r="F272" s="373"/>
      <c r="G272" s="373"/>
      <c r="H272" s="373"/>
      <c r="I272" s="373"/>
      <c r="J272" s="373"/>
      <c r="K272" s="373"/>
      <c r="L272" s="373"/>
      <c r="M272" s="373"/>
      <c r="N272" s="373"/>
      <c r="O272" s="373"/>
      <c r="P272" s="373"/>
      <c r="Q272" s="373"/>
      <c r="R272" s="373"/>
      <c r="S272" s="373"/>
    </row>
    <row r="273" spans="5:19">
      <c r="E273" s="373"/>
      <c r="F273" s="373"/>
      <c r="G273" s="373"/>
      <c r="H273" s="373"/>
      <c r="I273" s="373"/>
      <c r="J273" s="373"/>
      <c r="K273" s="373"/>
      <c r="L273" s="373"/>
      <c r="M273" s="373"/>
      <c r="N273" s="373"/>
      <c r="O273" s="373"/>
      <c r="P273" s="373"/>
      <c r="Q273" s="373"/>
      <c r="R273" s="373"/>
      <c r="S273" s="373"/>
    </row>
    <row r="274" spans="5:19">
      <c r="E274" s="373"/>
      <c r="F274" s="373"/>
      <c r="G274" s="373"/>
      <c r="H274" s="373"/>
      <c r="I274" s="373"/>
      <c r="J274" s="373"/>
      <c r="K274" s="373"/>
      <c r="L274" s="373"/>
      <c r="M274" s="373"/>
      <c r="N274" s="373"/>
      <c r="O274" s="373"/>
      <c r="P274" s="373"/>
      <c r="Q274" s="373"/>
      <c r="R274" s="373"/>
      <c r="S274" s="373"/>
    </row>
    <row r="275" spans="5:19">
      <c r="E275" s="373"/>
      <c r="F275" s="373"/>
      <c r="G275" s="373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  <c r="S275" s="373"/>
    </row>
    <row r="276" spans="5:19">
      <c r="E276" s="373"/>
      <c r="F276" s="373"/>
      <c r="G276" s="373"/>
      <c r="H276" s="373"/>
      <c r="I276" s="373"/>
      <c r="J276" s="373"/>
      <c r="K276" s="373"/>
      <c r="L276" s="373"/>
      <c r="M276" s="373"/>
      <c r="N276" s="373"/>
      <c r="O276" s="373"/>
      <c r="P276" s="373"/>
      <c r="Q276" s="373"/>
      <c r="R276" s="373"/>
      <c r="S276" s="373"/>
    </row>
    <row r="277" spans="5:19">
      <c r="E277" s="373"/>
      <c r="F277" s="373"/>
      <c r="G277" s="373"/>
      <c r="H277" s="373"/>
      <c r="I277" s="373"/>
      <c r="J277" s="373"/>
      <c r="K277" s="373"/>
      <c r="L277" s="373"/>
      <c r="M277" s="373"/>
      <c r="N277" s="373"/>
      <c r="O277" s="373"/>
      <c r="P277" s="373"/>
      <c r="Q277" s="373"/>
      <c r="R277" s="373"/>
      <c r="S277" s="373"/>
    </row>
    <row r="278" spans="5:19">
      <c r="E278" s="373"/>
      <c r="F278" s="373"/>
      <c r="G278" s="373"/>
      <c r="H278" s="373"/>
      <c r="I278" s="373"/>
      <c r="J278" s="373"/>
      <c r="K278" s="373"/>
      <c r="L278" s="373"/>
      <c r="M278" s="373"/>
      <c r="N278" s="373"/>
      <c r="O278" s="373"/>
      <c r="P278" s="373"/>
      <c r="Q278" s="373"/>
      <c r="R278" s="373"/>
      <c r="S278" s="373"/>
    </row>
    <row r="279" spans="5:19">
      <c r="E279" s="373"/>
      <c r="F279" s="373"/>
      <c r="G279" s="373"/>
      <c r="H279" s="373"/>
      <c r="I279" s="373"/>
      <c r="J279" s="373"/>
      <c r="K279" s="373"/>
      <c r="L279" s="373"/>
      <c r="M279" s="373"/>
      <c r="N279" s="373"/>
      <c r="O279" s="373"/>
      <c r="P279" s="373"/>
      <c r="Q279" s="373"/>
      <c r="R279" s="373"/>
      <c r="S279" s="373"/>
    </row>
    <row r="280" spans="5:19">
      <c r="E280" s="373"/>
      <c r="F280" s="373"/>
      <c r="G280" s="373"/>
      <c r="H280" s="373"/>
      <c r="I280" s="373"/>
      <c r="J280" s="373"/>
      <c r="K280" s="373"/>
      <c r="L280" s="373"/>
      <c r="M280" s="373"/>
      <c r="N280" s="373"/>
      <c r="O280" s="373"/>
      <c r="P280" s="373"/>
      <c r="Q280" s="373"/>
      <c r="R280" s="373"/>
      <c r="S280" s="373"/>
    </row>
    <row r="281" spans="5:19">
      <c r="E281" s="373"/>
      <c r="F281" s="373"/>
      <c r="G281" s="373"/>
      <c r="H281" s="373"/>
      <c r="I281" s="373"/>
      <c r="J281" s="373"/>
      <c r="K281" s="373"/>
      <c r="L281" s="373"/>
      <c r="M281" s="373"/>
      <c r="N281" s="373"/>
      <c r="O281" s="373"/>
      <c r="P281" s="373"/>
      <c r="Q281" s="373"/>
      <c r="R281" s="373"/>
      <c r="S281" s="373"/>
    </row>
    <row r="282" spans="5:19">
      <c r="E282" s="373"/>
      <c r="F282" s="373"/>
      <c r="G282" s="373"/>
      <c r="H282" s="373"/>
      <c r="I282" s="373"/>
      <c r="J282" s="373"/>
      <c r="K282" s="373"/>
      <c r="L282" s="373"/>
      <c r="M282" s="373"/>
      <c r="N282" s="373"/>
      <c r="O282" s="373"/>
      <c r="P282" s="373"/>
      <c r="Q282" s="373"/>
      <c r="R282" s="373"/>
      <c r="S282" s="373"/>
    </row>
    <row r="283" spans="5:19">
      <c r="E283" s="373"/>
      <c r="F283" s="373"/>
      <c r="G283" s="373"/>
      <c r="H283" s="373"/>
      <c r="I283" s="373"/>
      <c r="J283" s="373"/>
      <c r="K283" s="373"/>
      <c r="L283" s="373"/>
      <c r="M283" s="373"/>
      <c r="N283" s="373"/>
      <c r="O283" s="373"/>
      <c r="P283" s="373"/>
      <c r="Q283" s="373"/>
      <c r="R283" s="373"/>
      <c r="S283" s="373"/>
    </row>
    <row r="284" spans="5:19">
      <c r="E284" s="373"/>
      <c r="F284" s="373"/>
      <c r="G284" s="373"/>
      <c r="H284" s="373"/>
      <c r="I284" s="373"/>
      <c r="J284" s="373"/>
      <c r="K284" s="373"/>
      <c r="L284" s="373"/>
      <c r="M284" s="373"/>
      <c r="N284" s="373"/>
      <c r="O284" s="373"/>
      <c r="P284" s="373"/>
      <c r="Q284" s="373"/>
      <c r="R284" s="373"/>
      <c r="S284" s="373"/>
    </row>
    <row r="285" spans="5:19">
      <c r="E285" s="373"/>
      <c r="F285" s="373"/>
      <c r="G285" s="373"/>
      <c r="H285" s="373"/>
      <c r="I285" s="373"/>
      <c r="J285" s="373"/>
      <c r="K285" s="373"/>
      <c r="L285" s="373"/>
      <c r="M285" s="373"/>
      <c r="N285" s="373"/>
      <c r="O285" s="373"/>
      <c r="P285" s="373"/>
      <c r="Q285" s="373"/>
      <c r="R285" s="373"/>
      <c r="S285" s="373"/>
    </row>
    <row r="286" spans="5:19">
      <c r="E286" s="373"/>
      <c r="F286" s="373"/>
      <c r="G286" s="373"/>
      <c r="H286" s="373"/>
      <c r="I286" s="373"/>
      <c r="J286" s="373"/>
      <c r="K286" s="373"/>
      <c r="L286" s="373"/>
      <c r="M286" s="373"/>
      <c r="N286" s="373"/>
      <c r="O286" s="373"/>
      <c r="P286" s="373"/>
      <c r="Q286" s="373"/>
      <c r="R286" s="373"/>
      <c r="S286" s="373"/>
    </row>
    <row r="287" spans="5:19">
      <c r="E287" s="373"/>
      <c r="F287" s="373"/>
      <c r="G287" s="373"/>
      <c r="H287" s="373"/>
      <c r="I287" s="373"/>
      <c r="J287" s="373"/>
      <c r="K287" s="373"/>
      <c r="L287" s="373"/>
      <c r="M287" s="373"/>
      <c r="N287" s="373"/>
      <c r="O287" s="373"/>
      <c r="P287" s="373"/>
      <c r="Q287" s="373"/>
      <c r="R287" s="373"/>
      <c r="S287" s="373"/>
    </row>
    <row r="288" spans="5:19">
      <c r="E288" s="373"/>
      <c r="F288" s="373"/>
      <c r="G288" s="373"/>
      <c r="H288" s="373"/>
      <c r="I288" s="373"/>
      <c r="J288" s="373"/>
      <c r="K288" s="373"/>
      <c r="L288" s="373"/>
      <c r="M288" s="373"/>
      <c r="N288" s="373"/>
      <c r="O288" s="373"/>
      <c r="P288" s="373"/>
      <c r="Q288" s="373"/>
      <c r="R288" s="373"/>
      <c r="S288" s="373"/>
    </row>
    <row r="289" spans="5:19">
      <c r="E289" s="373"/>
      <c r="F289" s="373"/>
      <c r="G289" s="373"/>
      <c r="H289" s="373"/>
      <c r="I289" s="373"/>
      <c r="J289" s="373"/>
      <c r="K289" s="373"/>
      <c r="L289" s="373"/>
      <c r="M289" s="373"/>
      <c r="N289" s="373"/>
      <c r="O289" s="373"/>
      <c r="P289" s="373"/>
      <c r="Q289" s="373"/>
      <c r="R289" s="373"/>
      <c r="S289" s="373"/>
    </row>
    <row r="290" spans="5:19">
      <c r="E290" s="373"/>
      <c r="F290" s="373"/>
      <c r="G290" s="373"/>
      <c r="H290" s="373"/>
      <c r="I290" s="373"/>
      <c r="J290" s="373"/>
      <c r="K290" s="373"/>
      <c r="L290" s="373"/>
      <c r="M290" s="373"/>
      <c r="N290" s="373"/>
      <c r="O290" s="373"/>
      <c r="P290" s="373"/>
      <c r="Q290" s="373"/>
      <c r="R290" s="373"/>
      <c r="S290" s="373"/>
    </row>
    <row r="291" spans="5:19">
      <c r="E291" s="373"/>
      <c r="F291" s="373"/>
      <c r="G291" s="373"/>
      <c r="H291" s="373"/>
      <c r="I291" s="373"/>
      <c r="J291" s="373"/>
      <c r="K291" s="373"/>
      <c r="L291" s="373"/>
      <c r="M291" s="373"/>
      <c r="N291" s="373"/>
      <c r="O291" s="373"/>
      <c r="P291" s="373"/>
      <c r="Q291" s="373"/>
      <c r="R291" s="373"/>
      <c r="S291" s="373"/>
    </row>
    <row r="292" spans="5:19">
      <c r="E292" s="373"/>
      <c r="F292" s="373"/>
      <c r="G292" s="373"/>
      <c r="H292" s="373"/>
      <c r="I292" s="373"/>
      <c r="J292" s="373"/>
      <c r="K292" s="373"/>
      <c r="L292" s="373"/>
      <c r="M292" s="373"/>
      <c r="N292" s="373"/>
      <c r="O292" s="373"/>
      <c r="P292" s="373"/>
      <c r="Q292" s="373"/>
      <c r="R292" s="373"/>
      <c r="S292" s="373"/>
    </row>
    <row r="293" spans="5:19">
      <c r="E293" s="373"/>
      <c r="F293" s="373"/>
      <c r="G293" s="373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  <c r="S293" s="373"/>
    </row>
    <row r="294" spans="5:19">
      <c r="E294" s="373"/>
      <c r="F294" s="373"/>
      <c r="G294" s="373"/>
      <c r="H294" s="373"/>
      <c r="I294" s="373"/>
      <c r="J294" s="373"/>
      <c r="K294" s="373"/>
      <c r="L294" s="373"/>
      <c r="M294" s="373"/>
      <c r="N294" s="373"/>
      <c r="O294" s="373"/>
      <c r="P294" s="373"/>
      <c r="Q294" s="373"/>
      <c r="R294" s="373"/>
      <c r="S294" s="373"/>
    </row>
    <row r="295" spans="5:19">
      <c r="E295" s="373"/>
      <c r="F295" s="373"/>
      <c r="G295" s="373"/>
      <c r="H295" s="373"/>
      <c r="I295" s="373"/>
      <c r="J295" s="373"/>
      <c r="K295" s="373"/>
      <c r="L295" s="373"/>
      <c r="M295" s="373"/>
      <c r="N295" s="373"/>
      <c r="O295" s="373"/>
      <c r="P295" s="373"/>
      <c r="Q295" s="373"/>
      <c r="R295" s="373"/>
      <c r="S295" s="373"/>
    </row>
    <row r="296" spans="5:19">
      <c r="E296" s="373"/>
      <c r="F296" s="373"/>
      <c r="G296" s="373"/>
      <c r="H296" s="373"/>
      <c r="I296" s="373"/>
      <c r="J296" s="373"/>
      <c r="K296" s="373"/>
      <c r="L296" s="373"/>
      <c r="M296" s="373"/>
      <c r="N296" s="373"/>
      <c r="O296" s="373"/>
      <c r="P296" s="373"/>
      <c r="Q296" s="373"/>
      <c r="R296" s="373"/>
      <c r="S296" s="373"/>
    </row>
    <row r="297" spans="5:19">
      <c r="E297" s="373"/>
      <c r="F297" s="373"/>
      <c r="G297" s="373"/>
      <c r="H297" s="373"/>
      <c r="I297" s="373"/>
      <c r="J297" s="373"/>
      <c r="K297" s="373"/>
      <c r="L297" s="373"/>
      <c r="M297" s="373"/>
      <c r="N297" s="373"/>
      <c r="O297" s="373"/>
      <c r="P297" s="373"/>
      <c r="Q297" s="373"/>
      <c r="R297" s="373"/>
      <c r="S297" s="373"/>
    </row>
    <row r="298" spans="5:19">
      <c r="E298" s="373"/>
      <c r="F298" s="373"/>
      <c r="G298" s="373"/>
      <c r="H298" s="373"/>
      <c r="I298" s="373"/>
      <c r="J298" s="373"/>
      <c r="K298" s="373"/>
      <c r="L298" s="373"/>
      <c r="M298" s="373"/>
      <c r="N298" s="373"/>
      <c r="O298" s="373"/>
      <c r="P298" s="373"/>
      <c r="Q298" s="373"/>
      <c r="R298" s="373"/>
      <c r="S298" s="373"/>
    </row>
    <row r="299" spans="5:19">
      <c r="E299" s="373"/>
      <c r="F299" s="373"/>
      <c r="G299" s="373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  <c r="S299" s="373"/>
    </row>
    <row r="300" spans="5:19">
      <c r="E300" s="373"/>
      <c r="F300" s="373"/>
      <c r="G300" s="373"/>
      <c r="H300" s="373"/>
      <c r="I300" s="373"/>
      <c r="J300" s="373"/>
      <c r="K300" s="373"/>
      <c r="L300" s="373"/>
      <c r="M300" s="373"/>
      <c r="N300" s="373"/>
      <c r="O300" s="373"/>
      <c r="P300" s="373"/>
      <c r="Q300" s="373"/>
      <c r="R300" s="373"/>
      <c r="S300" s="373"/>
    </row>
    <row r="301" spans="5:19">
      <c r="E301" s="373"/>
      <c r="F301" s="373"/>
      <c r="G301" s="373"/>
      <c r="H301" s="373"/>
      <c r="I301" s="373"/>
      <c r="J301" s="373"/>
      <c r="K301" s="373"/>
      <c r="L301" s="373"/>
      <c r="M301" s="373"/>
      <c r="N301" s="373"/>
      <c r="O301" s="373"/>
      <c r="P301" s="373"/>
      <c r="Q301" s="373"/>
      <c r="R301" s="373"/>
      <c r="S301" s="373"/>
    </row>
    <row r="302" spans="5:19">
      <c r="E302" s="373"/>
      <c r="F302" s="373"/>
      <c r="G302" s="373"/>
      <c r="H302" s="373"/>
      <c r="I302" s="373"/>
      <c r="J302" s="373"/>
      <c r="K302" s="373"/>
      <c r="L302" s="373"/>
      <c r="M302" s="373"/>
      <c r="N302" s="373"/>
      <c r="O302" s="373"/>
      <c r="P302" s="373"/>
      <c r="Q302" s="373"/>
      <c r="R302" s="373"/>
      <c r="S302" s="373"/>
    </row>
    <row r="303" spans="5:19">
      <c r="E303" s="373"/>
      <c r="F303" s="373"/>
      <c r="G303" s="373"/>
      <c r="H303" s="373"/>
      <c r="I303" s="373"/>
      <c r="J303" s="373"/>
      <c r="K303" s="373"/>
      <c r="L303" s="373"/>
      <c r="M303" s="373"/>
      <c r="N303" s="373"/>
      <c r="O303" s="373"/>
      <c r="P303" s="373"/>
      <c r="Q303" s="373"/>
      <c r="R303" s="373"/>
      <c r="S303" s="373"/>
    </row>
    <row r="304" spans="5:19">
      <c r="E304" s="373"/>
      <c r="F304" s="373"/>
      <c r="G304" s="373"/>
      <c r="H304" s="373"/>
      <c r="I304" s="373"/>
      <c r="J304" s="373"/>
      <c r="K304" s="373"/>
      <c r="L304" s="373"/>
      <c r="M304" s="373"/>
      <c r="N304" s="373"/>
      <c r="O304" s="373"/>
      <c r="P304" s="373"/>
      <c r="Q304" s="373"/>
      <c r="R304" s="373"/>
      <c r="S304" s="373"/>
    </row>
    <row r="305" spans="5:19">
      <c r="E305" s="373"/>
      <c r="F305" s="373"/>
      <c r="G305" s="373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  <c r="S305" s="373"/>
    </row>
    <row r="306" spans="5:19">
      <c r="E306" s="373"/>
      <c r="F306" s="373"/>
      <c r="G306" s="373"/>
      <c r="H306" s="373"/>
      <c r="I306" s="373"/>
      <c r="J306" s="373"/>
      <c r="K306" s="373"/>
      <c r="L306" s="373"/>
      <c r="M306" s="373"/>
      <c r="N306" s="373"/>
      <c r="O306" s="373"/>
      <c r="P306" s="373"/>
      <c r="Q306" s="373"/>
      <c r="R306" s="373"/>
      <c r="S306" s="373"/>
    </row>
    <row r="307" spans="5:19">
      <c r="E307" s="373"/>
      <c r="F307" s="373"/>
      <c r="G307" s="373"/>
      <c r="H307" s="373"/>
      <c r="I307" s="373"/>
      <c r="J307" s="373"/>
      <c r="K307" s="373"/>
      <c r="L307" s="373"/>
      <c r="M307" s="373"/>
      <c r="N307" s="373"/>
      <c r="O307" s="373"/>
      <c r="P307" s="373"/>
      <c r="Q307" s="373"/>
      <c r="R307" s="373"/>
      <c r="S307" s="373"/>
    </row>
    <row r="308" spans="5:19">
      <c r="E308" s="373"/>
      <c r="F308" s="373"/>
      <c r="G308" s="373"/>
      <c r="H308" s="373"/>
      <c r="I308" s="373"/>
      <c r="J308" s="373"/>
      <c r="K308" s="373"/>
      <c r="L308" s="373"/>
      <c r="M308" s="373"/>
      <c r="N308" s="373"/>
      <c r="O308" s="373"/>
      <c r="P308" s="373"/>
      <c r="Q308" s="373"/>
      <c r="R308" s="373"/>
      <c r="S308" s="373"/>
    </row>
    <row r="309" spans="5:19">
      <c r="E309" s="373"/>
      <c r="F309" s="373"/>
      <c r="G309" s="373"/>
      <c r="H309" s="373"/>
      <c r="I309" s="373"/>
      <c r="J309" s="373"/>
      <c r="K309" s="373"/>
      <c r="L309" s="373"/>
      <c r="M309" s="373"/>
      <c r="N309" s="373"/>
      <c r="O309" s="373"/>
      <c r="P309" s="373"/>
      <c r="Q309" s="373"/>
      <c r="R309" s="373"/>
      <c r="S309" s="373"/>
    </row>
    <row r="310" spans="5:19">
      <c r="E310" s="373"/>
      <c r="F310" s="373"/>
      <c r="G310" s="373"/>
      <c r="H310" s="373"/>
      <c r="I310" s="373"/>
      <c r="J310" s="373"/>
      <c r="K310" s="373"/>
      <c r="L310" s="373"/>
      <c r="M310" s="373"/>
      <c r="N310" s="373"/>
      <c r="O310" s="373"/>
      <c r="P310" s="373"/>
      <c r="Q310" s="373"/>
      <c r="R310" s="373"/>
      <c r="S310" s="373"/>
    </row>
    <row r="311" spans="5:19">
      <c r="E311" s="373"/>
      <c r="F311" s="373"/>
      <c r="G311" s="373"/>
      <c r="H311" s="373"/>
      <c r="I311" s="373"/>
      <c r="J311" s="373"/>
      <c r="K311" s="373"/>
      <c r="L311" s="373"/>
      <c r="M311" s="373"/>
      <c r="N311" s="373"/>
      <c r="O311" s="373"/>
      <c r="P311" s="373"/>
      <c r="Q311" s="373"/>
      <c r="R311" s="373"/>
      <c r="S311" s="373"/>
    </row>
    <row r="312" spans="5:19">
      <c r="E312" s="373"/>
      <c r="F312" s="373"/>
      <c r="G312" s="373"/>
      <c r="H312" s="373"/>
      <c r="I312" s="373"/>
      <c r="J312" s="373"/>
      <c r="K312" s="373"/>
      <c r="L312" s="373"/>
      <c r="M312" s="373"/>
      <c r="N312" s="373"/>
      <c r="O312" s="373"/>
      <c r="P312" s="373"/>
      <c r="Q312" s="373"/>
      <c r="R312" s="373"/>
      <c r="S312" s="373"/>
    </row>
    <row r="313" spans="5:19">
      <c r="E313" s="373"/>
      <c r="F313" s="373"/>
      <c r="G313" s="373"/>
      <c r="H313" s="373"/>
      <c r="I313" s="373"/>
      <c r="J313" s="373"/>
      <c r="K313" s="373"/>
      <c r="L313" s="373"/>
      <c r="M313" s="373"/>
      <c r="N313" s="373"/>
      <c r="O313" s="373"/>
      <c r="P313" s="373"/>
      <c r="Q313" s="373"/>
      <c r="R313" s="373"/>
      <c r="S313" s="373"/>
    </row>
    <row r="314" spans="5:19">
      <c r="E314" s="373"/>
      <c r="F314" s="373"/>
      <c r="G314" s="373"/>
      <c r="H314" s="373"/>
      <c r="I314" s="373"/>
      <c r="J314" s="373"/>
      <c r="K314" s="373"/>
      <c r="L314" s="373"/>
      <c r="M314" s="373"/>
      <c r="N314" s="373"/>
      <c r="O314" s="373"/>
      <c r="P314" s="373"/>
      <c r="Q314" s="373"/>
      <c r="R314" s="373"/>
      <c r="S314" s="373"/>
    </row>
    <row r="315" spans="5:19">
      <c r="E315" s="373"/>
      <c r="F315" s="373"/>
      <c r="G315" s="373"/>
      <c r="H315" s="373"/>
      <c r="I315" s="373"/>
      <c r="J315" s="373"/>
      <c r="K315" s="373"/>
      <c r="L315" s="373"/>
      <c r="M315" s="373"/>
      <c r="N315" s="373"/>
      <c r="O315" s="373"/>
      <c r="P315" s="373"/>
      <c r="Q315" s="373"/>
      <c r="R315" s="373"/>
      <c r="S315" s="373"/>
    </row>
    <row r="316" spans="5:19">
      <c r="E316" s="373"/>
      <c r="F316" s="373"/>
      <c r="G316" s="373"/>
      <c r="H316" s="373"/>
      <c r="I316" s="373"/>
      <c r="J316" s="373"/>
      <c r="K316" s="373"/>
      <c r="L316" s="373"/>
      <c r="M316" s="373"/>
      <c r="N316" s="373"/>
      <c r="O316" s="373"/>
      <c r="P316" s="373"/>
      <c r="Q316" s="373"/>
      <c r="R316" s="373"/>
      <c r="S316" s="373"/>
    </row>
    <row r="317" spans="5:19">
      <c r="E317" s="373"/>
      <c r="F317" s="373"/>
      <c r="G317" s="373"/>
      <c r="H317" s="373"/>
      <c r="I317" s="373"/>
      <c r="J317" s="373"/>
      <c r="K317" s="373"/>
      <c r="L317" s="373"/>
      <c r="M317" s="373"/>
      <c r="N317" s="373"/>
      <c r="O317" s="373"/>
      <c r="P317" s="373"/>
      <c r="Q317" s="373"/>
      <c r="R317" s="373"/>
      <c r="S317" s="373"/>
    </row>
    <row r="318" spans="5:19">
      <c r="E318" s="373"/>
      <c r="F318" s="373"/>
      <c r="G318" s="373"/>
      <c r="H318" s="373"/>
      <c r="I318" s="373"/>
      <c r="J318" s="373"/>
      <c r="K318" s="373"/>
      <c r="L318" s="373"/>
      <c r="M318" s="373"/>
      <c r="N318" s="373"/>
      <c r="O318" s="373"/>
      <c r="P318" s="373"/>
      <c r="Q318" s="373"/>
      <c r="R318" s="373"/>
      <c r="S318" s="373"/>
    </row>
    <row r="319" spans="5:19">
      <c r="E319" s="373"/>
      <c r="F319" s="373"/>
      <c r="G319" s="373"/>
      <c r="H319" s="373"/>
      <c r="I319" s="373"/>
      <c r="J319" s="373"/>
      <c r="K319" s="373"/>
      <c r="L319" s="373"/>
      <c r="M319" s="373"/>
      <c r="N319" s="373"/>
      <c r="O319" s="373"/>
      <c r="P319" s="373"/>
      <c r="Q319" s="373"/>
      <c r="R319" s="373"/>
      <c r="S319" s="373"/>
    </row>
    <row r="320" spans="5:19">
      <c r="E320" s="373"/>
      <c r="F320" s="373"/>
      <c r="G320" s="373"/>
      <c r="H320" s="373"/>
      <c r="I320" s="373"/>
      <c r="J320" s="373"/>
      <c r="K320" s="373"/>
      <c r="L320" s="373"/>
      <c r="M320" s="373"/>
      <c r="N320" s="373"/>
      <c r="O320" s="373"/>
      <c r="P320" s="373"/>
      <c r="Q320" s="373"/>
      <c r="R320" s="373"/>
      <c r="S320" s="373"/>
    </row>
    <row r="321" spans="5:19">
      <c r="E321" s="373"/>
      <c r="F321" s="373"/>
      <c r="G321" s="373"/>
      <c r="H321" s="373"/>
      <c r="I321" s="373"/>
      <c r="J321" s="373"/>
      <c r="K321" s="373"/>
      <c r="L321" s="373"/>
      <c r="M321" s="373"/>
      <c r="N321" s="373"/>
      <c r="O321" s="373"/>
      <c r="P321" s="373"/>
      <c r="Q321" s="373"/>
      <c r="R321" s="373"/>
      <c r="S321" s="373"/>
    </row>
    <row r="322" spans="5:19">
      <c r="E322" s="373"/>
      <c r="F322" s="373"/>
      <c r="G322" s="373"/>
      <c r="H322" s="373"/>
      <c r="I322" s="373"/>
      <c r="J322" s="373"/>
      <c r="K322" s="373"/>
      <c r="L322" s="373"/>
      <c r="M322" s="373"/>
      <c r="N322" s="373"/>
      <c r="O322" s="373"/>
      <c r="P322" s="373"/>
      <c r="Q322" s="373"/>
      <c r="R322" s="373"/>
      <c r="S322" s="373"/>
    </row>
    <row r="323" spans="5:19">
      <c r="E323" s="373"/>
      <c r="F323" s="373"/>
      <c r="G323" s="373"/>
      <c r="H323" s="373"/>
      <c r="I323" s="373"/>
      <c r="J323" s="373"/>
      <c r="K323" s="373"/>
      <c r="L323" s="373"/>
      <c r="M323" s="373"/>
      <c r="N323" s="373"/>
      <c r="O323" s="373"/>
      <c r="P323" s="373"/>
      <c r="Q323" s="373"/>
      <c r="R323" s="373"/>
      <c r="S323" s="373"/>
    </row>
    <row r="324" spans="5:19">
      <c r="E324" s="373"/>
      <c r="F324" s="373"/>
      <c r="G324" s="373"/>
      <c r="H324" s="373"/>
      <c r="I324" s="373"/>
      <c r="J324" s="373"/>
      <c r="K324" s="373"/>
      <c r="L324" s="373"/>
      <c r="M324" s="373"/>
      <c r="N324" s="373"/>
      <c r="O324" s="373"/>
      <c r="P324" s="373"/>
      <c r="Q324" s="373"/>
      <c r="R324" s="373"/>
      <c r="S324" s="373"/>
    </row>
    <row r="325" spans="5:19">
      <c r="E325" s="373"/>
      <c r="F325" s="373"/>
      <c r="G325" s="373"/>
      <c r="H325" s="373"/>
      <c r="I325" s="373"/>
      <c r="J325" s="373"/>
      <c r="K325" s="373"/>
      <c r="L325" s="373"/>
      <c r="M325" s="373"/>
      <c r="N325" s="373"/>
      <c r="O325" s="373"/>
      <c r="P325" s="373"/>
      <c r="Q325" s="373"/>
      <c r="R325" s="373"/>
      <c r="S325" s="373"/>
    </row>
    <row r="326" spans="5:19">
      <c r="E326" s="373"/>
      <c r="F326" s="373"/>
      <c r="G326" s="373"/>
      <c r="H326" s="373"/>
      <c r="I326" s="373"/>
      <c r="J326" s="373"/>
      <c r="K326" s="373"/>
      <c r="L326" s="373"/>
      <c r="M326" s="373"/>
      <c r="N326" s="373"/>
      <c r="O326" s="373"/>
      <c r="P326" s="373"/>
      <c r="Q326" s="373"/>
      <c r="R326" s="373"/>
      <c r="S326" s="373"/>
    </row>
    <row r="327" spans="5:19">
      <c r="E327" s="373"/>
      <c r="F327" s="373"/>
      <c r="G327" s="373"/>
      <c r="H327" s="373"/>
      <c r="I327" s="373"/>
      <c r="J327" s="373"/>
      <c r="K327" s="373"/>
      <c r="L327" s="373"/>
      <c r="M327" s="373"/>
      <c r="N327" s="373"/>
      <c r="O327" s="373"/>
      <c r="P327" s="373"/>
      <c r="Q327" s="373"/>
      <c r="R327" s="373"/>
      <c r="S327" s="373"/>
    </row>
    <row r="328" spans="5:19">
      <c r="E328" s="373"/>
      <c r="F328" s="373"/>
      <c r="G328" s="373"/>
      <c r="H328" s="373"/>
      <c r="I328" s="373"/>
      <c r="J328" s="373"/>
      <c r="K328" s="373"/>
      <c r="L328" s="373"/>
      <c r="M328" s="373"/>
      <c r="N328" s="373"/>
      <c r="O328" s="373"/>
      <c r="P328" s="373"/>
      <c r="Q328" s="373"/>
      <c r="R328" s="373"/>
      <c r="S328" s="373"/>
    </row>
    <row r="329" spans="5:19">
      <c r="E329" s="373"/>
      <c r="F329" s="373"/>
      <c r="G329" s="373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  <c r="S329" s="373"/>
    </row>
    <row r="330" spans="5:19">
      <c r="E330" s="373"/>
      <c r="F330" s="373"/>
      <c r="G330" s="373"/>
      <c r="H330" s="373"/>
      <c r="I330" s="373"/>
      <c r="J330" s="373"/>
      <c r="K330" s="373"/>
      <c r="L330" s="373"/>
      <c r="M330" s="373"/>
      <c r="N330" s="373"/>
      <c r="O330" s="373"/>
      <c r="P330" s="373"/>
      <c r="Q330" s="373"/>
      <c r="R330" s="373"/>
      <c r="S330" s="373"/>
    </row>
    <row r="331" spans="5:19">
      <c r="E331" s="373"/>
      <c r="F331" s="373"/>
      <c r="G331" s="373"/>
      <c r="H331" s="373"/>
      <c r="I331" s="373"/>
      <c r="J331" s="373"/>
      <c r="K331" s="373"/>
      <c r="L331" s="373"/>
      <c r="M331" s="373"/>
      <c r="N331" s="373"/>
      <c r="O331" s="373"/>
      <c r="P331" s="373"/>
      <c r="Q331" s="373"/>
      <c r="R331" s="373"/>
      <c r="S331" s="373"/>
    </row>
    <row r="332" spans="5:19">
      <c r="E332" s="373"/>
      <c r="F332" s="373"/>
      <c r="G332" s="373"/>
      <c r="H332" s="373"/>
      <c r="I332" s="373"/>
      <c r="J332" s="373"/>
      <c r="K332" s="373"/>
      <c r="L332" s="373"/>
      <c r="M332" s="373"/>
      <c r="N332" s="373"/>
      <c r="O332" s="373"/>
      <c r="P332" s="373"/>
      <c r="Q332" s="373"/>
      <c r="R332" s="373"/>
      <c r="S332" s="373"/>
    </row>
    <row r="333" spans="5:19">
      <c r="E333" s="373"/>
      <c r="F333" s="373"/>
      <c r="G333" s="373"/>
      <c r="H333" s="373"/>
      <c r="I333" s="373"/>
      <c r="J333" s="373"/>
      <c r="K333" s="373"/>
      <c r="L333" s="373"/>
      <c r="M333" s="373"/>
      <c r="N333" s="373"/>
      <c r="O333" s="373"/>
      <c r="P333" s="373"/>
      <c r="Q333" s="373"/>
      <c r="R333" s="373"/>
      <c r="S333" s="373"/>
    </row>
    <row r="334" spans="5:19">
      <c r="E334" s="373"/>
      <c r="F334" s="373"/>
      <c r="G334" s="373"/>
      <c r="H334" s="373"/>
      <c r="I334" s="373"/>
      <c r="J334" s="373"/>
      <c r="K334" s="373"/>
      <c r="L334" s="373"/>
      <c r="M334" s="373"/>
      <c r="N334" s="373"/>
      <c r="O334" s="373"/>
      <c r="P334" s="373"/>
      <c r="Q334" s="373"/>
      <c r="R334" s="373"/>
      <c r="S334" s="373"/>
    </row>
    <row r="335" spans="5:19">
      <c r="E335" s="373"/>
      <c r="F335" s="373"/>
      <c r="G335" s="373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  <c r="S335" s="373"/>
    </row>
    <row r="336" spans="5:19">
      <c r="E336" s="373"/>
      <c r="F336" s="373"/>
      <c r="G336" s="373"/>
      <c r="H336" s="373"/>
      <c r="I336" s="373"/>
      <c r="J336" s="373"/>
      <c r="K336" s="373"/>
      <c r="L336" s="373"/>
      <c r="M336" s="373"/>
      <c r="N336" s="373"/>
      <c r="O336" s="373"/>
      <c r="P336" s="373"/>
      <c r="Q336" s="373"/>
      <c r="R336" s="373"/>
      <c r="S336" s="373"/>
    </row>
    <row r="337" spans="5:19">
      <c r="E337" s="373"/>
      <c r="F337" s="373"/>
      <c r="G337" s="373"/>
      <c r="H337" s="373"/>
      <c r="I337" s="373"/>
      <c r="J337" s="373"/>
      <c r="K337" s="373"/>
      <c r="L337" s="373"/>
      <c r="M337" s="373"/>
      <c r="N337" s="373"/>
      <c r="O337" s="373"/>
      <c r="P337" s="373"/>
      <c r="Q337" s="373"/>
      <c r="R337" s="373"/>
      <c r="S337" s="373"/>
    </row>
    <row r="338" spans="5:19">
      <c r="E338" s="373"/>
      <c r="F338" s="373"/>
      <c r="G338" s="373"/>
      <c r="H338" s="373"/>
      <c r="I338" s="373"/>
      <c r="J338" s="373"/>
      <c r="K338" s="373"/>
      <c r="L338" s="373"/>
      <c r="M338" s="373"/>
      <c r="N338" s="373"/>
      <c r="O338" s="373"/>
      <c r="P338" s="373"/>
      <c r="Q338" s="373"/>
      <c r="R338" s="373"/>
      <c r="S338" s="373"/>
    </row>
    <row r="339" spans="5:19">
      <c r="E339" s="373"/>
      <c r="F339" s="373"/>
      <c r="G339" s="373"/>
      <c r="H339" s="373"/>
      <c r="I339" s="373"/>
      <c r="J339" s="373"/>
      <c r="K339" s="373"/>
      <c r="L339" s="373"/>
      <c r="M339" s="373"/>
      <c r="N339" s="373"/>
      <c r="O339" s="373"/>
      <c r="P339" s="373"/>
      <c r="Q339" s="373"/>
      <c r="R339" s="373"/>
      <c r="S339" s="373"/>
    </row>
    <row r="340" spans="5:19">
      <c r="E340" s="373"/>
      <c r="F340" s="373"/>
      <c r="G340" s="373"/>
      <c r="H340" s="373"/>
      <c r="I340" s="373"/>
      <c r="J340" s="373"/>
      <c r="K340" s="373"/>
      <c r="L340" s="373"/>
      <c r="M340" s="373"/>
      <c r="N340" s="373"/>
      <c r="O340" s="373"/>
      <c r="P340" s="373"/>
      <c r="Q340" s="373"/>
      <c r="R340" s="373"/>
      <c r="S340" s="373"/>
    </row>
    <row r="341" spans="5:19">
      <c r="E341" s="373"/>
      <c r="F341" s="373"/>
      <c r="G341" s="373"/>
      <c r="H341" s="373"/>
      <c r="I341" s="373"/>
      <c r="J341" s="373"/>
      <c r="K341" s="373"/>
      <c r="L341" s="373"/>
      <c r="M341" s="373"/>
      <c r="N341" s="373"/>
      <c r="O341" s="373"/>
      <c r="P341" s="373"/>
      <c r="Q341" s="373"/>
      <c r="R341" s="373"/>
      <c r="S341" s="373"/>
    </row>
    <row r="342" spans="5:19">
      <c r="E342" s="373"/>
      <c r="F342" s="373"/>
      <c r="G342" s="373"/>
      <c r="H342" s="373"/>
      <c r="I342" s="373"/>
      <c r="J342" s="373"/>
      <c r="K342" s="373"/>
      <c r="L342" s="373"/>
      <c r="M342" s="373"/>
      <c r="N342" s="373"/>
      <c r="O342" s="373"/>
      <c r="P342" s="373"/>
      <c r="Q342" s="373"/>
      <c r="R342" s="373"/>
      <c r="S342" s="373"/>
    </row>
    <row r="343" spans="5:19">
      <c r="E343" s="373"/>
      <c r="F343" s="373"/>
      <c r="G343" s="373"/>
      <c r="H343" s="373"/>
      <c r="I343" s="373"/>
      <c r="J343" s="373"/>
      <c r="K343" s="373"/>
      <c r="L343" s="373"/>
      <c r="M343" s="373"/>
      <c r="N343" s="373"/>
      <c r="O343" s="373"/>
      <c r="P343" s="373"/>
      <c r="Q343" s="373"/>
      <c r="R343" s="373"/>
      <c r="S343" s="373"/>
    </row>
    <row r="344" spans="5:19">
      <c r="E344" s="373"/>
      <c r="F344" s="373"/>
      <c r="G344" s="373"/>
      <c r="H344" s="373"/>
      <c r="I344" s="373"/>
      <c r="J344" s="373"/>
      <c r="K344" s="373"/>
      <c r="L344" s="373"/>
      <c r="M344" s="373"/>
      <c r="N344" s="373"/>
      <c r="O344" s="373"/>
      <c r="P344" s="373"/>
      <c r="Q344" s="373"/>
      <c r="R344" s="373"/>
      <c r="S344" s="373"/>
    </row>
    <row r="345" spans="5:19">
      <c r="E345" s="373"/>
      <c r="F345" s="373"/>
      <c r="G345" s="373"/>
      <c r="H345" s="373"/>
      <c r="I345" s="373"/>
      <c r="J345" s="373"/>
      <c r="K345" s="373"/>
      <c r="L345" s="373"/>
      <c r="M345" s="373"/>
      <c r="N345" s="373"/>
      <c r="O345" s="373"/>
      <c r="P345" s="373"/>
      <c r="Q345" s="373"/>
      <c r="R345" s="373"/>
      <c r="S345" s="373"/>
    </row>
    <row r="346" spans="5:19">
      <c r="E346" s="373"/>
      <c r="F346" s="373"/>
      <c r="G346" s="373"/>
      <c r="H346" s="373"/>
      <c r="I346" s="373"/>
      <c r="J346" s="373"/>
      <c r="K346" s="373"/>
      <c r="L346" s="373"/>
      <c r="M346" s="373"/>
      <c r="N346" s="373"/>
      <c r="O346" s="373"/>
      <c r="P346" s="373"/>
      <c r="Q346" s="373"/>
      <c r="R346" s="373"/>
      <c r="S346" s="373"/>
    </row>
    <row r="347" spans="5:19">
      <c r="E347" s="373"/>
      <c r="F347" s="373"/>
      <c r="G347" s="373"/>
      <c r="H347" s="373"/>
      <c r="I347" s="373"/>
      <c r="J347" s="373"/>
      <c r="K347" s="373"/>
      <c r="L347" s="373"/>
      <c r="M347" s="373"/>
      <c r="N347" s="373"/>
      <c r="O347" s="373"/>
      <c r="P347" s="373"/>
      <c r="Q347" s="373"/>
      <c r="R347" s="373"/>
      <c r="S347" s="373"/>
    </row>
    <row r="348" spans="5:19">
      <c r="E348" s="373"/>
      <c r="F348" s="373"/>
      <c r="G348" s="373"/>
      <c r="H348" s="373"/>
      <c r="I348" s="373"/>
      <c r="J348" s="373"/>
      <c r="K348" s="373"/>
      <c r="L348" s="373"/>
      <c r="M348" s="373"/>
      <c r="N348" s="373"/>
      <c r="O348" s="373"/>
      <c r="P348" s="373"/>
      <c r="Q348" s="373"/>
      <c r="R348" s="373"/>
      <c r="S348" s="373"/>
    </row>
    <row r="349" spans="5:19">
      <c r="E349" s="373"/>
      <c r="F349" s="373"/>
      <c r="G349" s="373"/>
      <c r="H349" s="373"/>
      <c r="I349" s="373"/>
      <c r="J349" s="373"/>
      <c r="K349" s="373"/>
      <c r="L349" s="373"/>
      <c r="M349" s="373"/>
      <c r="N349" s="373"/>
      <c r="O349" s="373"/>
      <c r="P349" s="373"/>
      <c r="Q349" s="373"/>
      <c r="R349" s="373"/>
      <c r="S349" s="373"/>
    </row>
    <row r="350" spans="5:19">
      <c r="E350" s="373"/>
      <c r="F350" s="373"/>
      <c r="G350" s="373"/>
      <c r="H350" s="373"/>
      <c r="I350" s="373"/>
      <c r="J350" s="373"/>
      <c r="K350" s="373"/>
      <c r="L350" s="373"/>
      <c r="M350" s="373"/>
      <c r="N350" s="373"/>
      <c r="O350" s="373"/>
      <c r="P350" s="373"/>
      <c r="Q350" s="373"/>
      <c r="R350" s="373"/>
      <c r="S350" s="373"/>
    </row>
    <row r="351" spans="5:19">
      <c r="E351" s="373"/>
      <c r="F351" s="373"/>
      <c r="G351" s="373"/>
      <c r="H351" s="373"/>
      <c r="I351" s="373"/>
      <c r="J351" s="373"/>
      <c r="K351" s="373"/>
      <c r="L351" s="373"/>
      <c r="M351" s="373"/>
      <c r="N351" s="373"/>
      <c r="O351" s="373"/>
      <c r="P351" s="373"/>
      <c r="Q351" s="373"/>
      <c r="R351" s="373"/>
      <c r="S351" s="373"/>
    </row>
    <row r="352" spans="5:19">
      <c r="E352" s="373"/>
      <c r="F352" s="373"/>
      <c r="G352" s="373"/>
      <c r="H352" s="373"/>
      <c r="I352" s="373"/>
      <c r="J352" s="373"/>
      <c r="K352" s="373"/>
      <c r="L352" s="373"/>
      <c r="M352" s="373"/>
      <c r="N352" s="373"/>
      <c r="O352" s="373"/>
      <c r="P352" s="373"/>
      <c r="Q352" s="373"/>
      <c r="R352" s="373"/>
      <c r="S352" s="373"/>
    </row>
    <row r="353" spans="5:19">
      <c r="E353" s="373"/>
      <c r="F353" s="373"/>
      <c r="G353" s="373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  <c r="S353" s="373"/>
    </row>
    <row r="354" spans="5:19">
      <c r="E354" s="373"/>
      <c r="F354" s="373"/>
      <c r="G354" s="373"/>
      <c r="H354" s="373"/>
      <c r="I354" s="373"/>
      <c r="J354" s="373"/>
      <c r="K354" s="373"/>
      <c r="L354" s="373"/>
      <c r="M354" s="373"/>
      <c r="N354" s="373"/>
      <c r="O354" s="373"/>
      <c r="P354" s="373"/>
      <c r="Q354" s="373"/>
      <c r="R354" s="373"/>
      <c r="S354" s="373"/>
    </row>
    <row r="355" spans="5:19">
      <c r="E355" s="373"/>
      <c r="F355" s="373"/>
      <c r="G355" s="373"/>
      <c r="H355" s="373"/>
      <c r="I355" s="373"/>
      <c r="J355" s="373"/>
      <c r="K355" s="373"/>
      <c r="L355" s="373"/>
      <c r="M355" s="373"/>
      <c r="N355" s="373"/>
      <c r="O355" s="373"/>
      <c r="P355" s="373"/>
      <c r="Q355" s="373"/>
      <c r="R355" s="373"/>
      <c r="S355" s="373"/>
    </row>
    <row r="356" spans="5:19">
      <c r="E356" s="373"/>
      <c r="F356" s="373"/>
      <c r="G356" s="373"/>
      <c r="H356" s="373"/>
      <c r="I356" s="373"/>
      <c r="J356" s="373"/>
      <c r="K356" s="373"/>
      <c r="L356" s="373"/>
      <c r="M356" s="373"/>
      <c r="N356" s="373"/>
      <c r="O356" s="373"/>
      <c r="P356" s="373"/>
      <c r="Q356" s="373"/>
      <c r="R356" s="373"/>
      <c r="S356" s="373"/>
    </row>
    <row r="357" spans="5:19">
      <c r="E357" s="373"/>
      <c r="F357" s="373"/>
      <c r="G357" s="373"/>
      <c r="H357" s="373"/>
      <c r="I357" s="373"/>
      <c r="J357" s="373"/>
      <c r="K357" s="373"/>
      <c r="L357" s="373"/>
      <c r="M357" s="373"/>
      <c r="N357" s="373"/>
      <c r="O357" s="373"/>
      <c r="P357" s="373"/>
      <c r="Q357" s="373"/>
      <c r="R357" s="373"/>
      <c r="S357" s="373"/>
    </row>
    <row r="358" spans="5:19">
      <c r="E358" s="373"/>
      <c r="F358" s="373"/>
      <c r="G358" s="373"/>
      <c r="H358" s="373"/>
      <c r="I358" s="373"/>
      <c r="J358" s="373"/>
      <c r="K358" s="373"/>
      <c r="L358" s="373"/>
      <c r="M358" s="373"/>
      <c r="N358" s="373"/>
      <c r="O358" s="373"/>
      <c r="P358" s="373"/>
      <c r="Q358" s="373"/>
      <c r="R358" s="373"/>
      <c r="S358" s="373"/>
    </row>
    <row r="359" spans="5:19">
      <c r="E359" s="373"/>
      <c r="F359" s="373"/>
      <c r="G359" s="373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  <c r="S359" s="373"/>
    </row>
    <row r="360" spans="5:19">
      <c r="E360" s="373"/>
      <c r="F360" s="373"/>
      <c r="G360" s="373"/>
      <c r="H360" s="373"/>
      <c r="I360" s="373"/>
      <c r="J360" s="373"/>
      <c r="K360" s="373"/>
      <c r="L360" s="373"/>
      <c r="M360" s="373"/>
      <c r="N360" s="373"/>
      <c r="O360" s="373"/>
      <c r="P360" s="373"/>
      <c r="Q360" s="373"/>
      <c r="R360" s="373"/>
      <c r="S360" s="373"/>
    </row>
    <row r="361" spans="5:19">
      <c r="E361" s="373"/>
      <c r="F361" s="373"/>
      <c r="G361" s="373"/>
      <c r="H361" s="373"/>
      <c r="I361" s="373"/>
      <c r="J361" s="373"/>
      <c r="K361" s="373"/>
      <c r="L361" s="373"/>
      <c r="M361" s="373"/>
      <c r="N361" s="373"/>
      <c r="O361" s="373"/>
      <c r="P361" s="373"/>
      <c r="Q361" s="373"/>
      <c r="R361" s="373"/>
      <c r="S361" s="373"/>
    </row>
    <row r="362" spans="5:19">
      <c r="E362" s="373"/>
      <c r="F362" s="373"/>
      <c r="G362" s="373"/>
      <c r="H362" s="373"/>
      <c r="I362" s="373"/>
      <c r="J362" s="373"/>
      <c r="K362" s="373"/>
      <c r="L362" s="373"/>
      <c r="M362" s="373"/>
      <c r="N362" s="373"/>
      <c r="O362" s="373"/>
      <c r="P362" s="373"/>
      <c r="Q362" s="373"/>
      <c r="R362" s="373"/>
      <c r="S362" s="373"/>
    </row>
    <row r="363" spans="5:19">
      <c r="E363" s="373"/>
      <c r="F363" s="373"/>
      <c r="G363" s="373"/>
      <c r="H363" s="373"/>
      <c r="I363" s="373"/>
      <c r="J363" s="373"/>
      <c r="K363" s="373"/>
      <c r="L363" s="373"/>
      <c r="M363" s="373"/>
      <c r="N363" s="373"/>
      <c r="O363" s="373"/>
      <c r="P363" s="373"/>
      <c r="Q363" s="373"/>
      <c r="R363" s="373"/>
      <c r="S363" s="373"/>
    </row>
    <row r="364" spans="5:19">
      <c r="E364" s="373"/>
      <c r="F364" s="373"/>
      <c r="G364" s="373"/>
      <c r="H364" s="373"/>
      <c r="I364" s="373"/>
      <c r="J364" s="373"/>
      <c r="K364" s="373"/>
      <c r="L364" s="373"/>
      <c r="M364" s="373"/>
      <c r="N364" s="373"/>
      <c r="O364" s="373"/>
      <c r="P364" s="373"/>
      <c r="Q364" s="373"/>
      <c r="R364" s="373"/>
      <c r="S364" s="373"/>
    </row>
    <row r="365" spans="5:19">
      <c r="E365" s="373"/>
      <c r="F365" s="373"/>
      <c r="G365" s="373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  <c r="S365" s="373"/>
    </row>
    <row r="366" spans="5:19">
      <c r="E366" s="373"/>
      <c r="F366" s="373"/>
      <c r="G366" s="373"/>
      <c r="H366" s="373"/>
      <c r="I366" s="373"/>
      <c r="J366" s="373"/>
      <c r="K366" s="373"/>
      <c r="L366" s="373"/>
      <c r="M366" s="373"/>
      <c r="N366" s="373"/>
      <c r="O366" s="373"/>
      <c r="P366" s="373"/>
      <c r="Q366" s="373"/>
      <c r="R366" s="373"/>
      <c r="S366" s="373"/>
    </row>
    <row r="367" spans="5:19">
      <c r="E367" s="373"/>
      <c r="F367" s="373"/>
      <c r="G367" s="373"/>
      <c r="H367" s="373"/>
      <c r="I367" s="373"/>
      <c r="J367" s="373"/>
      <c r="K367" s="373"/>
      <c r="L367" s="373"/>
      <c r="M367" s="373"/>
      <c r="N367" s="373"/>
      <c r="O367" s="373"/>
      <c r="P367" s="373"/>
      <c r="Q367" s="373"/>
      <c r="R367" s="373"/>
      <c r="S367" s="373"/>
    </row>
    <row r="368" spans="5:19">
      <c r="E368" s="373"/>
      <c r="F368" s="373"/>
      <c r="G368" s="373"/>
      <c r="H368" s="373"/>
      <c r="I368" s="373"/>
      <c r="J368" s="373"/>
      <c r="K368" s="373"/>
      <c r="L368" s="373"/>
      <c r="M368" s="373"/>
      <c r="N368" s="373"/>
      <c r="O368" s="373"/>
      <c r="P368" s="373"/>
      <c r="Q368" s="373"/>
      <c r="R368" s="373"/>
      <c r="S368" s="373"/>
    </row>
    <row r="369" spans="5:19">
      <c r="E369" s="373"/>
      <c r="F369" s="373"/>
      <c r="G369" s="373"/>
      <c r="H369" s="373"/>
      <c r="I369" s="373"/>
      <c r="J369" s="373"/>
      <c r="K369" s="373"/>
      <c r="L369" s="373"/>
      <c r="M369" s="373"/>
      <c r="N369" s="373"/>
      <c r="O369" s="373"/>
      <c r="P369" s="373"/>
      <c r="Q369" s="373"/>
      <c r="R369" s="373"/>
      <c r="S369" s="373"/>
    </row>
    <row r="370" spans="5:19">
      <c r="E370" s="373"/>
      <c r="F370" s="373"/>
      <c r="G370" s="373"/>
      <c r="H370" s="373"/>
      <c r="I370" s="373"/>
      <c r="J370" s="373"/>
      <c r="K370" s="373"/>
      <c r="L370" s="373"/>
      <c r="M370" s="373"/>
      <c r="N370" s="373"/>
      <c r="O370" s="373"/>
      <c r="P370" s="373"/>
      <c r="Q370" s="373"/>
      <c r="R370" s="373"/>
      <c r="S370" s="373"/>
    </row>
    <row r="371" spans="5:19">
      <c r="E371" s="373"/>
      <c r="F371" s="373"/>
      <c r="G371" s="373"/>
      <c r="H371" s="373"/>
      <c r="I371" s="373"/>
      <c r="J371" s="373"/>
      <c r="K371" s="373"/>
      <c r="L371" s="373"/>
      <c r="M371" s="373"/>
      <c r="N371" s="373"/>
      <c r="O371" s="373"/>
      <c r="P371" s="373"/>
      <c r="Q371" s="373"/>
      <c r="R371" s="373"/>
      <c r="S371" s="373"/>
    </row>
    <row r="372" spans="5:19">
      <c r="E372" s="373"/>
      <c r="F372" s="373"/>
      <c r="G372" s="373"/>
      <c r="H372" s="373"/>
      <c r="I372" s="373"/>
      <c r="J372" s="373"/>
      <c r="K372" s="373"/>
      <c r="L372" s="373"/>
      <c r="M372" s="373"/>
      <c r="N372" s="373"/>
      <c r="O372" s="373"/>
      <c r="P372" s="373"/>
      <c r="Q372" s="373"/>
      <c r="R372" s="373"/>
      <c r="S372" s="373"/>
    </row>
    <row r="373" spans="5:19">
      <c r="E373" s="373"/>
      <c r="F373" s="373"/>
      <c r="G373" s="373"/>
      <c r="H373" s="373"/>
      <c r="I373" s="373"/>
      <c r="J373" s="373"/>
      <c r="K373" s="373"/>
      <c r="L373" s="373"/>
      <c r="M373" s="373"/>
      <c r="N373" s="373"/>
      <c r="O373" s="373"/>
      <c r="P373" s="373"/>
      <c r="Q373" s="373"/>
      <c r="R373" s="373"/>
      <c r="S373" s="373"/>
    </row>
    <row r="374" spans="5:19">
      <c r="E374" s="373"/>
      <c r="F374" s="373"/>
      <c r="G374" s="373"/>
      <c r="H374" s="373"/>
      <c r="I374" s="373"/>
      <c r="J374" s="373"/>
      <c r="K374" s="373"/>
      <c r="L374" s="373"/>
      <c r="M374" s="373"/>
      <c r="N374" s="373"/>
      <c r="O374" s="373"/>
      <c r="P374" s="373"/>
      <c r="Q374" s="373"/>
      <c r="R374" s="373"/>
      <c r="S374" s="373"/>
    </row>
    <row r="375" spans="5:19">
      <c r="E375" s="373"/>
      <c r="F375" s="373"/>
      <c r="G375" s="373"/>
      <c r="H375" s="373"/>
      <c r="I375" s="373"/>
      <c r="J375" s="373"/>
      <c r="K375" s="373"/>
      <c r="L375" s="373"/>
      <c r="M375" s="373"/>
      <c r="N375" s="373"/>
      <c r="O375" s="373"/>
      <c r="P375" s="373"/>
      <c r="Q375" s="373"/>
      <c r="R375" s="373"/>
      <c r="S375" s="373"/>
    </row>
    <row r="376" spans="5:19">
      <c r="E376" s="373"/>
      <c r="F376" s="373"/>
      <c r="G376" s="373"/>
      <c r="H376" s="373"/>
      <c r="I376" s="373"/>
      <c r="J376" s="373"/>
      <c r="K376" s="373"/>
      <c r="L376" s="373"/>
      <c r="M376" s="373"/>
      <c r="N376" s="373"/>
      <c r="O376" s="373"/>
      <c r="P376" s="373"/>
      <c r="Q376" s="373"/>
      <c r="R376" s="373"/>
      <c r="S376" s="373"/>
    </row>
    <row r="377" spans="5:19">
      <c r="E377" s="373"/>
      <c r="F377" s="373"/>
      <c r="G377" s="373"/>
      <c r="H377" s="373"/>
      <c r="I377" s="373"/>
      <c r="J377" s="373"/>
      <c r="K377" s="373"/>
      <c r="L377" s="373"/>
      <c r="M377" s="373"/>
      <c r="N377" s="373"/>
      <c r="O377" s="373"/>
      <c r="P377" s="373"/>
      <c r="Q377" s="373"/>
      <c r="R377" s="373"/>
      <c r="S377" s="373"/>
    </row>
    <row r="378" spans="5:19">
      <c r="E378" s="373"/>
      <c r="F378" s="373"/>
      <c r="G378" s="373"/>
      <c r="H378" s="373"/>
      <c r="I378" s="373"/>
      <c r="J378" s="373"/>
      <c r="K378" s="373"/>
      <c r="L378" s="373"/>
      <c r="M378" s="373"/>
      <c r="N378" s="373"/>
      <c r="O378" s="373"/>
      <c r="P378" s="373"/>
      <c r="Q378" s="373"/>
      <c r="R378" s="373"/>
      <c r="S378" s="373"/>
    </row>
    <row r="379" spans="5:19">
      <c r="E379" s="373"/>
      <c r="F379" s="373"/>
      <c r="G379" s="373"/>
      <c r="H379" s="373"/>
      <c r="I379" s="373"/>
      <c r="J379" s="373"/>
      <c r="K379" s="373"/>
      <c r="L379" s="373"/>
      <c r="M379" s="373"/>
      <c r="N379" s="373"/>
      <c r="O379" s="373"/>
      <c r="P379" s="373"/>
      <c r="Q379" s="373"/>
      <c r="R379" s="373"/>
      <c r="S379" s="373"/>
    </row>
    <row r="380" spans="5:19">
      <c r="E380" s="373"/>
      <c r="F380" s="373"/>
      <c r="G380" s="373"/>
      <c r="H380" s="373"/>
      <c r="I380" s="373"/>
      <c r="J380" s="373"/>
      <c r="K380" s="373"/>
      <c r="L380" s="373"/>
      <c r="M380" s="373"/>
      <c r="N380" s="373"/>
      <c r="O380" s="373"/>
      <c r="P380" s="373"/>
      <c r="Q380" s="373"/>
      <c r="R380" s="373"/>
      <c r="S380" s="373"/>
    </row>
    <row r="381" spans="5:19">
      <c r="E381" s="373"/>
      <c r="F381" s="373"/>
      <c r="G381" s="373"/>
      <c r="H381" s="373"/>
      <c r="I381" s="373"/>
      <c r="J381" s="373"/>
      <c r="K381" s="373"/>
      <c r="L381" s="373"/>
      <c r="M381" s="373"/>
      <c r="N381" s="373"/>
      <c r="O381" s="373"/>
      <c r="P381" s="373"/>
      <c r="Q381" s="373"/>
      <c r="R381" s="373"/>
      <c r="S381" s="373"/>
    </row>
    <row r="382" spans="5:19">
      <c r="E382" s="373"/>
      <c r="F382" s="373"/>
      <c r="G382" s="373"/>
      <c r="H382" s="373"/>
      <c r="I382" s="373"/>
      <c r="J382" s="373"/>
      <c r="K382" s="373"/>
      <c r="L382" s="373"/>
      <c r="M382" s="373"/>
      <c r="N382" s="373"/>
      <c r="O382" s="373"/>
      <c r="P382" s="373"/>
      <c r="Q382" s="373"/>
      <c r="R382" s="373"/>
      <c r="S382" s="373"/>
    </row>
    <row r="383" spans="5:19">
      <c r="E383" s="373"/>
      <c r="F383" s="373"/>
      <c r="G383" s="373"/>
      <c r="H383" s="373"/>
      <c r="I383" s="373"/>
      <c r="J383" s="373"/>
      <c r="K383" s="373"/>
      <c r="L383" s="373"/>
      <c r="M383" s="373"/>
      <c r="N383" s="373"/>
      <c r="O383" s="373"/>
      <c r="P383" s="373"/>
      <c r="Q383" s="373"/>
      <c r="R383" s="373"/>
      <c r="S383" s="373"/>
    </row>
    <row r="384" spans="5:19">
      <c r="E384" s="373"/>
      <c r="F384" s="373"/>
      <c r="G384" s="373"/>
      <c r="H384" s="373"/>
      <c r="I384" s="373"/>
      <c r="J384" s="373"/>
      <c r="K384" s="373"/>
      <c r="L384" s="373"/>
      <c r="M384" s="373"/>
      <c r="N384" s="373"/>
      <c r="O384" s="373"/>
      <c r="P384" s="373"/>
      <c r="Q384" s="373"/>
      <c r="R384" s="373"/>
      <c r="S384" s="373"/>
    </row>
    <row r="385" spans="5:19">
      <c r="E385" s="373"/>
      <c r="F385" s="373"/>
      <c r="G385" s="373"/>
      <c r="H385" s="373"/>
      <c r="I385" s="373"/>
      <c r="J385" s="373"/>
      <c r="K385" s="373"/>
      <c r="L385" s="373"/>
      <c r="M385" s="373"/>
      <c r="N385" s="373"/>
      <c r="O385" s="373"/>
      <c r="P385" s="373"/>
      <c r="Q385" s="373"/>
      <c r="R385" s="373"/>
      <c r="S385" s="373"/>
    </row>
    <row r="386" spans="5:19">
      <c r="E386" s="373"/>
      <c r="F386" s="373"/>
      <c r="G386" s="373"/>
      <c r="H386" s="373"/>
      <c r="I386" s="373"/>
      <c r="J386" s="373"/>
      <c r="K386" s="373"/>
      <c r="L386" s="373"/>
      <c r="M386" s="373"/>
      <c r="N386" s="373"/>
      <c r="O386" s="373"/>
      <c r="P386" s="373"/>
      <c r="Q386" s="373"/>
      <c r="R386" s="373"/>
      <c r="S386" s="373"/>
    </row>
    <row r="387" spans="5:19">
      <c r="E387" s="373"/>
      <c r="F387" s="373"/>
      <c r="G387" s="373"/>
      <c r="H387" s="373"/>
      <c r="I387" s="373"/>
      <c r="J387" s="373"/>
      <c r="K387" s="373"/>
      <c r="L387" s="373"/>
      <c r="M387" s="373"/>
      <c r="N387" s="373"/>
      <c r="O387" s="373"/>
      <c r="P387" s="373"/>
      <c r="Q387" s="373"/>
      <c r="R387" s="373"/>
      <c r="S387" s="373"/>
    </row>
    <row r="388" spans="5:19">
      <c r="E388" s="373"/>
      <c r="F388" s="373"/>
      <c r="G388" s="373"/>
      <c r="H388" s="373"/>
      <c r="I388" s="373"/>
      <c r="J388" s="373"/>
      <c r="K388" s="373"/>
      <c r="L388" s="373"/>
      <c r="M388" s="373"/>
      <c r="N388" s="373"/>
      <c r="O388" s="373"/>
      <c r="P388" s="373"/>
      <c r="Q388" s="373"/>
      <c r="R388" s="373"/>
      <c r="S388" s="373"/>
    </row>
    <row r="389" spans="5:19">
      <c r="E389" s="373"/>
      <c r="F389" s="373"/>
      <c r="G389" s="373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  <c r="S389" s="373"/>
    </row>
    <row r="390" spans="5:19">
      <c r="E390" s="373"/>
      <c r="F390" s="373"/>
      <c r="G390" s="373"/>
      <c r="H390" s="373"/>
      <c r="I390" s="373"/>
      <c r="J390" s="373"/>
      <c r="K390" s="373"/>
      <c r="L390" s="373"/>
      <c r="M390" s="373"/>
      <c r="N390" s="373"/>
      <c r="O390" s="373"/>
      <c r="P390" s="373"/>
      <c r="Q390" s="373"/>
      <c r="R390" s="373"/>
      <c r="S390" s="373"/>
    </row>
    <row r="391" spans="5:19">
      <c r="E391" s="373"/>
      <c r="F391" s="373"/>
      <c r="G391" s="373"/>
      <c r="H391" s="373"/>
      <c r="I391" s="373"/>
      <c r="J391" s="373"/>
      <c r="K391" s="373"/>
      <c r="L391" s="373"/>
      <c r="M391" s="373"/>
      <c r="N391" s="373"/>
      <c r="O391" s="373"/>
      <c r="P391" s="373"/>
      <c r="Q391" s="373"/>
      <c r="R391" s="373"/>
      <c r="S391" s="373"/>
    </row>
    <row r="392" spans="5:19">
      <c r="E392" s="373"/>
      <c r="F392" s="373"/>
      <c r="G392" s="373"/>
      <c r="H392" s="373"/>
      <c r="I392" s="373"/>
      <c r="J392" s="373"/>
      <c r="K392" s="373"/>
      <c r="L392" s="373"/>
      <c r="M392" s="373"/>
      <c r="N392" s="373"/>
      <c r="O392" s="373"/>
      <c r="P392" s="373"/>
      <c r="Q392" s="373"/>
      <c r="R392" s="373"/>
      <c r="S392" s="373"/>
    </row>
    <row r="393" spans="5:19">
      <c r="E393" s="373"/>
      <c r="F393" s="373"/>
      <c r="G393" s="373"/>
      <c r="H393" s="373"/>
      <c r="I393" s="373"/>
      <c r="J393" s="373"/>
      <c r="K393" s="373"/>
      <c r="L393" s="373"/>
      <c r="M393" s="373"/>
      <c r="N393" s="373"/>
      <c r="O393" s="373"/>
      <c r="P393" s="373"/>
      <c r="Q393" s="373"/>
      <c r="R393" s="373"/>
      <c r="S393" s="373"/>
    </row>
    <row r="394" spans="5:19">
      <c r="E394" s="373"/>
      <c r="F394" s="373"/>
      <c r="G394" s="373"/>
      <c r="H394" s="373"/>
      <c r="I394" s="373"/>
      <c r="J394" s="373"/>
      <c r="K394" s="373"/>
      <c r="L394" s="373"/>
      <c r="M394" s="373"/>
      <c r="N394" s="373"/>
      <c r="O394" s="373"/>
      <c r="P394" s="373"/>
      <c r="Q394" s="373"/>
      <c r="R394" s="373"/>
      <c r="S394" s="373"/>
    </row>
    <row r="395" spans="5:19">
      <c r="E395" s="373"/>
      <c r="F395" s="373"/>
      <c r="G395" s="373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  <c r="S395" s="373"/>
    </row>
    <row r="396" spans="5:19">
      <c r="E396" s="373"/>
      <c r="F396" s="373"/>
      <c r="G396" s="373"/>
      <c r="H396" s="373"/>
      <c r="I396" s="373"/>
      <c r="J396" s="373"/>
      <c r="K396" s="373"/>
      <c r="L396" s="373"/>
      <c r="M396" s="373"/>
      <c r="N396" s="373"/>
      <c r="O396" s="373"/>
      <c r="P396" s="373"/>
      <c r="Q396" s="373"/>
      <c r="R396" s="373"/>
      <c r="S396" s="373"/>
    </row>
    <row r="397" spans="5:19">
      <c r="E397" s="373"/>
      <c r="F397" s="373"/>
      <c r="G397" s="373"/>
      <c r="H397" s="373"/>
      <c r="I397" s="373"/>
      <c r="J397" s="373"/>
      <c r="K397" s="373"/>
      <c r="L397" s="373"/>
      <c r="M397" s="373"/>
      <c r="N397" s="373"/>
      <c r="O397" s="373"/>
      <c r="P397" s="373"/>
      <c r="Q397" s="373"/>
      <c r="R397" s="373"/>
      <c r="S397" s="373"/>
    </row>
    <row r="398" spans="5:19">
      <c r="E398" s="373"/>
      <c r="F398" s="373"/>
      <c r="G398" s="373"/>
      <c r="H398" s="373"/>
      <c r="I398" s="373"/>
      <c r="J398" s="373"/>
      <c r="K398" s="373"/>
      <c r="L398" s="373"/>
      <c r="M398" s="373"/>
      <c r="N398" s="373"/>
      <c r="O398" s="373"/>
      <c r="P398" s="373"/>
      <c r="Q398" s="373"/>
      <c r="R398" s="373"/>
      <c r="S398" s="373"/>
    </row>
    <row r="399" spans="5:19">
      <c r="E399" s="373"/>
      <c r="F399" s="373"/>
      <c r="G399" s="373"/>
      <c r="H399" s="373"/>
      <c r="I399" s="373"/>
      <c r="J399" s="373"/>
      <c r="K399" s="373"/>
      <c r="L399" s="373"/>
      <c r="M399" s="373"/>
      <c r="N399" s="373"/>
      <c r="O399" s="373"/>
      <c r="P399" s="373"/>
      <c r="Q399" s="373"/>
      <c r="R399" s="373"/>
      <c r="S399" s="373"/>
    </row>
    <row r="400" spans="5:19">
      <c r="E400" s="373"/>
      <c r="F400" s="373"/>
      <c r="G400" s="373"/>
      <c r="H400" s="373"/>
      <c r="I400" s="373"/>
      <c r="J400" s="373"/>
      <c r="K400" s="373"/>
      <c r="L400" s="373"/>
      <c r="M400" s="373"/>
      <c r="N400" s="373"/>
      <c r="O400" s="373"/>
      <c r="P400" s="373"/>
      <c r="Q400" s="373"/>
      <c r="R400" s="373"/>
      <c r="S400" s="373"/>
    </row>
    <row r="401" spans="5:19">
      <c r="E401" s="373"/>
      <c r="F401" s="373"/>
      <c r="G401" s="373"/>
      <c r="H401" s="373"/>
      <c r="I401" s="373"/>
      <c r="J401" s="373"/>
      <c r="K401" s="373"/>
      <c r="L401" s="373"/>
      <c r="M401" s="373"/>
      <c r="N401" s="373"/>
      <c r="O401" s="373"/>
      <c r="P401" s="373"/>
      <c r="Q401" s="373"/>
      <c r="R401" s="373"/>
      <c r="S401" s="373"/>
    </row>
    <row r="402" spans="5:19">
      <c r="E402" s="373"/>
      <c r="F402" s="373"/>
      <c r="G402" s="373"/>
      <c r="H402" s="373"/>
      <c r="I402" s="373"/>
      <c r="J402" s="373"/>
      <c r="K402" s="373"/>
      <c r="L402" s="373"/>
      <c r="M402" s="373"/>
      <c r="N402" s="373"/>
      <c r="O402" s="373"/>
      <c r="P402" s="373"/>
      <c r="Q402" s="373"/>
      <c r="R402" s="373"/>
      <c r="S402" s="373"/>
    </row>
    <row r="403" spans="5:19">
      <c r="E403" s="373"/>
      <c r="F403" s="373"/>
      <c r="G403" s="373"/>
      <c r="H403" s="373"/>
      <c r="I403" s="373"/>
      <c r="J403" s="373"/>
      <c r="K403" s="373"/>
      <c r="L403" s="373"/>
      <c r="M403" s="373"/>
      <c r="N403" s="373"/>
      <c r="O403" s="373"/>
      <c r="P403" s="373"/>
      <c r="Q403" s="373"/>
      <c r="R403" s="373"/>
      <c r="S403" s="373"/>
    </row>
    <row r="404" spans="5:19">
      <c r="E404" s="373"/>
      <c r="F404" s="373"/>
      <c r="G404" s="373"/>
      <c r="H404" s="373"/>
      <c r="I404" s="373"/>
      <c r="J404" s="373"/>
      <c r="K404" s="373"/>
      <c r="L404" s="373"/>
      <c r="M404" s="373"/>
      <c r="N404" s="373"/>
      <c r="O404" s="373"/>
      <c r="P404" s="373"/>
      <c r="Q404" s="373"/>
      <c r="R404" s="373"/>
      <c r="S404" s="373"/>
    </row>
    <row r="405" spans="5:19">
      <c r="E405" s="373"/>
      <c r="F405" s="373"/>
      <c r="G405" s="373"/>
      <c r="H405" s="373"/>
      <c r="I405" s="373"/>
      <c r="J405" s="373"/>
      <c r="K405" s="373"/>
      <c r="L405" s="373"/>
      <c r="M405" s="373"/>
      <c r="N405" s="373"/>
      <c r="O405" s="373"/>
      <c r="P405" s="373"/>
      <c r="Q405" s="373"/>
      <c r="R405" s="373"/>
      <c r="S405" s="373"/>
    </row>
    <row r="406" spans="5:19">
      <c r="E406" s="373"/>
      <c r="F406" s="373"/>
      <c r="G406" s="373"/>
      <c r="H406" s="373"/>
      <c r="I406" s="373"/>
      <c r="J406" s="373"/>
      <c r="K406" s="373"/>
      <c r="L406" s="373"/>
      <c r="M406" s="373"/>
      <c r="N406" s="373"/>
      <c r="O406" s="373"/>
      <c r="P406" s="373"/>
      <c r="Q406" s="373"/>
      <c r="R406" s="373"/>
      <c r="S406" s="373"/>
    </row>
    <row r="407" spans="5:19">
      <c r="E407" s="373"/>
      <c r="F407" s="373"/>
      <c r="G407" s="373"/>
      <c r="H407" s="373"/>
      <c r="I407" s="373"/>
      <c r="J407" s="373"/>
      <c r="K407" s="373"/>
      <c r="L407" s="373"/>
      <c r="M407" s="373"/>
      <c r="N407" s="373"/>
      <c r="O407" s="373"/>
      <c r="P407" s="373"/>
      <c r="Q407" s="373"/>
      <c r="R407" s="373"/>
      <c r="S407" s="373"/>
    </row>
    <row r="408" spans="5:19">
      <c r="E408" s="373"/>
      <c r="F408" s="373"/>
      <c r="G408" s="373"/>
      <c r="H408" s="373"/>
      <c r="I408" s="373"/>
      <c r="J408" s="373"/>
      <c r="K408" s="373"/>
      <c r="L408" s="373"/>
      <c r="M408" s="373"/>
      <c r="N408" s="373"/>
      <c r="O408" s="373"/>
      <c r="P408" s="373"/>
      <c r="Q408" s="373"/>
      <c r="R408" s="373"/>
      <c r="S408" s="373"/>
    </row>
    <row r="409" spans="5:19">
      <c r="E409" s="373"/>
      <c r="F409" s="373"/>
      <c r="G409" s="373"/>
      <c r="H409" s="373"/>
      <c r="I409" s="373"/>
      <c r="J409" s="373"/>
      <c r="K409" s="373"/>
      <c r="L409" s="373"/>
      <c r="M409" s="373"/>
      <c r="N409" s="373"/>
      <c r="O409" s="373"/>
      <c r="P409" s="373"/>
      <c r="Q409" s="373"/>
      <c r="R409" s="373"/>
      <c r="S409" s="373"/>
    </row>
    <row r="410" spans="5:19">
      <c r="E410" s="373"/>
      <c r="F410" s="373"/>
      <c r="G410" s="373"/>
      <c r="H410" s="373"/>
      <c r="I410" s="373"/>
      <c r="J410" s="373"/>
      <c r="K410" s="373"/>
      <c r="L410" s="373"/>
      <c r="M410" s="373"/>
      <c r="N410" s="373"/>
      <c r="O410" s="373"/>
      <c r="P410" s="373"/>
      <c r="Q410" s="373"/>
      <c r="R410" s="373"/>
      <c r="S410" s="373"/>
    </row>
    <row r="411" spans="5:19">
      <c r="E411" s="373"/>
      <c r="F411" s="373"/>
      <c r="G411" s="373"/>
      <c r="H411" s="373"/>
      <c r="I411" s="373"/>
      <c r="J411" s="373"/>
      <c r="K411" s="373"/>
      <c r="L411" s="373"/>
      <c r="M411" s="373"/>
      <c r="N411" s="373"/>
      <c r="O411" s="373"/>
      <c r="P411" s="373"/>
      <c r="Q411" s="373"/>
      <c r="R411" s="373"/>
      <c r="S411" s="373"/>
    </row>
    <row r="412" spans="5:19">
      <c r="E412" s="373"/>
      <c r="F412" s="373"/>
      <c r="G412" s="373"/>
      <c r="H412" s="373"/>
      <c r="I412" s="373"/>
      <c r="J412" s="373"/>
      <c r="K412" s="373"/>
      <c r="L412" s="373"/>
      <c r="M412" s="373"/>
      <c r="N412" s="373"/>
      <c r="O412" s="373"/>
      <c r="P412" s="373"/>
      <c r="Q412" s="373"/>
      <c r="R412" s="373"/>
      <c r="S412" s="373"/>
    </row>
    <row r="413" spans="5:19">
      <c r="E413" s="373"/>
      <c r="F413" s="373"/>
      <c r="G413" s="373"/>
      <c r="H413" s="373"/>
      <c r="I413" s="373"/>
      <c r="J413" s="373"/>
      <c r="K413" s="373"/>
      <c r="L413" s="373"/>
      <c r="M413" s="373"/>
      <c r="N413" s="373"/>
      <c r="O413" s="373"/>
      <c r="P413" s="373"/>
      <c r="Q413" s="373"/>
      <c r="R413" s="373"/>
      <c r="S413" s="373"/>
    </row>
    <row r="414" spans="5:19">
      <c r="E414" s="373"/>
      <c r="F414" s="373"/>
      <c r="G414" s="373"/>
      <c r="H414" s="373"/>
      <c r="I414" s="373"/>
      <c r="J414" s="373"/>
      <c r="K414" s="373"/>
      <c r="L414" s="373"/>
      <c r="M414" s="373"/>
      <c r="N414" s="373"/>
      <c r="O414" s="373"/>
      <c r="P414" s="373"/>
      <c r="Q414" s="373"/>
      <c r="R414" s="373"/>
      <c r="S414" s="373"/>
    </row>
    <row r="415" spans="5:19">
      <c r="E415" s="373"/>
      <c r="F415" s="373"/>
      <c r="G415" s="373"/>
      <c r="H415" s="373"/>
      <c r="I415" s="373"/>
      <c r="J415" s="373"/>
      <c r="K415" s="373"/>
      <c r="L415" s="373"/>
      <c r="M415" s="373"/>
      <c r="N415" s="373"/>
      <c r="O415" s="373"/>
      <c r="P415" s="373"/>
      <c r="Q415" s="373"/>
      <c r="R415" s="373"/>
      <c r="S415" s="373"/>
    </row>
    <row r="416" spans="5:19">
      <c r="E416" s="373"/>
      <c r="F416" s="373"/>
      <c r="G416" s="373"/>
      <c r="H416" s="373"/>
      <c r="I416" s="373"/>
      <c r="J416" s="373"/>
      <c r="K416" s="373"/>
      <c r="L416" s="373"/>
      <c r="M416" s="373"/>
      <c r="N416" s="373"/>
      <c r="O416" s="373"/>
      <c r="P416" s="373"/>
      <c r="Q416" s="373"/>
      <c r="R416" s="373"/>
      <c r="S416" s="373"/>
    </row>
    <row r="417" spans="5:19">
      <c r="E417" s="373"/>
      <c r="F417" s="373"/>
      <c r="G417" s="373"/>
      <c r="H417" s="373"/>
      <c r="I417" s="373"/>
      <c r="J417" s="373"/>
      <c r="K417" s="373"/>
      <c r="L417" s="373"/>
      <c r="M417" s="373"/>
      <c r="N417" s="373"/>
      <c r="O417" s="373"/>
      <c r="P417" s="373"/>
      <c r="Q417" s="373"/>
      <c r="R417" s="373"/>
      <c r="S417" s="373"/>
    </row>
    <row r="418" spans="5:19">
      <c r="E418" s="373"/>
      <c r="F418" s="373"/>
      <c r="G418" s="373"/>
      <c r="H418" s="373"/>
      <c r="I418" s="373"/>
      <c r="J418" s="373"/>
      <c r="K418" s="373"/>
      <c r="L418" s="373"/>
      <c r="M418" s="373"/>
      <c r="N418" s="373"/>
      <c r="O418" s="373"/>
      <c r="P418" s="373"/>
      <c r="Q418" s="373"/>
      <c r="R418" s="373"/>
      <c r="S418" s="373"/>
    </row>
    <row r="419" spans="5:19">
      <c r="E419" s="373"/>
      <c r="F419" s="373"/>
      <c r="G419" s="373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  <c r="S419" s="373"/>
    </row>
    <row r="420" spans="5:19">
      <c r="E420" s="373"/>
      <c r="F420" s="373"/>
      <c r="G420" s="373"/>
      <c r="H420" s="373"/>
      <c r="I420" s="373"/>
      <c r="J420" s="373"/>
      <c r="K420" s="373"/>
      <c r="L420" s="373"/>
      <c r="M420" s="373"/>
      <c r="N420" s="373"/>
      <c r="O420" s="373"/>
      <c r="P420" s="373"/>
      <c r="Q420" s="373"/>
      <c r="R420" s="373"/>
      <c r="S420" s="373"/>
    </row>
    <row r="421" spans="5:19">
      <c r="E421" s="373"/>
      <c r="F421" s="373"/>
      <c r="G421" s="373"/>
      <c r="H421" s="373"/>
      <c r="I421" s="373"/>
      <c r="J421" s="373"/>
      <c r="K421" s="373"/>
      <c r="L421" s="373"/>
      <c r="M421" s="373"/>
      <c r="N421" s="373"/>
      <c r="O421" s="373"/>
      <c r="P421" s="373"/>
      <c r="Q421" s="373"/>
      <c r="R421" s="373"/>
      <c r="S421" s="373"/>
    </row>
    <row r="422" spans="5:19">
      <c r="E422" s="373"/>
      <c r="F422" s="373"/>
      <c r="G422" s="373"/>
      <c r="H422" s="373"/>
      <c r="I422" s="373"/>
      <c r="J422" s="373"/>
      <c r="K422" s="373"/>
      <c r="L422" s="373"/>
      <c r="M422" s="373"/>
      <c r="N422" s="373"/>
      <c r="O422" s="373"/>
      <c r="P422" s="373"/>
      <c r="Q422" s="373"/>
      <c r="R422" s="373"/>
      <c r="S422" s="373"/>
    </row>
    <row r="423" spans="5:19">
      <c r="E423" s="373"/>
      <c r="F423" s="373"/>
      <c r="G423" s="373"/>
      <c r="H423" s="373"/>
      <c r="I423" s="373"/>
      <c r="J423" s="373"/>
      <c r="K423" s="373"/>
      <c r="L423" s="373"/>
      <c r="M423" s="373"/>
      <c r="N423" s="373"/>
      <c r="O423" s="373"/>
      <c r="P423" s="373"/>
      <c r="Q423" s="373"/>
      <c r="R423" s="373"/>
      <c r="S423" s="373"/>
    </row>
    <row r="424" spans="5:19">
      <c r="E424" s="373"/>
      <c r="F424" s="373"/>
      <c r="G424" s="373"/>
      <c r="H424" s="373"/>
      <c r="I424" s="373"/>
      <c r="J424" s="373"/>
      <c r="K424" s="373"/>
      <c r="L424" s="373"/>
      <c r="M424" s="373"/>
      <c r="N424" s="373"/>
      <c r="O424" s="373"/>
      <c r="P424" s="373"/>
      <c r="Q424" s="373"/>
      <c r="R424" s="373"/>
      <c r="S424" s="373"/>
    </row>
    <row r="425" spans="5:19">
      <c r="E425" s="373"/>
      <c r="F425" s="373"/>
      <c r="G425" s="373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  <c r="S425" s="373"/>
    </row>
  </sheetData>
  <mergeCells count="74">
    <mergeCell ref="D1:D2"/>
    <mergeCell ref="E1:G1"/>
    <mergeCell ref="C27:C29"/>
    <mergeCell ref="J1:L1"/>
    <mergeCell ref="A30:A56"/>
    <mergeCell ref="B30:B38"/>
    <mergeCell ref="C30:C32"/>
    <mergeCell ref="A3:A29"/>
    <mergeCell ref="B3:B11"/>
    <mergeCell ref="C3:C5"/>
    <mergeCell ref="C6:C8"/>
    <mergeCell ref="C9:C11"/>
    <mergeCell ref="B12:B20"/>
    <mergeCell ref="C12:C14"/>
    <mergeCell ref="C15:C17"/>
    <mergeCell ref="C18:C20"/>
    <mergeCell ref="H1:I1"/>
    <mergeCell ref="M1:O1"/>
    <mergeCell ref="P1:R1"/>
    <mergeCell ref="A57:A83"/>
    <mergeCell ref="B57:B65"/>
    <mergeCell ref="C57:C59"/>
    <mergeCell ref="C60:C62"/>
    <mergeCell ref="C63:C65"/>
    <mergeCell ref="B66:B74"/>
    <mergeCell ref="C66:C68"/>
    <mergeCell ref="C69:C71"/>
    <mergeCell ref="C72:C74"/>
    <mergeCell ref="B75:B83"/>
    <mergeCell ref="C75:C77"/>
    <mergeCell ref="C78:C80"/>
    <mergeCell ref="C81:C83"/>
    <mergeCell ref="A1:A2"/>
    <mergeCell ref="C48:C50"/>
    <mergeCell ref="C51:C53"/>
    <mergeCell ref="C54:C56"/>
    <mergeCell ref="C33:C35"/>
    <mergeCell ref="C36:C38"/>
    <mergeCell ref="B39:B47"/>
    <mergeCell ref="C39:C41"/>
    <mergeCell ref="C42:C44"/>
    <mergeCell ref="C45:C47"/>
    <mergeCell ref="B48:B56"/>
    <mergeCell ref="C24:C26"/>
    <mergeCell ref="B1:B2"/>
    <mergeCell ref="C1:C2"/>
    <mergeCell ref="B21:B29"/>
    <mergeCell ref="C21:C23"/>
    <mergeCell ref="A84:A110"/>
    <mergeCell ref="B84:B92"/>
    <mergeCell ref="C84:C86"/>
    <mergeCell ref="C87:C89"/>
    <mergeCell ref="C90:C92"/>
    <mergeCell ref="B93:B101"/>
    <mergeCell ref="C93:C95"/>
    <mergeCell ref="C96:C98"/>
    <mergeCell ref="C99:C101"/>
    <mergeCell ref="B102:B110"/>
    <mergeCell ref="C102:C104"/>
    <mergeCell ref="C105:C107"/>
    <mergeCell ref="C108:C110"/>
    <mergeCell ref="A111:A137"/>
    <mergeCell ref="B111:B119"/>
    <mergeCell ref="C111:C113"/>
    <mergeCell ref="C114:C116"/>
    <mergeCell ref="C117:C119"/>
    <mergeCell ref="B120:B128"/>
    <mergeCell ref="C120:C122"/>
    <mergeCell ref="C123:C125"/>
    <mergeCell ref="C126:C128"/>
    <mergeCell ref="B129:B137"/>
    <mergeCell ref="C129:C131"/>
    <mergeCell ref="C132:C134"/>
    <mergeCell ref="C135:C1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33"/>
  </sheetPr>
  <dimension ref="A1:U155"/>
  <sheetViews>
    <sheetView zoomScale="55" zoomScaleNormal="55" workbookViewId="0">
      <selection activeCell="Q127" sqref="Q127"/>
    </sheetView>
  </sheetViews>
  <sheetFormatPr defaultRowHeight="14.4"/>
  <cols>
    <col min="1" max="1" width="27.44140625" bestFit="1" customWidth="1"/>
    <col min="2" max="2" width="8.77734375" bestFit="1" customWidth="1"/>
    <col min="3" max="3" width="27.21875" bestFit="1" customWidth="1"/>
    <col min="4" max="4" width="15.33203125" bestFit="1" customWidth="1"/>
    <col min="5" max="6" width="10.33203125" bestFit="1" customWidth="1"/>
    <col min="7" max="7" width="8.44140625" bestFit="1" customWidth="1"/>
    <col min="8" max="8" width="7.21875" bestFit="1" customWidth="1"/>
    <col min="9" max="9" width="7" bestFit="1" customWidth="1"/>
    <col min="10" max="10" width="7.21875" bestFit="1" customWidth="1"/>
    <col min="11" max="11" width="7" bestFit="1" customWidth="1"/>
    <col min="12" max="12" width="8.44140625" bestFit="1" customWidth="1"/>
    <col min="13" max="13" width="14.21875" bestFit="1" customWidth="1"/>
    <col min="14" max="14" width="12.6640625" bestFit="1" customWidth="1"/>
    <col min="15" max="15" width="8.44140625" bestFit="1" customWidth="1"/>
    <col min="16" max="16" width="11.44140625" bestFit="1" customWidth="1"/>
    <col min="17" max="17" width="11" bestFit="1" customWidth="1"/>
    <col min="18" max="18" width="8.44140625" bestFit="1" customWidth="1"/>
  </cols>
  <sheetData>
    <row r="1" spans="1:18">
      <c r="A1" s="379" t="s">
        <v>0</v>
      </c>
      <c r="B1" s="379" t="s">
        <v>1</v>
      </c>
      <c r="C1" s="379" t="s">
        <v>67</v>
      </c>
      <c r="D1" s="379" t="s">
        <v>70</v>
      </c>
      <c r="E1" s="379" t="s">
        <v>3</v>
      </c>
      <c r="F1" s="379"/>
      <c r="G1" s="379"/>
      <c r="H1" s="379" t="s">
        <v>4</v>
      </c>
      <c r="I1" s="379"/>
      <c r="J1" s="379" t="s">
        <v>5</v>
      </c>
      <c r="K1" s="379"/>
      <c r="L1" s="379"/>
      <c r="M1" s="379" t="s">
        <v>6</v>
      </c>
      <c r="N1" s="379"/>
      <c r="O1" s="379"/>
      <c r="P1" s="379" t="s">
        <v>7</v>
      </c>
      <c r="Q1" s="379"/>
      <c r="R1" s="379"/>
    </row>
    <row r="2" spans="1:18" ht="28.8">
      <c r="A2" s="380"/>
      <c r="B2" s="380"/>
      <c r="C2" s="380"/>
      <c r="D2" s="380"/>
      <c r="E2" s="98" t="s">
        <v>8</v>
      </c>
      <c r="F2" s="98" t="s">
        <v>9</v>
      </c>
      <c r="G2" s="98" t="s">
        <v>10</v>
      </c>
      <c r="H2" s="98" t="s">
        <v>8</v>
      </c>
      <c r="I2" s="98" t="s">
        <v>9</v>
      </c>
      <c r="J2" s="98" t="s">
        <v>8</v>
      </c>
      <c r="K2" s="98" t="s">
        <v>9</v>
      </c>
      <c r="L2" s="98" t="s">
        <v>10</v>
      </c>
      <c r="M2" s="98" t="s">
        <v>8</v>
      </c>
      <c r="N2" s="98" t="s">
        <v>9</v>
      </c>
      <c r="O2" s="98" t="s">
        <v>10</v>
      </c>
      <c r="P2" s="98" t="s">
        <v>8</v>
      </c>
      <c r="Q2" s="98" t="s">
        <v>9</v>
      </c>
      <c r="R2" s="98" t="s">
        <v>10</v>
      </c>
    </row>
    <row r="3" spans="1:18">
      <c r="A3" s="381" t="s">
        <v>49</v>
      </c>
      <c r="B3" s="381" t="s">
        <v>125</v>
      </c>
      <c r="C3" s="381" t="s">
        <v>105</v>
      </c>
      <c r="D3" s="99" t="s">
        <v>72</v>
      </c>
      <c r="E3" s="226">
        <v>5182955.9389488837</v>
      </c>
      <c r="F3" s="226">
        <v>293493.59478238039</v>
      </c>
      <c r="G3" s="227">
        <v>6.0025739871489216E-2</v>
      </c>
      <c r="H3" s="307">
        <v>1.7787830355896719</v>
      </c>
      <c r="I3" s="307">
        <v>6.7393826237598153E-2</v>
      </c>
      <c r="J3" s="235">
        <v>17.346365775629607</v>
      </c>
      <c r="K3" s="235">
        <v>-0.13853958648806852</v>
      </c>
      <c r="L3" s="227">
        <v>-7.9233821183970869E-3</v>
      </c>
      <c r="M3" s="228">
        <v>89905449.515979126</v>
      </c>
      <c r="N3" s="228">
        <v>4413663.1565897763</v>
      </c>
      <c r="O3" s="227">
        <v>5.16267508791508E-2</v>
      </c>
      <c r="P3" s="226">
        <v>36365404.805813387</v>
      </c>
      <c r="Q3" s="226">
        <v>671556.67417450249</v>
      </c>
      <c r="R3" s="227">
        <v>1.8814353434177283E-2</v>
      </c>
    </row>
    <row r="4" spans="1:18">
      <c r="A4" s="381"/>
      <c r="B4" s="381"/>
      <c r="C4" s="381"/>
      <c r="D4" s="99" t="s">
        <v>73</v>
      </c>
      <c r="E4" s="226">
        <v>2773237.5734673846</v>
      </c>
      <c r="F4" s="226">
        <v>5713.0498956739902</v>
      </c>
      <c r="G4" s="230">
        <v>2.0643177131817588E-3</v>
      </c>
      <c r="H4" s="308">
        <v>0.95177115288077729</v>
      </c>
      <c r="I4" s="308">
        <v>-1.6906233889291689E-2</v>
      </c>
      <c r="J4" s="236">
        <v>15.806561359664418</v>
      </c>
      <c r="K4" s="236">
        <v>0.14267010311792028</v>
      </c>
      <c r="L4" s="230">
        <v>9.1082158820716633E-3</v>
      </c>
      <c r="M4" s="231">
        <v>43835349.869939074</v>
      </c>
      <c r="N4" s="231">
        <v>485146.68288614601</v>
      </c>
      <c r="O4" s="230">
        <v>1.1191335846634303E-2</v>
      </c>
      <c r="P4" s="226">
        <v>23255500.462117393</v>
      </c>
      <c r="Q4" s="226">
        <v>530953.03990558535</v>
      </c>
      <c r="R4" s="230">
        <v>2.3364735501249734E-2</v>
      </c>
    </row>
    <row r="5" spans="1:18">
      <c r="A5" s="381"/>
      <c r="B5" s="381"/>
      <c r="C5" s="381"/>
      <c r="D5" s="99" t="s">
        <v>74</v>
      </c>
      <c r="E5" s="226">
        <v>2409718.3654814959</v>
      </c>
      <c r="F5" s="226">
        <v>287780.5448866887</v>
      </c>
      <c r="G5" s="227">
        <v>0.13562157292904087</v>
      </c>
      <c r="H5" s="307">
        <v>0.8270118827088937</v>
      </c>
      <c r="I5" s="307">
        <v>8.4300060126883958E-2</v>
      </c>
      <c r="J5" s="235">
        <v>19.118458117753764</v>
      </c>
      <c r="K5" s="235">
        <v>-0.74149383904937238</v>
      </c>
      <c r="L5" s="227">
        <v>-3.7336134581905149E-2</v>
      </c>
      <c r="M5" s="228">
        <v>46070099.646040037</v>
      </c>
      <c r="N5" s="228">
        <v>3928516.4737036154</v>
      </c>
      <c r="O5" s="227">
        <v>9.3221853048047448E-2</v>
      </c>
      <c r="P5" s="226">
        <v>13109904.343695993</v>
      </c>
      <c r="Q5" s="226">
        <v>140603.63426891342</v>
      </c>
      <c r="R5" s="227">
        <v>1.0841265648710878E-2</v>
      </c>
    </row>
    <row r="6" spans="1:18">
      <c r="A6" s="381"/>
      <c r="B6" s="381" t="s">
        <v>126</v>
      </c>
      <c r="C6" s="381" t="s">
        <v>105</v>
      </c>
      <c r="D6" s="99" t="s">
        <v>72</v>
      </c>
      <c r="E6" s="226">
        <v>69220577.650659204</v>
      </c>
      <c r="F6" s="226">
        <v>-2499123.3138452172</v>
      </c>
      <c r="G6" s="230">
        <v>-3.4845701811864575E-2</v>
      </c>
      <c r="H6" s="308">
        <v>1.9746363774267677</v>
      </c>
      <c r="I6" s="308">
        <v>-6.3356770664700024E-2</v>
      </c>
      <c r="J6" s="236">
        <v>17.698019331860223</v>
      </c>
      <c r="K6" s="236">
        <v>0.44960597984739081</v>
      </c>
      <c r="L6" s="230">
        <v>2.6066512360971641E-2</v>
      </c>
      <c r="M6" s="231">
        <v>1225067121.4238982</v>
      </c>
      <c r="N6" s="231">
        <v>-11983926.294627428</v>
      </c>
      <c r="O6" s="230">
        <v>-9.6874953678986811E-3</v>
      </c>
      <c r="P6" s="226">
        <v>504810722.4225142</v>
      </c>
      <c r="Q6" s="226">
        <v>-15803602.041127682</v>
      </c>
      <c r="R6" s="230">
        <v>-3.0355680392407946E-2</v>
      </c>
    </row>
    <row r="7" spans="1:18">
      <c r="A7" s="381"/>
      <c r="B7" s="381"/>
      <c r="C7" s="381"/>
      <c r="D7" s="99" t="s">
        <v>73</v>
      </c>
      <c r="E7" s="226">
        <v>37996764.370392688</v>
      </c>
      <c r="F7" s="226">
        <v>-2033548.2536604702</v>
      </c>
      <c r="G7" s="227">
        <v>-5.0800209150466756E-2</v>
      </c>
      <c r="H7" s="307">
        <v>1.0839232450348697</v>
      </c>
      <c r="I7" s="307">
        <v>-5.358153742589522E-2</v>
      </c>
      <c r="J7" s="235">
        <v>16.012995850458623</v>
      </c>
      <c r="K7" s="235">
        <v>0.57272739258907457</v>
      </c>
      <c r="L7" s="227">
        <v>3.709309809941605E-2</v>
      </c>
      <c r="M7" s="228">
        <v>608442030.1939522</v>
      </c>
      <c r="N7" s="228">
        <v>-9636743.1738729477</v>
      </c>
      <c r="O7" s="227">
        <v>-1.5591448192539725E-2</v>
      </c>
      <c r="P7" s="226">
        <v>318483662.8684718</v>
      </c>
      <c r="Q7" s="226">
        <v>-7249213.0319895148</v>
      </c>
      <c r="R7" s="227">
        <v>-2.2255085587998054E-2</v>
      </c>
    </row>
    <row r="8" spans="1:18">
      <c r="A8" s="381"/>
      <c r="B8" s="381"/>
      <c r="C8" s="381"/>
      <c r="D8" s="99" t="s">
        <v>74</v>
      </c>
      <c r="E8" s="226">
        <v>31223813.280266766</v>
      </c>
      <c r="F8" s="226">
        <v>-465575.06018508598</v>
      </c>
      <c r="G8" s="230">
        <v>-1.4691828544723734E-2</v>
      </c>
      <c r="H8" s="308">
        <v>0.8907131323919053</v>
      </c>
      <c r="I8" s="308">
        <v>-9.7752332388140184E-3</v>
      </c>
      <c r="J8" s="236">
        <v>19.748551712600996</v>
      </c>
      <c r="K8" s="236">
        <v>0.21607390959538364</v>
      </c>
      <c r="L8" s="230">
        <v>1.1062288756940744E-2</v>
      </c>
      <c r="M8" s="231">
        <v>616625091.2299459</v>
      </c>
      <c r="N8" s="231">
        <v>-2347183.1207547188</v>
      </c>
      <c r="O8" s="230">
        <v>-3.7920650375122284E-3</v>
      </c>
      <c r="P8" s="226">
        <v>186327059.55404246</v>
      </c>
      <c r="Q8" s="226">
        <v>-8554389.0091381073</v>
      </c>
      <c r="R8" s="230">
        <v>-4.3895348029316265E-2</v>
      </c>
    </row>
    <row r="9" spans="1:18">
      <c r="A9" s="381"/>
      <c r="B9" s="381" t="s">
        <v>127</v>
      </c>
      <c r="C9" s="381" t="s">
        <v>105</v>
      </c>
      <c r="D9" s="99" t="s">
        <v>72</v>
      </c>
      <c r="E9" s="226">
        <v>5182955.9389488827</v>
      </c>
      <c r="F9" s="226">
        <v>293493.59478237573</v>
      </c>
      <c r="G9" s="227">
        <v>6.0025739871488216E-2</v>
      </c>
      <c r="H9" s="307">
        <v>1.7787830355896717</v>
      </c>
      <c r="I9" s="307">
        <v>6.7393826237597043E-2</v>
      </c>
      <c r="J9" s="235">
        <v>17.346365775629607</v>
      </c>
      <c r="K9" s="235">
        <v>-0.13853958648805786</v>
      </c>
      <c r="L9" s="227">
        <v>-7.9233821183964815E-3</v>
      </c>
      <c r="M9" s="228">
        <v>89905449.515979111</v>
      </c>
      <c r="N9" s="228">
        <v>4413663.1565897465</v>
      </c>
      <c r="O9" s="227">
        <v>5.1626750879150439E-2</v>
      </c>
      <c r="P9" s="226">
        <v>36365404.805813387</v>
      </c>
      <c r="Q9" s="226">
        <v>671556.67417449504</v>
      </c>
      <c r="R9" s="227">
        <v>1.8814353434177072E-2</v>
      </c>
    </row>
    <row r="10" spans="1:18">
      <c r="A10" s="381"/>
      <c r="B10" s="381"/>
      <c r="C10" s="381"/>
      <c r="D10" s="99" t="s">
        <v>73</v>
      </c>
      <c r="E10" s="226">
        <v>2773237.5734673846</v>
      </c>
      <c r="F10" s="226">
        <v>5713.0498956739902</v>
      </c>
      <c r="G10" s="230">
        <v>2.0643177131817588E-3</v>
      </c>
      <c r="H10" s="308">
        <v>0.95177115288077729</v>
      </c>
      <c r="I10" s="308">
        <v>-1.6906233889291467E-2</v>
      </c>
      <c r="J10" s="236">
        <v>15.806561359664412</v>
      </c>
      <c r="K10" s="236">
        <v>0.1426701031179114</v>
      </c>
      <c r="L10" s="230">
        <v>9.1082158820710944E-3</v>
      </c>
      <c r="M10" s="231">
        <v>43835349.869939059</v>
      </c>
      <c r="N10" s="231">
        <v>485146.68288612366</v>
      </c>
      <c r="O10" s="230">
        <v>1.1191335846633784E-2</v>
      </c>
      <c r="P10" s="226">
        <v>23255500.462117396</v>
      </c>
      <c r="Q10" s="226">
        <v>530953.03990558162</v>
      </c>
      <c r="R10" s="230">
        <v>2.3364735501249564E-2</v>
      </c>
    </row>
    <row r="11" spans="1:18">
      <c r="A11" s="381"/>
      <c r="B11" s="381"/>
      <c r="C11" s="381"/>
      <c r="D11" s="99" t="s">
        <v>74</v>
      </c>
      <c r="E11" s="226">
        <v>2409718.3654814959</v>
      </c>
      <c r="F11" s="226">
        <v>287780.5448866887</v>
      </c>
      <c r="G11" s="227">
        <v>0.13562157292904087</v>
      </c>
      <c r="H11" s="307">
        <v>0.8270118827088937</v>
      </c>
      <c r="I11" s="307">
        <v>8.4300060126884069E-2</v>
      </c>
      <c r="J11" s="235">
        <v>19.118458117753772</v>
      </c>
      <c r="K11" s="235">
        <v>-0.74149383904936528</v>
      </c>
      <c r="L11" s="227">
        <v>-3.7336134581904788E-2</v>
      </c>
      <c r="M11" s="228">
        <v>46070099.646040052</v>
      </c>
      <c r="N11" s="228">
        <v>3928516.4737036303</v>
      </c>
      <c r="O11" s="227">
        <v>9.3221853048047809E-2</v>
      </c>
      <c r="P11" s="226">
        <v>13109904.343695993</v>
      </c>
      <c r="Q11" s="226">
        <v>140603.63426891342</v>
      </c>
      <c r="R11" s="227">
        <v>1.0841265648710878E-2</v>
      </c>
    </row>
    <row r="12" spans="1:18">
      <c r="A12" s="381" t="s">
        <v>50</v>
      </c>
      <c r="B12" s="381" t="s">
        <v>125</v>
      </c>
      <c r="C12" s="381" t="s">
        <v>105</v>
      </c>
      <c r="D12" s="99" t="s">
        <v>72</v>
      </c>
      <c r="E12" s="226">
        <v>3155908.3857394583</v>
      </c>
      <c r="F12" s="226">
        <v>340226.48279579589</v>
      </c>
      <c r="G12" s="230">
        <v>0.12083271282885513</v>
      </c>
      <c r="H12" s="308">
        <v>1.1263645985774959</v>
      </c>
      <c r="I12" s="308">
        <v>9.7961612443344004E-2</v>
      </c>
      <c r="J12" s="236">
        <v>15.082955989981649</v>
      </c>
      <c r="K12" s="236">
        <v>-9.0546481984940641E-2</v>
      </c>
      <c r="L12" s="230">
        <v>-5.9674081282306071E-3</v>
      </c>
      <c r="M12" s="231">
        <v>47600427.290522277</v>
      </c>
      <c r="N12" s="231">
        <v>4876670.975935027</v>
      </c>
      <c r="O12" s="230">
        <v>0.11414424658793347</v>
      </c>
      <c r="P12" s="226">
        <v>18927417.268538669</v>
      </c>
      <c r="Q12" s="226">
        <v>1127026.5002929308</v>
      </c>
      <c r="R12" s="230">
        <v>6.3314705557107345E-2</v>
      </c>
    </row>
    <row r="13" spans="1:18">
      <c r="A13" s="381"/>
      <c r="B13" s="381"/>
      <c r="C13" s="381"/>
      <c r="D13" s="99" t="s">
        <v>73</v>
      </c>
      <c r="E13" s="226">
        <v>1469977.3936679771</v>
      </c>
      <c r="F13" s="226">
        <v>25718.975837345235</v>
      </c>
      <c r="G13" s="227">
        <v>1.7807738227329686E-2</v>
      </c>
      <c r="H13" s="307">
        <v>0.52464466472428095</v>
      </c>
      <c r="I13" s="307">
        <v>-2.8579867981149976E-3</v>
      </c>
      <c r="J13" s="235">
        <v>14.231271881828475</v>
      </c>
      <c r="K13" s="235">
        <v>0.31645901495553019</v>
      </c>
      <c r="L13" s="227">
        <v>2.2742599414249082E-2</v>
      </c>
      <c r="M13" s="228">
        <v>20919647.949430589</v>
      </c>
      <c r="N13" s="228">
        <v>823062.33391135186</v>
      </c>
      <c r="O13" s="227">
        <v>4.0955331898556754E-2</v>
      </c>
      <c r="P13" s="226">
        <v>12415467.059950195</v>
      </c>
      <c r="Q13" s="226">
        <v>710635.27463963442</v>
      </c>
      <c r="R13" s="227">
        <v>6.0712984831740521E-2</v>
      </c>
    </row>
    <row r="14" spans="1:18">
      <c r="A14" s="381"/>
      <c r="B14" s="381"/>
      <c r="C14" s="381"/>
      <c r="D14" s="99" t="s">
        <v>74</v>
      </c>
      <c r="E14" s="226">
        <v>1685930.9920714772</v>
      </c>
      <c r="F14" s="226">
        <v>314507.50695845205</v>
      </c>
      <c r="G14" s="230">
        <v>0.22932924102034907</v>
      </c>
      <c r="H14" s="308">
        <v>0.60171993385321365</v>
      </c>
      <c r="I14" s="308">
        <v>0.10081959924145967</v>
      </c>
      <c r="J14" s="236">
        <v>15.825546517956488</v>
      </c>
      <c r="K14" s="236">
        <v>-0.67349330795345885</v>
      </c>
      <c r="L14" s="230">
        <v>-4.08201516609355E-2</v>
      </c>
      <c r="M14" s="231">
        <v>26680779.341091692</v>
      </c>
      <c r="N14" s="231">
        <v>4053608.6420236751</v>
      </c>
      <c r="O14" s="230">
        <v>0.17914783496067574</v>
      </c>
      <c r="P14" s="226">
        <v>6511950.2085884754</v>
      </c>
      <c r="Q14" s="226">
        <v>416391.22565329634</v>
      </c>
      <c r="R14" s="230">
        <v>6.8310589204206587E-2</v>
      </c>
    </row>
    <row r="15" spans="1:18">
      <c r="A15" s="381"/>
      <c r="B15" s="381" t="s">
        <v>126</v>
      </c>
      <c r="C15" s="381" t="s">
        <v>105</v>
      </c>
      <c r="D15" s="99" t="s">
        <v>72</v>
      </c>
      <c r="E15" s="226">
        <v>39097163.63009803</v>
      </c>
      <c r="F15" s="226">
        <v>-361765.73609235138</v>
      </c>
      <c r="G15" s="227">
        <v>-9.1681589415429834E-3</v>
      </c>
      <c r="H15" s="307">
        <v>1.1644682032122771</v>
      </c>
      <c r="I15" s="307">
        <v>-1.2324079760056561E-2</v>
      </c>
      <c r="J15" s="235">
        <v>15.240771374939555</v>
      </c>
      <c r="K15" s="235">
        <v>0.46857326169348035</v>
      </c>
      <c r="L15" s="227">
        <v>3.171994161609E-2</v>
      </c>
      <c r="M15" s="228">
        <v>595870932.29492593</v>
      </c>
      <c r="N15" s="228">
        <v>12975810.360978246</v>
      </c>
      <c r="O15" s="227">
        <v>2.2260969208194255E-2</v>
      </c>
      <c r="P15" s="226">
        <v>244552117.25791004</v>
      </c>
      <c r="Q15" s="226">
        <v>2588556.7624706626</v>
      </c>
      <c r="R15" s="227">
        <v>1.0698126433461259E-2</v>
      </c>
    </row>
    <row r="16" spans="1:18">
      <c r="A16" s="381"/>
      <c r="B16" s="381"/>
      <c r="C16" s="381"/>
      <c r="D16" s="99" t="s">
        <v>73</v>
      </c>
      <c r="E16" s="226">
        <v>18990005.211238768</v>
      </c>
      <c r="F16" s="226">
        <v>-568124.68181096762</v>
      </c>
      <c r="G16" s="230">
        <v>-2.9048006374722921E-2</v>
      </c>
      <c r="H16" s="308">
        <v>0.56559748058807047</v>
      </c>
      <c r="I16" s="308">
        <v>-1.7688905971422253E-2</v>
      </c>
      <c r="J16" s="236">
        <v>14.312643303684442</v>
      </c>
      <c r="K16" s="236">
        <v>0.89444259764807477</v>
      </c>
      <c r="L16" s="230">
        <v>6.6658907348561058E-2</v>
      </c>
      <c r="M16" s="231">
        <v>271797170.9235692</v>
      </c>
      <c r="N16" s="231">
        <v>9362258.5838982463</v>
      </c>
      <c r="O16" s="230">
        <v>3.5674592608244987E-2</v>
      </c>
      <c r="P16" s="226">
        <v>159635538.58204788</v>
      </c>
      <c r="Q16" s="226">
        <v>4786035.9498830438</v>
      </c>
      <c r="R16" s="230">
        <v>3.0907661106616326E-2</v>
      </c>
    </row>
    <row r="17" spans="1:18">
      <c r="A17" s="381"/>
      <c r="B17" s="381"/>
      <c r="C17" s="381"/>
      <c r="D17" s="99" t="s">
        <v>74</v>
      </c>
      <c r="E17" s="226">
        <v>20107158.418859586</v>
      </c>
      <c r="F17" s="226">
        <v>206358.94571866468</v>
      </c>
      <c r="G17" s="227">
        <v>1.0369379682317621E-2</v>
      </c>
      <c r="H17" s="307">
        <v>0.59887072262421626</v>
      </c>
      <c r="I17" s="307">
        <v>5.3648262113671352E-3</v>
      </c>
      <c r="J17" s="235">
        <v>16.117332674287308</v>
      </c>
      <c r="K17" s="235">
        <v>1.4451479650617216E-2</v>
      </c>
      <c r="L17" s="227">
        <v>8.9744682805152295E-4</v>
      </c>
      <c r="M17" s="228">
        <v>324073761.37135673</v>
      </c>
      <c r="N17" s="228">
        <v>3613551.7770799994</v>
      </c>
      <c r="O17" s="227">
        <v>1.1276132477273821E-2</v>
      </c>
      <c r="P17" s="226">
        <v>84916578.675862193</v>
      </c>
      <c r="Q17" s="226">
        <v>-2197479.1874123514</v>
      </c>
      <c r="R17" s="227">
        <v>-2.522531083170633E-2</v>
      </c>
    </row>
    <row r="18" spans="1:18">
      <c r="A18" s="381"/>
      <c r="B18" s="381" t="s">
        <v>127</v>
      </c>
      <c r="C18" s="381" t="s">
        <v>105</v>
      </c>
      <c r="D18" s="99" t="s">
        <v>72</v>
      </c>
      <c r="E18" s="226">
        <v>3155908.3857394583</v>
      </c>
      <c r="F18" s="226">
        <v>340226.48279579589</v>
      </c>
      <c r="G18" s="230">
        <v>0.12083271282885513</v>
      </c>
      <c r="H18" s="308">
        <v>1.1263645985774959</v>
      </c>
      <c r="I18" s="308">
        <v>9.7961612443344448E-2</v>
      </c>
      <c r="J18" s="236">
        <v>15.082955989981649</v>
      </c>
      <c r="K18" s="236">
        <v>-9.0546481984940641E-2</v>
      </c>
      <c r="L18" s="230">
        <v>-5.9674081282306071E-3</v>
      </c>
      <c r="M18" s="231">
        <v>47600427.290522277</v>
      </c>
      <c r="N18" s="231">
        <v>4876670.975935027</v>
      </c>
      <c r="O18" s="230">
        <v>0.11414424658793347</v>
      </c>
      <c r="P18" s="226">
        <v>18927417.268538669</v>
      </c>
      <c r="Q18" s="226">
        <v>1127026.500292927</v>
      </c>
      <c r="R18" s="230">
        <v>6.3314705557107123E-2</v>
      </c>
    </row>
    <row r="19" spans="1:18">
      <c r="A19" s="381"/>
      <c r="B19" s="381"/>
      <c r="C19" s="381"/>
      <c r="D19" s="99" t="s">
        <v>73</v>
      </c>
      <c r="E19" s="226">
        <v>1469977.3936679771</v>
      </c>
      <c r="F19" s="226">
        <v>25718.975837345235</v>
      </c>
      <c r="G19" s="227">
        <v>1.7807738227329686E-2</v>
      </c>
      <c r="H19" s="307">
        <v>0.52464466472428095</v>
      </c>
      <c r="I19" s="307">
        <v>-2.8579867981146645E-3</v>
      </c>
      <c r="J19" s="235">
        <v>14.23127188182848</v>
      </c>
      <c r="K19" s="235">
        <v>0.31645901495553375</v>
      </c>
      <c r="L19" s="227">
        <v>2.2742599414249332E-2</v>
      </c>
      <c r="M19" s="228">
        <v>20919647.949430596</v>
      </c>
      <c r="N19" s="228">
        <v>823062.33391135558</v>
      </c>
      <c r="O19" s="227">
        <v>4.0955331898556935E-2</v>
      </c>
      <c r="P19" s="226">
        <v>12415467.059950195</v>
      </c>
      <c r="Q19" s="226">
        <v>710635.27463963255</v>
      </c>
      <c r="R19" s="227">
        <v>6.0712984831740355E-2</v>
      </c>
    </row>
    <row r="20" spans="1:18">
      <c r="A20" s="381"/>
      <c r="B20" s="381"/>
      <c r="C20" s="381"/>
      <c r="D20" s="99" t="s">
        <v>74</v>
      </c>
      <c r="E20" s="226">
        <v>1685930.9920714772</v>
      </c>
      <c r="F20" s="226">
        <v>314507.50695845205</v>
      </c>
      <c r="G20" s="230">
        <v>0.22932924102034907</v>
      </c>
      <c r="H20" s="308">
        <v>0.60171993385321365</v>
      </c>
      <c r="I20" s="308">
        <v>0.10081959924145989</v>
      </c>
      <c r="J20" s="236">
        <v>15.825546517956477</v>
      </c>
      <c r="K20" s="236">
        <v>-0.67349330795346241</v>
      </c>
      <c r="L20" s="230">
        <v>-4.0820151660935736E-2</v>
      </c>
      <c r="M20" s="231">
        <v>26680779.341091674</v>
      </c>
      <c r="N20" s="231">
        <v>4053608.642023664</v>
      </c>
      <c r="O20" s="230">
        <v>0.1791478349606753</v>
      </c>
      <c r="P20" s="226">
        <v>6511950.2085884754</v>
      </c>
      <c r="Q20" s="226">
        <v>416391.22565329634</v>
      </c>
      <c r="R20" s="230">
        <v>6.8310589204206587E-2</v>
      </c>
    </row>
    <row r="21" spans="1:18">
      <c r="A21" s="381" t="s">
        <v>51</v>
      </c>
      <c r="B21" s="381" t="s">
        <v>125</v>
      </c>
      <c r="C21" s="381" t="s">
        <v>105</v>
      </c>
      <c r="D21" s="99" t="s">
        <v>72</v>
      </c>
      <c r="E21" s="226">
        <v>1408678.0312510785</v>
      </c>
      <c r="F21" s="226">
        <v>57923.168051614659</v>
      </c>
      <c r="G21" s="227">
        <v>4.2882072557869619E-2</v>
      </c>
      <c r="H21" s="307">
        <v>0.97471864894983695</v>
      </c>
      <c r="I21" s="307">
        <v>4.2629477515819691E-2</v>
      </c>
      <c r="J21" s="235">
        <v>15.405015863093833</v>
      </c>
      <c r="K21" s="235">
        <v>5.9190632141342903E-2</v>
      </c>
      <c r="L21" s="227">
        <v>3.8571162678143595E-3</v>
      </c>
      <c r="M21" s="228">
        <v>21700707.417414654</v>
      </c>
      <c r="N21" s="228">
        <v>972259.35689654201</v>
      </c>
      <c r="O21" s="227">
        <v>4.6904589965344475E-2</v>
      </c>
      <c r="P21" s="226">
        <v>10408000.247704403</v>
      </c>
      <c r="Q21" s="226">
        <v>412804.01995784976</v>
      </c>
      <c r="R21" s="227">
        <v>4.1300241691294703E-2</v>
      </c>
    </row>
    <row r="22" spans="1:18">
      <c r="A22" s="381"/>
      <c r="B22" s="381"/>
      <c r="C22" s="381"/>
      <c r="D22" s="99" t="s">
        <v>73</v>
      </c>
      <c r="E22" s="226">
        <v>861778.22216251027</v>
      </c>
      <c r="F22" s="226">
        <v>38571.921237578732</v>
      </c>
      <c r="G22" s="230">
        <v>4.685571671917526E-2</v>
      </c>
      <c r="H22" s="308">
        <v>0.59629758238979513</v>
      </c>
      <c r="I22" s="308">
        <v>2.8243600240204003E-2</v>
      </c>
      <c r="J22" s="236">
        <v>14.367694432497714</v>
      </c>
      <c r="K22" s="236">
        <v>0.45642335742879148</v>
      </c>
      <c r="L22" s="230">
        <v>3.2809608479757855E-2</v>
      </c>
      <c r="M22" s="231">
        <v>12381766.164612077</v>
      </c>
      <c r="N22" s="231">
        <v>929920.16174059361</v>
      </c>
      <c r="O22" s="230">
        <v>8.1202642919527696E-2</v>
      </c>
      <c r="P22" s="226">
        <v>7482389.98880025</v>
      </c>
      <c r="Q22" s="226">
        <v>466204.16931101494</v>
      </c>
      <c r="R22" s="230">
        <v>6.6446952989188887E-2</v>
      </c>
    </row>
    <row r="23" spans="1:18">
      <c r="A23" s="381"/>
      <c r="B23" s="381"/>
      <c r="C23" s="381"/>
      <c r="D23" s="99" t="s">
        <v>74</v>
      </c>
      <c r="E23" s="226">
        <v>546899.80908856774</v>
      </c>
      <c r="F23" s="226">
        <v>19351.246814035461</v>
      </c>
      <c r="G23" s="227">
        <v>3.668145114565817E-2</v>
      </c>
      <c r="H23" s="307">
        <v>0.37842106656004137</v>
      </c>
      <c r="I23" s="307">
        <v>1.43858772756153E-2</v>
      </c>
      <c r="J23" s="235">
        <v>17.039576715766266</v>
      </c>
      <c r="K23" s="235">
        <v>-0.54477991227654243</v>
      </c>
      <c r="L23" s="227">
        <v>-3.0980940832816699E-2</v>
      </c>
      <c r="M23" s="228">
        <v>9318941.252802575</v>
      </c>
      <c r="N23" s="228">
        <v>42339.1951559484</v>
      </c>
      <c r="O23" s="227">
        <v>4.5640844452359093E-3</v>
      </c>
      <c r="P23" s="226">
        <v>2925610.2589041535</v>
      </c>
      <c r="Q23" s="226">
        <v>-53400.149353164248</v>
      </c>
      <c r="R23" s="227">
        <v>-1.7925465854415273E-2</v>
      </c>
    </row>
    <row r="24" spans="1:18">
      <c r="A24" s="381"/>
      <c r="B24" s="381" t="s">
        <v>126</v>
      </c>
      <c r="C24" s="381" t="s">
        <v>105</v>
      </c>
      <c r="D24" s="99" t="s">
        <v>72</v>
      </c>
      <c r="E24" s="226">
        <v>18035802.898478702</v>
      </c>
      <c r="F24" s="226">
        <v>-243274.55490731075</v>
      </c>
      <c r="G24" s="230">
        <v>-1.3308907713077535E-2</v>
      </c>
      <c r="H24" s="308">
        <v>1.0330789969757932</v>
      </c>
      <c r="I24" s="308">
        <v>7.0087515267236444E-3</v>
      </c>
      <c r="J24" s="236">
        <v>15.500421577843692</v>
      </c>
      <c r="K24" s="236">
        <v>0.35494269854777549</v>
      </c>
      <c r="L24" s="230">
        <v>2.3435554687741646E-2</v>
      </c>
      <c r="M24" s="231">
        <v>279562548.42131507</v>
      </c>
      <c r="N24" s="231">
        <v>2717166.9180430174</v>
      </c>
      <c r="O24" s="230">
        <v>9.8147453401201245E-3</v>
      </c>
      <c r="P24" s="226">
        <v>134602441.23194087</v>
      </c>
      <c r="Q24" s="226">
        <v>-1045992.2336248159</v>
      </c>
      <c r="R24" s="230">
        <v>-7.7110528068895156E-3</v>
      </c>
    </row>
    <row r="25" spans="1:18">
      <c r="A25" s="381"/>
      <c r="B25" s="381"/>
      <c r="C25" s="381"/>
      <c r="D25" s="99" t="s">
        <v>73</v>
      </c>
      <c r="E25" s="226">
        <v>10897611.584106673</v>
      </c>
      <c r="F25" s="226">
        <v>-52018.953182458878</v>
      </c>
      <c r="G25" s="227">
        <v>-4.7507496262369359E-3</v>
      </c>
      <c r="H25" s="307">
        <v>0.62420806592925859</v>
      </c>
      <c r="I25" s="307">
        <v>9.5659910420655692E-3</v>
      </c>
      <c r="J25" s="235">
        <v>14.390310945384956</v>
      </c>
      <c r="K25" s="235">
        <v>0.79116458210115859</v>
      </c>
      <c r="L25" s="227">
        <v>5.8177517982835755E-2</v>
      </c>
      <c r="M25" s="228">
        <v>156820019.25732413</v>
      </c>
      <c r="N25" s="228">
        <v>7914390.9568474293</v>
      </c>
      <c r="O25" s="227">
        <v>5.3150381534786434E-2</v>
      </c>
      <c r="P25" s="226">
        <v>94034089.152246967</v>
      </c>
      <c r="Q25" s="226">
        <v>2216591.7726641893</v>
      </c>
      <c r="R25" s="227">
        <v>2.4141278470056485E-2</v>
      </c>
    </row>
    <row r="26" spans="1:18">
      <c r="A26" s="381"/>
      <c r="B26" s="381"/>
      <c r="C26" s="381"/>
      <c r="D26" s="99" t="s">
        <v>74</v>
      </c>
      <c r="E26" s="226">
        <v>7138191.314372018</v>
      </c>
      <c r="F26" s="226">
        <v>-191255.60172481462</v>
      </c>
      <c r="G26" s="230">
        <v>-2.6094138331881719E-2</v>
      </c>
      <c r="H26" s="308">
        <v>0.40887093104653399</v>
      </c>
      <c r="I26" s="308">
        <v>-2.5572395153398708E-3</v>
      </c>
      <c r="J26" s="236">
        <v>17.195186253534761</v>
      </c>
      <c r="K26" s="236">
        <v>-0.26039459279292032</v>
      </c>
      <c r="L26" s="230">
        <v>-1.4917555312844393E-2</v>
      </c>
      <c r="M26" s="231">
        <v>122742529.16399094</v>
      </c>
      <c r="N26" s="231">
        <v>-5197224.0388044119</v>
      </c>
      <c r="O26" s="230">
        <v>-4.0622432892819256E-2</v>
      </c>
      <c r="P26" s="226">
        <v>40568352.079693876</v>
      </c>
      <c r="Q26" s="226">
        <v>-3262584.0062890127</v>
      </c>
      <c r="R26" s="230">
        <v>-7.4435645177388432E-2</v>
      </c>
    </row>
    <row r="27" spans="1:18">
      <c r="A27" s="381"/>
      <c r="B27" s="381" t="s">
        <v>127</v>
      </c>
      <c r="C27" s="381" t="s">
        <v>105</v>
      </c>
      <c r="D27" s="99" t="s">
        <v>72</v>
      </c>
      <c r="E27" s="226">
        <v>1408678.031251078</v>
      </c>
      <c r="F27" s="226">
        <v>57923.168051614426</v>
      </c>
      <c r="G27" s="227">
        <v>4.2882072557869452E-2</v>
      </c>
      <c r="H27" s="307">
        <v>0.97471864894983651</v>
      </c>
      <c r="I27" s="307">
        <v>4.2629477515819469E-2</v>
      </c>
      <c r="J27" s="235">
        <v>15.405015863093835</v>
      </c>
      <c r="K27" s="235">
        <v>5.9190632141344679E-2</v>
      </c>
      <c r="L27" s="227">
        <v>3.8571162678144753E-3</v>
      </c>
      <c r="M27" s="228">
        <v>21700707.41741465</v>
      </c>
      <c r="N27" s="228">
        <v>972259.35689654201</v>
      </c>
      <c r="O27" s="227">
        <v>4.6904589965344481E-2</v>
      </c>
      <c r="P27" s="226">
        <v>10408000.247704403</v>
      </c>
      <c r="Q27" s="226">
        <v>412804.01995785162</v>
      </c>
      <c r="R27" s="227">
        <v>4.1300241691294898E-2</v>
      </c>
    </row>
    <row r="28" spans="1:18">
      <c r="A28" s="381"/>
      <c r="B28" s="381"/>
      <c r="C28" s="381"/>
      <c r="D28" s="99" t="s">
        <v>73</v>
      </c>
      <c r="E28" s="226">
        <v>861778.22216251027</v>
      </c>
      <c r="F28" s="226">
        <v>38571.921237578732</v>
      </c>
      <c r="G28" s="230">
        <v>4.685571671917526E-2</v>
      </c>
      <c r="H28" s="308">
        <v>0.59629758238979513</v>
      </c>
      <c r="I28" s="308">
        <v>2.8243600240204003E-2</v>
      </c>
      <c r="J28" s="236">
        <v>14.367694432497714</v>
      </c>
      <c r="K28" s="236">
        <v>0.45642335742879148</v>
      </c>
      <c r="L28" s="230">
        <v>3.2809608479757855E-2</v>
      </c>
      <c r="M28" s="231">
        <v>12381766.164612077</v>
      </c>
      <c r="N28" s="231">
        <v>929920.16174059361</v>
      </c>
      <c r="O28" s="230">
        <v>8.1202642919527696E-2</v>
      </c>
      <c r="P28" s="226">
        <v>7482389.98880025</v>
      </c>
      <c r="Q28" s="226">
        <v>466204.16931101494</v>
      </c>
      <c r="R28" s="230">
        <v>6.6446952989188887E-2</v>
      </c>
    </row>
    <row r="29" spans="1:18">
      <c r="A29" s="381"/>
      <c r="B29" s="381"/>
      <c r="C29" s="381"/>
      <c r="D29" s="99" t="s">
        <v>74</v>
      </c>
      <c r="E29" s="226">
        <v>546899.80908856774</v>
      </c>
      <c r="F29" s="226">
        <v>19351.246814035461</v>
      </c>
      <c r="G29" s="227">
        <v>3.668145114565817E-2</v>
      </c>
      <c r="H29" s="307">
        <v>0.37842106656004137</v>
      </c>
      <c r="I29" s="307">
        <v>1.43858772756153E-2</v>
      </c>
      <c r="J29" s="235">
        <v>17.039576715766266</v>
      </c>
      <c r="K29" s="235">
        <v>-0.54477991227654243</v>
      </c>
      <c r="L29" s="227">
        <v>-3.0980940832816699E-2</v>
      </c>
      <c r="M29" s="228">
        <v>9318941.252802575</v>
      </c>
      <c r="N29" s="228">
        <v>42339.1951559484</v>
      </c>
      <c r="O29" s="227">
        <v>4.5640844452359093E-3</v>
      </c>
      <c r="P29" s="226">
        <v>2925610.2589041535</v>
      </c>
      <c r="Q29" s="226">
        <v>-53400.149353163783</v>
      </c>
      <c r="R29" s="227">
        <v>-1.792546585441512E-2</v>
      </c>
    </row>
    <row r="30" spans="1:18">
      <c r="A30" s="381" t="s">
        <v>53</v>
      </c>
      <c r="B30" s="381" t="s">
        <v>125</v>
      </c>
      <c r="C30" s="381" t="s">
        <v>105</v>
      </c>
      <c r="D30" s="99" t="s">
        <v>72</v>
      </c>
      <c r="E30" s="226">
        <v>2027047.5532094219</v>
      </c>
      <c r="F30" s="226">
        <v>-46732.888013434596</v>
      </c>
      <c r="G30" s="230">
        <v>-2.2535118513258512E-2</v>
      </c>
      <c r="H30" s="308">
        <v>18.112904542709476</v>
      </c>
      <c r="I30" s="308">
        <v>0.70033789926375434</v>
      </c>
      <c r="J30" s="236">
        <v>20.870266293691703</v>
      </c>
      <c r="K30" s="236">
        <v>0.24704640278422119</v>
      </c>
      <c r="L30" s="230">
        <v>1.1979041298645167E-2</v>
      </c>
      <c r="M30" s="231">
        <v>42305022.225456834</v>
      </c>
      <c r="N30" s="231">
        <v>-463007.81934527308</v>
      </c>
      <c r="O30" s="230">
        <v>-1.0826026329953572E-2</v>
      </c>
      <c r="P30" s="226">
        <v>17437987.537274718</v>
      </c>
      <c r="Q30" s="226">
        <v>-455469.82611842826</v>
      </c>
      <c r="R30" s="230">
        <v>-2.5454545584367563E-2</v>
      </c>
    </row>
    <row r="31" spans="1:18">
      <c r="A31" s="381"/>
      <c r="B31" s="381"/>
      <c r="C31" s="381"/>
      <c r="D31" s="99" t="s">
        <v>73</v>
      </c>
      <c r="E31" s="226">
        <v>1303260.1797994061</v>
      </c>
      <c r="F31" s="226">
        <v>-20005.925941668218</v>
      </c>
      <c r="G31" s="227">
        <v>-1.5118596218002739E-2</v>
      </c>
      <c r="H31" s="307">
        <v>11.645423509500777</v>
      </c>
      <c r="I31" s="307">
        <v>0.53457551652695123</v>
      </c>
      <c r="J31" s="235">
        <v>17.583366909925516</v>
      </c>
      <c r="K31" s="235">
        <v>1.047097414480902E-2</v>
      </c>
      <c r="L31" s="227">
        <v>5.958593383284511E-4</v>
      </c>
      <c r="M31" s="228">
        <v>22915701.920508455</v>
      </c>
      <c r="N31" s="228">
        <v>-337915.65102523193</v>
      </c>
      <c r="O31" s="227">
        <v>-1.4531745436413177E-2</v>
      </c>
      <c r="P31" s="226">
        <v>10840033.402167201</v>
      </c>
      <c r="Q31" s="226">
        <v>-179682.2347340472</v>
      </c>
      <c r="R31" s="227">
        <v>-1.6305523722622482E-2</v>
      </c>
    </row>
    <row r="32" spans="1:18">
      <c r="A32" s="381"/>
      <c r="B32" s="381"/>
      <c r="C32" s="381"/>
      <c r="D32" s="99" t="s">
        <v>74</v>
      </c>
      <c r="E32" s="226">
        <v>723787.37341001653</v>
      </c>
      <c r="F32" s="226">
        <v>-26726.962071763584</v>
      </c>
      <c r="G32" s="230">
        <v>-3.5611527732653712E-2</v>
      </c>
      <c r="H32" s="308">
        <v>6.4674810332087045</v>
      </c>
      <c r="I32" s="308">
        <v>0.1657623827368262</v>
      </c>
      <c r="J32" s="236">
        <v>26.788696538872294</v>
      </c>
      <c r="K32" s="236">
        <v>0.7873111546191538</v>
      </c>
      <c r="L32" s="230">
        <v>3.0279584836889584E-2</v>
      </c>
      <c r="M32" s="231">
        <v>19389320.304948378</v>
      </c>
      <c r="N32" s="231">
        <v>-125092.16832003742</v>
      </c>
      <c r="O32" s="230">
        <v>-6.4102451709162874E-3</v>
      </c>
      <c r="P32" s="226">
        <v>6597954.1351075172</v>
      </c>
      <c r="Q32" s="226">
        <v>-275787.59138438199</v>
      </c>
      <c r="R32" s="230">
        <v>-4.0121901921551198E-2</v>
      </c>
    </row>
    <row r="33" spans="1:21">
      <c r="A33" s="381"/>
      <c r="B33" s="381" t="s">
        <v>126</v>
      </c>
      <c r="C33" s="381" t="s">
        <v>105</v>
      </c>
      <c r="D33" s="99" t="s">
        <v>72</v>
      </c>
      <c r="E33" s="226">
        <v>30123414.020561263</v>
      </c>
      <c r="F33" s="226">
        <v>-2137357.577753365</v>
      </c>
      <c r="G33" s="227">
        <v>-6.6252525028416401E-2</v>
      </c>
      <c r="H33" s="307">
        <v>20.357449291352051</v>
      </c>
      <c r="I33" s="307">
        <v>0.92810008155447221</v>
      </c>
      <c r="J33" s="235">
        <v>20.887280196710236</v>
      </c>
      <c r="K33" s="235">
        <v>0.61014814513981008</v>
      </c>
      <c r="L33" s="227">
        <v>3.0090455769979329E-2</v>
      </c>
      <c r="M33" s="228">
        <v>629196189.12897277</v>
      </c>
      <c r="N33" s="228">
        <v>-24959736.655605674</v>
      </c>
      <c r="O33" s="227">
        <v>-3.8155637932454071E-2</v>
      </c>
      <c r="P33" s="226">
        <v>260258605.16460428</v>
      </c>
      <c r="Q33" s="226">
        <v>-18392158.803598315</v>
      </c>
      <c r="R33" s="227">
        <v>-6.6004336545429615E-2</v>
      </c>
    </row>
    <row r="34" spans="1:21">
      <c r="A34" s="381"/>
      <c r="B34" s="381"/>
      <c r="C34" s="381"/>
      <c r="D34" s="99" t="s">
        <v>73</v>
      </c>
      <c r="E34" s="226">
        <v>19006759.159154147</v>
      </c>
      <c r="F34" s="226">
        <v>-1465423.5718496144</v>
      </c>
      <c r="G34" s="230">
        <v>-7.1581208076573477E-2</v>
      </c>
      <c r="H34" s="308">
        <v>12.844796924788023</v>
      </c>
      <c r="I34" s="308">
        <v>0.51523480767364305</v>
      </c>
      <c r="J34" s="236">
        <v>17.711849582112812</v>
      </c>
      <c r="K34" s="236">
        <v>0.33979572243544354</v>
      </c>
      <c r="L34" s="230">
        <v>1.9559904958857535E-2</v>
      </c>
      <c r="M34" s="231">
        <v>336644859.27038324</v>
      </c>
      <c r="N34" s="231">
        <v>-18999001.757771015</v>
      </c>
      <c r="O34" s="230">
        <v>-5.3421424744533902E-2</v>
      </c>
      <c r="P34" s="226">
        <v>158848124.28642404</v>
      </c>
      <c r="Q34" s="226">
        <v>-12035248.981872439</v>
      </c>
      <c r="R34" s="230">
        <v>-7.0429607934859903E-2</v>
      </c>
    </row>
    <row r="35" spans="1:21">
      <c r="A35" s="381"/>
      <c r="B35" s="381"/>
      <c r="C35" s="381"/>
      <c r="D35" s="99" t="s">
        <v>74</v>
      </c>
      <c r="E35" s="226">
        <v>11116654.861406894</v>
      </c>
      <c r="F35" s="226">
        <v>-671934.00590395741</v>
      </c>
      <c r="G35" s="227">
        <v>-5.6998680119144343E-2</v>
      </c>
      <c r="H35" s="307">
        <v>7.5126523665638789</v>
      </c>
      <c r="I35" s="307">
        <v>0.41286527388068794</v>
      </c>
      <c r="J35" s="235">
        <v>26.31648940314092</v>
      </c>
      <c r="K35" s="235">
        <v>0.99436916327212188</v>
      </c>
      <c r="L35" s="227">
        <v>3.9268795576861776E-2</v>
      </c>
      <c r="M35" s="228">
        <v>292551329.85858953</v>
      </c>
      <c r="N35" s="228">
        <v>-5960734.897834599</v>
      </c>
      <c r="O35" s="227">
        <v>-1.9968154060032245E-2</v>
      </c>
      <c r="P35" s="226">
        <v>101410480.87818027</v>
      </c>
      <c r="Q35" s="226">
        <v>-6356909.8217258453</v>
      </c>
      <c r="R35" s="227">
        <v>-5.8987322421376796E-2</v>
      </c>
    </row>
    <row r="36" spans="1:21">
      <c r="A36" s="381"/>
      <c r="B36" s="381" t="s">
        <v>127</v>
      </c>
      <c r="C36" s="381" t="s">
        <v>105</v>
      </c>
      <c r="D36" s="99" t="s">
        <v>72</v>
      </c>
      <c r="E36" s="226">
        <v>2027047.5532094224</v>
      </c>
      <c r="F36" s="226">
        <v>-46732.888013434829</v>
      </c>
      <c r="G36" s="230">
        <v>-2.2535118513258616E-2</v>
      </c>
      <c r="H36" s="308">
        <v>18.112904542709479</v>
      </c>
      <c r="I36" s="308">
        <v>0.700337899263765</v>
      </c>
      <c r="J36" s="236">
        <v>20.870266293691696</v>
      </c>
      <c r="K36" s="236">
        <v>0.24704640278422119</v>
      </c>
      <c r="L36" s="230">
        <v>1.197904129864517E-2</v>
      </c>
      <c r="M36" s="231">
        <v>42305022.225456834</v>
      </c>
      <c r="N36" s="231">
        <v>-463007.81934527308</v>
      </c>
      <c r="O36" s="230">
        <v>-1.0826026329953572E-2</v>
      </c>
      <c r="P36" s="226">
        <v>17437987.537274718</v>
      </c>
      <c r="Q36" s="226">
        <v>-455469.82611842826</v>
      </c>
      <c r="R36" s="230">
        <v>-2.5454545584367563E-2</v>
      </c>
    </row>
    <row r="37" spans="1:21">
      <c r="A37" s="381"/>
      <c r="B37" s="381"/>
      <c r="C37" s="381"/>
      <c r="D37" s="99" t="s">
        <v>73</v>
      </c>
      <c r="E37" s="226">
        <v>1303260.1797994061</v>
      </c>
      <c r="F37" s="226">
        <v>-20005.925941668218</v>
      </c>
      <c r="G37" s="227">
        <v>-1.5118596218002739E-2</v>
      </c>
      <c r="H37" s="307">
        <v>11.645423509500777</v>
      </c>
      <c r="I37" s="307">
        <v>0.53457551652695834</v>
      </c>
      <c r="J37" s="235">
        <v>17.583366909925523</v>
      </c>
      <c r="K37" s="235">
        <v>1.0470974144812573E-2</v>
      </c>
      <c r="L37" s="227">
        <v>5.9585933832865319E-4</v>
      </c>
      <c r="M37" s="228">
        <v>22915701.920508463</v>
      </c>
      <c r="N37" s="228">
        <v>-337915.6510252282</v>
      </c>
      <c r="O37" s="227">
        <v>-1.4531745436413014E-2</v>
      </c>
      <c r="P37" s="226">
        <v>10840033.402167201</v>
      </c>
      <c r="Q37" s="226">
        <v>-179682.2347340472</v>
      </c>
      <c r="R37" s="227">
        <v>-1.6305523722622482E-2</v>
      </c>
    </row>
    <row r="38" spans="1:21">
      <c r="A38" s="381"/>
      <c r="B38" s="381"/>
      <c r="C38" s="381"/>
      <c r="D38" s="99" t="s">
        <v>74</v>
      </c>
      <c r="E38" s="226">
        <v>723787.37341001653</v>
      </c>
      <c r="F38" s="226">
        <v>-26726.962071763584</v>
      </c>
      <c r="G38" s="230">
        <v>-3.5611527732653712E-2</v>
      </c>
      <c r="H38" s="308">
        <v>6.4674810332087045</v>
      </c>
      <c r="I38" s="308">
        <v>0.16576238273682975</v>
      </c>
      <c r="J38" s="236">
        <v>26.788696538872284</v>
      </c>
      <c r="K38" s="236">
        <v>0.78731115461914314</v>
      </c>
      <c r="L38" s="230">
        <v>3.0279584836889171E-2</v>
      </c>
      <c r="M38" s="231">
        <v>19389320.304948371</v>
      </c>
      <c r="N38" s="231">
        <v>-125092.16832004488</v>
      </c>
      <c r="O38" s="230">
        <v>-6.410245170916669E-3</v>
      </c>
      <c r="P38" s="226">
        <v>6597954.1351075172</v>
      </c>
      <c r="Q38" s="226">
        <v>-275787.59138438199</v>
      </c>
      <c r="R38" s="230">
        <v>-4.0121901921551198E-2</v>
      </c>
    </row>
    <row r="39" spans="1:21">
      <c r="A39" s="381" t="s">
        <v>59</v>
      </c>
      <c r="B39" s="381" t="s">
        <v>125</v>
      </c>
      <c r="C39" s="381" t="s">
        <v>105</v>
      </c>
      <c r="D39" s="99" t="s">
        <v>72</v>
      </c>
      <c r="E39" s="226">
        <v>1747230.3544883823</v>
      </c>
      <c r="F39" s="226">
        <v>282303.3147441952</v>
      </c>
      <c r="G39" s="227">
        <v>0.19270810564974786</v>
      </c>
      <c r="H39" s="307">
        <v>1.2879117144056786</v>
      </c>
      <c r="I39" s="307">
        <v>0.15120591390406601</v>
      </c>
      <c r="J39" s="235">
        <v>14.823300091241549</v>
      </c>
      <c r="K39" s="235">
        <v>-0.19130995917439009</v>
      </c>
      <c r="L39" s="227">
        <v>-1.2741586929797778E-2</v>
      </c>
      <c r="M39" s="228">
        <v>25899719.873107642</v>
      </c>
      <c r="N39" s="228">
        <v>3904411.6190384999</v>
      </c>
      <c r="O39" s="227">
        <v>0.17751111163973718</v>
      </c>
      <c r="P39" s="226">
        <v>8519417.0208342671</v>
      </c>
      <c r="Q39" s="226">
        <v>714222.48033507913</v>
      </c>
      <c r="R39" s="227">
        <v>9.1506044676933879E-2</v>
      </c>
    </row>
    <row r="40" spans="1:21">
      <c r="A40" s="381"/>
      <c r="B40" s="381"/>
      <c r="C40" s="381"/>
      <c r="D40" s="99" t="s">
        <v>73</v>
      </c>
      <c r="E40" s="226">
        <v>608199.1715054682</v>
      </c>
      <c r="F40" s="226">
        <v>-12852.945400235709</v>
      </c>
      <c r="G40" s="230">
        <v>-2.0695437710241647E-2</v>
      </c>
      <c r="H40" s="308">
        <v>0.44831343254855827</v>
      </c>
      <c r="I40" s="308">
        <v>-3.359011933331324E-2</v>
      </c>
      <c r="J40" s="236">
        <v>14.037970100624806</v>
      </c>
      <c r="K40" s="236">
        <v>0.11846257890692691</v>
      </c>
      <c r="L40" s="230">
        <v>8.5105438336877896E-3</v>
      </c>
      <c r="M40" s="231">
        <v>8537881.7848185413</v>
      </c>
      <c r="N40" s="231">
        <v>-106857.82782921568</v>
      </c>
      <c r="O40" s="230">
        <v>-1.236102330634418E-2</v>
      </c>
      <c r="P40" s="226">
        <v>4933077.0711499415</v>
      </c>
      <c r="Q40" s="226">
        <v>244431.10532861389</v>
      </c>
      <c r="R40" s="230">
        <v>5.2132557482572901E-2</v>
      </c>
    </row>
    <row r="41" spans="1:21">
      <c r="A41" s="381"/>
      <c r="B41" s="381"/>
      <c r="C41" s="381"/>
      <c r="D41" s="99" t="s">
        <v>74</v>
      </c>
      <c r="E41" s="226">
        <v>1139031.1829829116</v>
      </c>
      <c r="F41" s="226">
        <v>295156.26014441752</v>
      </c>
      <c r="G41" s="227">
        <v>0.34976304207691966</v>
      </c>
      <c r="H41" s="307">
        <v>0.83959828185711849</v>
      </c>
      <c r="I41" s="307">
        <v>0.18479603323736893</v>
      </c>
      <c r="J41" s="235">
        <v>15.242636327849821</v>
      </c>
      <c r="K41" s="235">
        <v>-0.5779175008086348</v>
      </c>
      <c r="L41" s="227">
        <v>-3.6529536643764939E-2</v>
      </c>
      <c r="M41" s="228">
        <v>17361838.088289086</v>
      </c>
      <c r="N41" s="228">
        <v>4011269.4468676895</v>
      </c>
      <c r="O41" s="227">
        <v>0.30045682357097125</v>
      </c>
      <c r="P41" s="226">
        <v>3586339.9496843219</v>
      </c>
      <c r="Q41" s="226">
        <v>469791.37500645779</v>
      </c>
      <c r="R41" s="227">
        <v>0.15074091218200147</v>
      </c>
    </row>
    <row r="42" spans="1:21">
      <c r="A42" s="381"/>
      <c r="B42" s="381" t="s">
        <v>126</v>
      </c>
      <c r="C42" s="381" t="s">
        <v>105</v>
      </c>
      <c r="D42" s="99" t="s">
        <v>72</v>
      </c>
      <c r="E42" s="226">
        <v>21061360.731619239</v>
      </c>
      <c r="F42" s="226">
        <v>-118491.18118457124</v>
      </c>
      <c r="G42" s="230">
        <v>-5.594523591212648E-3</v>
      </c>
      <c r="H42" s="308">
        <v>1.3067935287396679</v>
      </c>
      <c r="I42" s="308">
        <v>-4.0844547423074529E-2</v>
      </c>
      <c r="J42" s="236">
        <v>15.018421074700047</v>
      </c>
      <c r="K42" s="236">
        <v>0.56837951205530679</v>
      </c>
      <c r="L42" s="230">
        <v>3.9334109150567613E-2</v>
      </c>
      <c r="M42" s="231">
        <v>316308383.87361038</v>
      </c>
      <c r="N42" s="231">
        <v>10258643.442934632</v>
      </c>
      <c r="O42" s="230">
        <v>3.3519529957772826E-2</v>
      </c>
      <c r="P42" s="226">
        <v>109949676.02596912</v>
      </c>
      <c r="Q42" s="226">
        <v>3634548.9960955083</v>
      </c>
      <c r="R42" s="230">
        <v>3.4186564956783926E-2</v>
      </c>
    </row>
    <row r="43" spans="1:21">
      <c r="A43" s="381"/>
      <c r="B43" s="381"/>
      <c r="C43" s="381"/>
      <c r="D43" s="99" t="s">
        <v>73</v>
      </c>
      <c r="E43" s="226">
        <v>8092393.6271318458</v>
      </c>
      <c r="F43" s="226">
        <v>-516105.72862844914</v>
      </c>
      <c r="G43" s="227">
        <v>-5.9953042603540646E-2</v>
      </c>
      <c r="H43" s="307">
        <v>0.50210847051651974</v>
      </c>
      <c r="I43" s="307">
        <v>-4.563575159637423E-2</v>
      </c>
      <c r="J43" s="235">
        <v>14.208052272785419</v>
      </c>
      <c r="K43" s="235">
        <v>1.020006441867471</v>
      </c>
      <c r="L43" s="227">
        <v>7.7343258807622287E-2</v>
      </c>
      <c r="M43" s="228">
        <v>114977151.66624486</v>
      </c>
      <c r="N43" s="228">
        <v>1447867.6270504594</v>
      </c>
      <c r="O43" s="227">
        <v>1.2753252513691563E-2</v>
      </c>
      <c r="P43" s="226">
        <v>65601449.429800808</v>
      </c>
      <c r="Q43" s="226">
        <v>2569444.1772186458</v>
      </c>
      <c r="R43" s="227">
        <v>4.0764119226769896E-2</v>
      </c>
    </row>
    <row r="44" spans="1:21">
      <c r="A44" s="381"/>
      <c r="B44" s="381"/>
      <c r="C44" s="381"/>
      <c r="D44" s="99" t="s">
        <v>74</v>
      </c>
      <c r="E44" s="226">
        <v>12968967.104487853</v>
      </c>
      <c r="F44" s="226">
        <v>397614.54744368233</v>
      </c>
      <c r="G44" s="230">
        <v>3.1628621155874344E-2</v>
      </c>
      <c r="H44" s="308">
        <v>0.80468505822317671</v>
      </c>
      <c r="I44" s="308">
        <v>4.7912041732864896E-3</v>
      </c>
      <c r="J44" s="236">
        <v>15.5240760952887</v>
      </c>
      <c r="K44" s="236">
        <v>0.20985628338744533</v>
      </c>
      <c r="L44" s="230">
        <v>1.3703361056915098E-2</v>
      </c>
      <c r="M44" s="231">
        <v>201331232.20736539</v>
      </c>
      <c r="N44" s="231">
        <v>8810775.8158840537</v>
      </c>
      <c r="O44" s="230">
        <v>4.5765400628220793E-2</v>
      </c>
      <c r="P44" s="226">
        <v>44348226.596168339</v>
      </c>
      <c r="Q44" s="226">
        <v>1065104.8188768178</v>
      </c>
      <c r="R44" s="230">
        <v>2.4607855790929219E-2</v>
      </c>
    </row>
    <row r="45" spans="1:21">
      <c r="A45" s="381"/>
      <c r="B45" s="381" t="s">
        <v>127</v>
      </c>
      <c r="C45" s="381" t="s">
        <v>105</v>
      </c>
      <c r="D45" s="99" t="s">
        <v>72</v>
      </c>
      <c r="E45" s="226">
        <v>1747230.3544883819</v>
      </c>
      <c r="F45" s="226">
        <v>282303.31474419474</v>
      </c>
      <c r="G45" s="227">
        <v>0.19270810564974755</v>
      </c>
      <c r="H45" s="307">
        <v>1.2879117144056778</v>
      </c>
      <c r="I45" s="307">
        <v>0.15120591390406557</v>
      </c>
      <c r="J45" s="235">
        <v>14.823300091241544</v>
      </c>
      <c r="K45" s="235">
        <v>-0.19130995917440075</v>
      </c>
      <c r="L45" s="227">
        <v>-1.2741586929798484E-2</v>
      </c>
      <c r="M45" s="228">
        <v>25899719.873107627</v>
      </c>
      <c r="N45" s="228">
        <v>3904411.6190384775</v>
      </c>
      <c r="O45" s="227">
        <v>0.1775111116397361</v>
      </c>
      <c r="P45" s="226">
        <v>8519417.0208342671</v>
      </c>
      <c r="Q45" s="226">
        <v>714222.48033507541</v>
      </c>
      <c r="R45" s="227">
        <v>9.1506044676933365E-2</v>
      </c>
    </row>
    <row r="46" spans="1:21">
      <c r="A46" s="381"/>
      <c r="B46" s="381"/>
      <c r="C46" s="381"/>
      <c r="D46" s="99" t="s">
        <v>73</v>
      </c>
      <c r="E46" s="226">
        <v>608199.17150546773</v>
      </c>
      <c r="F46" s="226">
        <v>-12852.945400235243</v>
      </c>
      <c r="G46" s="230">
        <v>-2.0695437710240929E-2</v>
      </c>
      <c r="H46" s="308">
        <v>0.44831343254855771</v>
      </c>
      <c r="I46" s="308">
        <v>-3.3590119333312907E-2</v>
      </c>
      <c r="J46" s="236">
        <v>14.037970100624781</v>
      </c>
      <c r="K46" s="236">
        <v>0.11846257890687539</v>
      </c>
      <c r="L46" s="230">
        <v>8.5105438336840721E-3</v>
      </c>
      <c r="M46" s="231">
        <v>8537881.7848185189</v>
      </c>
      <c r="N46" s="231">
        <v>-106857.82782924175</v>
      </c>
      <c r="O46" s="230">
        <v>-1.2361023306347191E-2</v>
      </c>
      <c r="P46" s="226">
        <v>4933077.0711499453</v>
      </c>
      <c r="Q46" s="226">
        <v>244431.10532861389</v>
      </c>
      <c r="R46" s="230">
        <v>5.213255748257286E-2</v>
      </c>
    </row>
    <row r="47" spans="1:21">
      <c r="A47" s="381"/>
      <c r="B47" s="381"/>
      <c r="C47" s="381"/>
      <c r="D47" s="99" t="s">
        <v>74</v>
      </c>
      <c r="E47" s="226">
        <v>1139031.1829829121</v>
      </c>
      <c r="F47" s="226">
        <v>295156.26014441682</v>
      </c>
      <c r="G47" s="227">
        <v>0.34976304207691833</v>
      </c>
      <c r="H47" s="307">
        <v>0.83959828185711849</v>
      </c>
      <c r="I47" s="307">
        <v>0.18479603323736815</v>
      </c>
      <c r="J47" s="235">
        <v>15.242636327849835</v>
      </c>
      <c r="K47" s="235">
        <v>-0.57791750080858151</v>
      </c>
      <c r="L47" s="227">
        <v>-3.6529536643761663E-2</v>
      </c>
      <c r="M47" s="228">
        <v>17361838.088289108</v>
      </c>
      <c r="N47" s="228">
        <v>4011269.4468677267</v>
      </c>
      <c r="O47" s="227">
        <v>0.30045682357097436</v>
      </c>
      <c r="P47" s="226">
        <v>3586339.9496843219</v>
      </c>
      <c r="Q47" s="226">
        <v>469791.37500645872</v>
      </c>
      <c r="R47" s="227">
        <v>0.15074091218200183</v>
      </c>
    </row>
    <row r="48" spans="1:21">
      <c r="A48" s="113"/>
      <c r="B48" s="113"/>
      <c r="C48" s="113"/>
      <c r="D48" s="114"/>
      <c r="E48" s="305"/>
      <c r="F48" s="305"/>
      <c r="G48" s="305"/>
      <c r="H48" s="305"/>
      <c r="I48" s="305"/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5"/>
      <c r="U48" s="305"/>
    </row>
    <row r="49" spans="1:21">
      <c r="A49" s="113"/>
      <c r="B49" s="113"/>
      <c r="C49" s="113"/>
      <c r="D49" s="114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5"/>
      <c r="U49" s="305"/>
    </row>
    <row r="50" spans="1:21">
      <c r="A50" s="113"/>
      <c r="B50" s="113"/>
      <c r="C50" s="113"/>
      <c r="D50" s="114"/>
      <c r="E50" s="305"/>
      <c r="F50" s="305"/>
      <c r="G50" s="305"/>
      <c r="H50" s="305"/>
      <c r="I50" s="305"/>
      <c r="J50" s="305"/>
      <c r="K50" s="305"/>
      <c r="L50" s="305"/>
      <c r="M50" s="305"/>
      <c r="N50" s="305"/>
      <c r="O50" s="305"/>
      <c r="P50" s="305"/>
      <c r="Q50" s="305"/>
      <c r="R50" s="305"/>
      <c r="S50" s="305"/>
      <c r="T50" s="305"/>
      <c r="U50" s="305"/>
    </row>
    <row r="51" spans="1:21">
      <c r="A51" s="113"/>
      <c r="B51" s="113"/>
      <c r="C51" s="113"/>
      <c r="D51" s="114"/>
      <c r="E51" s="305"/>
      <c r="F51" s="305"/>
      <c r="G51" s="305"/>
      <c r="H51" s="305"/>
      <c r="I51" s="305"/>
      <c r="J51" s="305"/>
      <c r="K51" s="305"/>
      <c r="L51" s="305"/>
      <c r="M51" s="305"/>
      <c r="N51" s="305"/>
      <c r="O51" s="305"/>
      <c r="P51" s="305"/>
      <c r="Q51" s="305"/>
      <c r="R51" s="305"/>
      <c r="S51" s="305"/>
      <c r="T51" s="305"/>
      <c r="U51" s="305"/>
    </row>
    <row r="52" spans="1:21">
      <c r="A52" s="113"/>
      <c r="B52" s="113"/>
      <c r="C52" s="113"/>
      <c r="D52" s="114"/>
      <c r="E52" s="305"/>
      <c r="F52" s="305"/>
      <c r="G52" s="305"/>
      <c r="H52" s="305"/>
      <c r="I52" s="305"/>
      <c r="J52" s="305"/>
      <c r="K52" s="305"/>
      <c r="L52" s="305"/>
      <c r="M52" s="305"/>
      <c r="N52" s="305"/>
      <c r="O52" s="305"/>
      <c r="P52" s="305"/>
      <c r="Q52" s="305"/>
      <c r="R52" s="305"/>
      <c r="S52" s="305"/>
      <c r="T52" s="305"/>
      <c r="U52" s="305"/>
    </row>
    <row r="53" spans="1:21">
      <c r="A53" s="113"/>
      <c r="B53" s="113"/>
      <c r="C53" s="113"/>
      <c r="D53" s="114"/>
      <c r="E53" s="305"/>
      <c r="F53" s="305"/>
      <c r="G53" s="305"/>
      <c r="H53" s="305"/>
      <c r="I53" s="305"/>
      <c r="J53" s="305"/>
      <c r="K53" s="305"/>
      <c r="L53" s="305"/>
      <c r="M53" s="305"/>
      <c r="N53" s="305"/>
      <c r="O53" s="305"/>
      <c r="P53" s="305"/>
      <c r="Q53" s="305"/>
      <c r="R53" s="305"/>
      <c r="S53" s="305"/>
      <c r="T53" s="305"/>
      <c r="U53" s="305"/>
    </row>
    <row r="54" spans="1:21">
      <c r="A54" s="113"/>
      <c r="B54" s="113"/>
      <c r="C54" s="113"/>
      <c r="D54" s="114"/>
      <c r="E54" s="305"/>
      <c r="F54" s="305"/>
      <c r="G54" s="305"/>
      <c r="H54" s="305"/>
      <c r="I54" s="305"/>
      <c r="J54" s="305"/>
      <c r="K54" s="305"/>
      <c r="L54" s="305"/>
      <c r="M54" s="305"/>
      <c r="N54" s="305"/>
      <c r="O54" s="305"/>
      <c r="P54" s="305"/>
      <c r="Q54" s="305"/>
      <c r="R54" s="305"/>
      <c r="S54" s="305"/>
      <c r="T54" s="305"/>
      <c r="U54" s="305"/>
    </row>
    <row r="55" spans="1:21">
      <c r="A55" s="113"/>
      <c r="B55" s="113"/>
      <c r="C55" s="113"/>
      <c r="D55" s="114"/>
      <c r="E55" s="305"/>
      <c r="F55" s="305"/>
      <c r="G55" s="305"/>
      <c r="H55" s="305"/>
      <c r="I55" s="305"/>
      <c r="J55" s="305"/>
      <c r="K55" s="305"/>
      <c r="L55" s="305"/>
      <c r="M55" s="305"/>
      <c r="N55" s="305"/>
      <c r="O55" s="305"/>
      <c r="P55" s="305"/>
      <c r="Q55" s="305"/>
      <c r="R55" s="305"/>
      <c r="S55" s="305"/>
      <c r="T55" s="305"/>
      <c r="U55" s="305"/>
    </row>
    <row r="56" spans="1:21">
      <c r="A56" s="113"/>
      <c r="B56" s="113"/>
      <c r="C56" s="113"/>
      <c r="D56" s="114"/>
      <c r="E56" s="305"/>
      <c r="F56" s="305"/>
      <c r="G56" s="305"/>
      <c r="H56" s="305"/>
      <c r="I56" s="305"/>
      <c r="J56" s="305"/>
      <c r="K56" s="305"/>
      <c r="L56" s="305"/>
      <c r="M56" s="305"/>
      <c r="N56" s="305"/>
      <c r="O56" s="305"/>
      <c r="P56" s="305"/>
      <c r="Q56" s="305"/>
      <c r="R56" s="305"/>
      <c r="S56" s="305"/>
      <c r="T56" s="305"/>
      <c r="U56" s="305"/>
    </row>
    <row r="57" spans="1:21"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05"/>
      <c r="Q57" s="305"/>
      <c r="R57" s="305"/>
      <c r="S57" s="305"/>
      <c r="T57" s="305"/>
      <c r="U57" s="305"/>
    </row>
    <row r="58" spans="1:21"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05"/>
      <c r="Q58" s="305"/>
      <c r="R58" s="305"/>
      <c r="S58" s="305"/>
      <c r="T58" s="305"/>
      <c r="U58" s="305"/>
    </row>
    <row r="59" spans="1:21">
      <c r="E59" s="305"/>
      <c r="F59" s="305"/>
      <c r="G59" s="305"/>
      <c r="H59" s="305"/>
      <c r="I59" s="305"/>
      <c r="J59" s="305"/>
      <c r="K59" s="305"/>
      <c r="L59" s="305"/>
      <c r="M59" s="305"/>
      <c r="N59" s="305"/>
      <c r="O59" s="305"/>
      <c r="P59" s="305"/>
      <c r="Q59" s="305"/>
      <c r="R59" s="305"/>
      <c r="S59" s="305"/>
      <c r="U59" s="305"/>
    </row>
    <row r="60" spans="1:21">
      <c r="E60" s="305"/>
      <c r="F60" s="305"/>
      <c r="G60" s="305"/>
      <c r="H60" s="305"/>
      <c r="I60" s="305"/>
      <c r="J60" s="305"/>
      <c r="K60" s="305"/>
      <c r="L60" s="305"/>
      <c r="M60" s="305"/>
      <c r="N60" s="305"/>
      <c r="O60" s="305"/>
      <c r="P60" s="305"/>
      <c r="Q60" s="305"/>
      <c r="R60" s="305"/>
      <c r="S60" s="305"/>
      <c r="T60" s="305"/>
      <c r="U60" s="305"/>
    </row>
    <row r="61" spans="1:21">
      <c r="E61" s="305"/>
      <c r="F61" s="305"/>
      <c r="G61" s="305"/>
      <c r="H61" s="305"/>
      <c r="I61" s="305"/>
      <c r="J61" s="305"/>
      <c r="K61" s="305"/>
      <c r="L61" s="305"/>
      <c r="M61" s="305"/>
      <c r="N61" s="305"/>
      <c r="O61" s="305"/>
      <c r="P61" s="305"/>
      <c r="Q61" s="305"/>
      <c r="R61" s="305"/>
      <c r="S61" s="305"/>
      <c r="T61" s="305"/>
      <c r="U61" s="305"/>
    </row>
    <row r="62" spans="1:21">
      <c r="E62" s="305"/>
      <c r="F62" s="305"/>
      <c r="G62" s="305"/>
      <c r="H62" s="305"/>
      <c r="I62" s="305"/>
      <c r="J62" s="305"/>
      <c r="K62" s="305"/>
      <c r="L62" s="305"/>
      <c r="M62" s="305"/>
      <c r="N62" s="305"/>
      <c r="O62" s="305"/>
      <c r="P62" s="305"/>
      <c r="Q62" s="305"/>
      <c r="R62" s="305"/>
      <c r="S62" s="305"/>
      <c r="T62" s="305"/>
      <c r="U62" s="305"/>
    </row>
    <row r="63" spans="1:21">
      <c r="E63" s="305"/>
      <c r="F63" s="305"/>
      <c r="G63" s="305"/>
      <c r="H63" s="305"/>
      <c r="I63" s="305"/>
      <c r="J63" s="305"/>
      <c r="K63" s="305"/>
      <c r="L63" s="305"/>
      <c r="M63" s="305"/>
      <c r="N63" s="305"/>
      <c r="O63" s="305"/>
      <c r="P63" s="305"/>
      <c r="Q63" s="305"/>
      <c r="R63" s="305"/>
      <c r="S63" s="305"/>
      <c r="T63" s="305"/>
      <c r="U63" s="305"/>
    </row>
    <row r="64" spans="1:21"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  <c r="P64" s="305"/>
      <c r="Q64" s="305"/>
      <c r="R64" s="305"/>
      <c r="S64" s="305"/>
      <c r="T64" s="305"/>
      <c r="U64" s="305"/>
    </row>
    <row r="65" spans="5:21">
      <c r="E65" s="305"/>
      <c r="F65" s="305"/>
      <c r="G65" s="305"/>
      <c r="H65" s="305"/>
      <c r="I65" s="305"/>
      <c r="J65" s="305"/>
      <c r="K65" s="305"/>
      <c r="L65" s="305"/>
      <c r="M65" s="305"/>
      <c r="N65" s="305"/>
      <c r="O65" s="305"/>
      <c r="P65" s="305"/>
      <c r="Q65" s="305"/>
      <c r="R65" s="305"/>
      <c r="S65" s="305"/>
      <c r="T65" s="305"/>
      <c r="U65" s="305"/>
    </row>
    <row r="66" spans="5:21">
      <c r="E66" s="305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305"/>
      <c r="T66" s="305"/>
      <c r="U66" s="305"/>
    </row>
    <row r="67" spans="5:21">
      <c r="E67" s="305"/>
      <c r="F67" s="305"/>
      <c r="G67" s="305"/>
      <c r="H67" s="305"/>
      <c r="I67" s="305"/>
      <c r="J67" s="305"/>
      <c r="K67" s="305"/>
      <c r="L67" s="305"/>
      <c r="M67" s="305"/>
      <c r="N67" s="305"/>
      <c r="O67" s="305"/>
      <c r="P67" s="305"/>
      <c r="Q67" s="305"/>
      <c r="R67" s="305"/>
      <c r="S67" s="305"/>
      <c r="T67" s="305"/>
      <c r="U67" s="305"/>
    </row>
    <row r="68" spans="5:21">
      <c r="E68" s="305"/>
      <c r="F68" s="305"/>
      <c r="G68" s="305"/>
      <c r="H68" s="305"/>
      <c r="I68" s="305"/>
      <c r="J68" s="305"/>
      <c r="K68" s="305"/>
      <c r="L68" s="305"/>
      <c r="M68" s="305"/>
      <c r="N68" s="305"/>
      <c r="O68" s="305"/>
      <c r="P68" s="305"/>
      <c r="Q68" s="305"/>
      <c r="R68" s="305"/>
      <c r="S68" s="305"/>
      <c r="T68" s="305"/>
      <c r="U68" s="305"/>
    </row>
    <row r="69" spans="5:21">
      <c r="E69" s="305"/>
      <c r="F69" s="305"/>
      <c r="G69" s="305"/>
      <c r="H69" s="305"/>
      <c r="I69" s="305"/>
      <c r="J69" s="305"/>
      <c r="K69" s="305"/>
      <c r="L69" s="305"/>
      <c r="M69" s="305"/>
      <c r="N69" s="305"/>
      <c r="O69" s="305"/>
      <c r="P69" s="305"/>
      <c r="Q69" s="305"/>
      <c r="R69" s="305"/>
      <c r="S69" s="305"/>
      <c r="T69" s="305"/>
      <c r="U69" s="305"/>
    </row>
    <row r="70" spans="5:21">
      <c r="E70" s="305"/>
      <c r="F70" s="305"/>
      <c r="G70" s="305"/>
      <c r="H70" s="305"/>
      <c r="I70" s="305"/>
      <c r="J70" s="305"/>
      <c r="K70" s="305"/>
      <c r="L70" s="305"/>
      <c r="M70" s="305"/>
      <c r="N70" s="305"/>
      <c r="O70" s="305"/>
      <c r="P70" s="305"/>
      <c r="Q70" s="305"/>
      <c r="R70" s="305"/>
      <c r="S70" s="305"/>
      <c r="T70" s="305"/>
      <c r="U70" s="305"/>
    </row>
    <row r="71" spans="5:21">
      <c r="E71" s="305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305"/>
      <c r="Q71" s="305"/>
      <c r="R71" s="305"/>
      <c r="S71" s="305"/>
      <c r="T71" s="305"/>
      <c r="U71" s="305"/>
    </row>
    <row r="72" spans="5:21">
      <c r="E72" s="305"/>
      <c r="F72" s="305"/>
      <c r="G72" s="305"/>
      <c r="H72" s="305"/>
      <c r="I72" s="305"/>
      <c r="J72" s="305"/>
      <c r="K72" s="305"/>
      <c r="L72" s="305"/>
      <c r="M72" s="305"/>
      <c r="N72" s="305"/>
      <c r="O72" s="305"/>
      <c r="P72" s="305"/>
      <c r="Q72" s="305"/>
      <c r="R72" s="305"/>
      <c r="S72" s="305"/>
      <c r="T72" s="305"/>
      <c r="U72" s="305"/>
    </row>
    <row r="73" spans="5:21"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05"/>
      <c r="Q73" s="305"/>
      <c r="R73" s="305"/>
      <c r="S73" s="305"/>
      <c r="T73" s="305"/>
      <c r="U73" s="305"/>
    </row>
    <row r="74" spans="5:21"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05"/>
      <c r="Q74" s="305"/>
      <c r="R74" s="305"/>
      <c r="S74" s="305"/>
      <c r="T74" s="305"/>
      <c r="U74" s="305"/>
    </row>
    <row r="75" spans="5:21">
      <c r="E75" s="305"/>
      <c r="F75" s="305"/>
      <c r="G75" s="305"/>
      <c r="H75" s="305"/>
      <c r="I75" s="305"/>
      <c r="J75" s="305"/>
      <c r="K75" s="305"/>
      <c r="L75" s="305"/>
      <c r="M75" s="305"/>
      <c r="N75" s="305"/>
      <c r="O75" s="305"/>
      <c r="P75" s="305"/>
      <c r="Q75" s="305"/>
      <c r="R75" s="305"/>
      <c r="S75" s="305"/>
      <c r="T75" s="305"/>
      <c r="U75" s="305"/>
    </row>
    <row r="76" spans="5:21">
      <c r="E76" s="305"/>
      <c r="F76" s="305"/>
      <c r="G76" s="305"/>
      <c r="H76" s="305"/>
      <c r="I76" s="305"/>
      <c r="J76" s="305"/>
      <c r="K76" s="305"/>
      <c r="L76" s="305"/>
      <c r="M76" s="305"/>
      <c r="N76" s="305"/>
      <c r="O76" s="305"/>
      <c r="P76" s="305"/>
      <c r="Q76" s="305"/>
      <c r="R76" s="305"/>
      <c r="S76" s="305"/>
      <c r="T76" s="305"/>
      <c r="U76" s="305"/>
    </row>
    <row r="77" spans="5:21">
      <c r="E77" s="305"/>
      <c r="F77" s="305"/>
      <c r="G77" s="305"/>
      <c r="H77" s="305"/>
      <c r="I77" s="305"/>
      <c r="J77" s="305"/>
      <c r="K77" s="305"/>
      <c r="L77" s="305"/>
      <c r="M77" s="305"/>
      <c r="N77" s="305"/>
      <c r="O77" s="305"/>
      <c r="P77" s="305"/>
      <c r="Q77" s="305"/>
      <c r="R77" s="305"/>
      <c r="S77" s="305"/>
      <c r="T77" s="305"/>
      <c r="U77" s="305"/>
    </row>
    <row r="78" spans="5:21">
      <c r="E78" s="305"/>
      <c r="F78" s="305"/>
      <c r="G78" s="305"/>
      <c r="H78" s="305"/>
      <c r="I78" s="305"/>
      <c r="J78" s="305"/>
      <c r="K78" s="305"/>
      <c r="L78" s="305"/>
      <c r="M78" s="305"/>
      <c r="N78" s="305"/>
      <c r="O78" s="305"/>
      <c r="P78" s="305"/>
      <c r="Q78" s="305"/>
      <c r="R78" s="305"/>
      <c r="S78" s="305"/>
      <c r="T78" s="305"/>
      <c r="U78" s="305"/>
    </row>
    <row r="79" spans="5:21">
      <c r="E79" s="305"/>
      <c r="F79" s="305"/>
      <c r="G79" s="305"/>
      <c r="H79" s="305"/>
      <c r="I79" s="305"/>
      <c r="J79" s="305"/>
      <c r="K79" s="305"/>
      <c r="L79" s="305"/>
      <c r="M79" s="305"/>
      <c r="N79" s="305"/>
      <c r="O79" s="305"/>
      <c r="P79" s="305"/>
      <c r="Q79" s="305"/>
      <c r="R79" s="305"/>
      <c r="S79" s="305"/>
      <c r="T79" s="305"/>
      <c r="U79" s="305"/>
    </row>
    <row r="80" spans="5:21">
      <c r="E80" s="305"/>
      <c r="F80" s="305"/>
      <c r="G80" s="305"/>
      <c r="H80" s="305"/>
      <c r="I80" s="305"/>
      <c r="J80" s="305"/>
      <c r="K80" s="305"/>
      <c r="L80" s="305"/>
      <c r="M80" s="305"/>
      <c r="N80" s="305"/>
      <c r="O80" s="305"/>
      <c r="P80" s="305"/>
      <c r="Q80" s="305"/>
      <c r="R80" s="305"/>
      <c r="S80" s="305"/>
      <c r="T80" s="305"/>
      <c r="U80" s="305"/>
    </row>
    <row r="81" spans="5:21">
      <c r="E81" s="305"/>
      <c r="F81" s="305"/>
      <c r="G81" s="305"/>
      <c r="H81" s="305"/>
      <c r="I81" s="305"/>
      <c r="J81" s="305"/>
      <c r="K81" s="305"/>
      <c r="L81" s="305"/>
      <c r="M81" s="305"/>
      <c r="N81" s="305"/>
      <c r="O81" s="305"/>
      <c r="P81" s="305"/>
      <c r="Q81" s="305"/>
      <c r="R81" s="305"/>
      <c r="S81" s="305"/>
      <c r="T81" s="305"/>
      <c r="U81" s="305"/>
    </row>
    <row r="82" spans="5:21">
      <c r="E82" s="305"/>
      <c r="F82" s="305"/>
      <c r="G82" s="305"/>
      <c r="H82" s="305"/>
      <c r="I82" s="305"/>
      <c r="J82" s="305"/>
      <c r="K82" s="305"/>
      <c r="L82" s="305"/>
      <c r="M82" s="305"/>
      <c r="N82" s="305"/>
      <c r="O82" s="305"/>
      <c r="P82" s="305"/>
      <c r="Q82" s="305"/>
      <c r="R82" s="305"/>
      <c r="S82" s="305"/>
      <c r="T82" s="305"/>
      <c r="U82" s="305"/>
    </row>
    <row r="83" spans="5:21">
      <c r="E83" s="305"/>
      <c r="F83" s="305"/>
      <c r="G83" s="305"/>
      <c r="H83" s="305"/>
      <c r="I83" s="305"/>
      <c r="J83" s="305"/>
      <c r="K83" s="305"/>
      <c r="L83" s="305"/>
      <c r="M83" s="305"/>
      <c r="N83" s="305"/>
      <c r="O83" s="305"/>
      <c r="P83" s="305"/>
      <c r="Q83" s="305"/>
      <c r="R83" s="305"/>
      <c r="S83" s="305"/>
      <c r="T83" s="305"/>
      <c r="U83" s="305"/>
    </row>
    <row r="84" spans="5:21">
      <c r="E84" s="305"/>
      <c r="F84" s="305"/>
      <c r="G84" s="305"/>
      <c r="H84" s="305"/>
      <c r="I84" s="305"/>
      <c r="J84" s="305"/>
      <c r="K84" s="305"/>
      <c r="L84" s="305"/>
      <c r="M84" s="305"/>
      <c r="N84" s="305"/>
      <c r="O84" s="305"/>
      <c r="P84" s="305"/>
      <c r="Q84" s="305"/>
      <c r="R84" s="305"/>
      <c r="S84" s="305"/>
      <c r="T84" s="305"/>
      <c r="U84" s="305"/>
    </row>
    <row r="85" spans="5:21">
      <c r="E85" s="305"/>
      <c r="F85" s="305"/>
      <c r="G85" s="305"/>
      <c r="H85" s="305"/>
      <c r="I85" s="305"/>
      <c r="J85" s="305"/>
      <c r="K85" s="305"/>
      <c r="L85" s="305"/>
      <c r="M85" s="305"/>
      <c r="N85" s="305"/>
      <c r="O85" s="305"/>
      <c r="P85" s="305"/>
      <c r="Q85" s="305"/>
      <c r="R85" s="305"/>
      <c r="S85" s="305"/>
      <c r="T85" s="305"/>
      <c r="U85" s="305"/>
    </row>
    <row r="86" spans="5:21">
      <c r="E86" s="305"/>
      <c r="F86" s="305"/>
      <c r="G86" s="305"/>
      <c r="H86" s="305"/>
      <c r="I86" s="305"/>
      <c r="J86" s="305"/>
      <c r="K86" s="305"/>
      <c r="L86" s="305"/>
      <c r="M86" s="305"/>
      <c r="N86" s="305"/>
      <c r="O86" s="305"/>
      <c r="P86" s="305"/>
      <c r="Q86" s="305"/>
      <c r="R86" s="305"/>
      <c r="S86" s="305"/>
      <c r="T86" s="305"/>
      <c r="U86" s="305"/>
    </row>
    <row r="87" spans="5:21"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05"/>
      <c r="Q87" s="305"/>
      <c r="R87" s="305"/>
      <c r="S87" s="305"/>
      <c r="T87" s="305"/>
      <c r="U87" s="305"/>
    </row>
    <row r="88" spans="5:21"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05"/>
      <c r="Q88" s="305"/>
      <c r="R88" s="305"/>
      <c r="S88" s="305"/>
      <c r="T88" s="305"/>
      <c r="U88" s="305"/>
    </row>
    <row r="89" spans="5:21">
      <c r="E89" s="305"/>
      <c r="F89" s="305"/>
      <c r="G89" s="305"/>
      <c r="H89" s="305"/>
      <c r="I89" s="305"/>
      <c r="J89" s="305"/>
      <c r="K89" s="305"/>
      <c r="L89" s="305"/>
      <c r="M89" s="305"/>
      <c r="N89" s="305"/>
      <c r="O89" s="305"/>
      <c r="P89" s="305"/>
      <c r="Q89" s="305"/>
      <c r="R89" s="305"/>
      <c r="S89" s="305"/>
      <c r="T89" s="305"/>
      <c r="U89" s="305"/>
    </row>
    <row r="90" spans="5:21">
      <c r="E90" s="305"/>
      <c r="F90" s="305"/>
      <c r="G90" s="305"/>
      <c r="H90" s="305"/>
      <c r="I90" s="305"/>
      <c r="J90" s="305"/>
      <c r="K90" s="305"/>
      <c r="L90" s="305"/>
      <c r="M90" s="305"/>
      <c r="N90" s="305"/>
      <c r="O90" s="305"/>
      <c r="P90" s="305"/>
      <c r="Q90" s="305"/>
      <c r="R90" s="305"/>
      <c r="S90" s="305"/>
      <c r="T90" s="305"/>
      <c r="U90" s="305"/>
    </row>
    <row r="91" spans="5:21">
      <c r="E91" s="305"/>
      <c r="F91" s="305"/>
      <c r="G91" s="305"/>
      <c r="H91" s="305"/>
      <c r="I91" s="305"/>
      <c r="J91" s="305"/>
      <c r="K91" s="305"/>
      <c r="L91" s="305"/>
      <c r="M91" s="305"/>
      <c r="N91" s="305"/>
      <c r="O91" s="305"/>
      <c r="P91" s="305"/>
      <c r="Q91" s="305"/>
      <c r="R91" s="305"/>
      <c r="S91" s="305"/>
      <c r="T91" s="305"/>
      <c r="U91" s="305"/>
    </row>
    <row r="92" spans="5:21">
      <c r="E92" s="305"/>
      <c r="F92" s="305"/>
      <c r="G92" s="305"/>
      <c r="H92" s="305"/>
      <c r="I92" s="305"/>
      <c r="J92" s="305"/>
      <c r="K92" s="305"/>
      <c r="L92" s="305"/>
      <c r="M92" s="305"/>
      <c r="N92" s="305"/>
      <c r="O92" s="305"/>
      <c r="P92" s="305"/>
      <c r="Q92" s="305"/>
      <c r="R92" s="305"/>
      <c r="S92" s="305"/>
      <c r="T92" s="305"/>
      <c r="U92" s="305"/>
    </row>
    <row r="93" spans="5:21">
      <c r="E93" s="305"/>
      <c r="F93" s="305"/>
      <c r="G93" s="305"/>
      <c r="H93" s="305"/>
      <c r="I93" s="305"/>
      <c r="J93" s="305"/>
      <c r="K93" s="305"/>
      <c r="L93" s="305"/>
      <c r="M93" s="305"/>
      <c r="N93" s="305"/>
      <c r="O93" s="305"/>
      <c r="P93" s="305"/>
      <c r="Q93" s="305"/>
      <c r="R93" s="305"/>
      <c r="S93" s="305"/>
      <c r="T93" s="305"/>
      <c r="U93" s="305"/>
    </row>
    <row r="94" spans="5:21">
      <c r="E94" s="217"/>
      <c r="F94" s="217"/>
      <c r="G94" s="217"/>
      <c r="H94" s="217"/>
      <c r="I94" s="217"/>
      <c r="J94" s="217"/>
      <c r="K94" s="217"/>
      <c r="L94" s="217"/>
      <c r="M94" s="217"/>
      <c r="N94" s="217"/>
      <c r="O94" s="217"/>
      <c r="P94" s="217"/>
      <c r="Q94" s="217"/>
      <c r="R94" s="217"/>
    </row>
    <row r="95" spans="5:21">
      <c r="E95" s="217"/>
      <c r="F95" s="217"/>
      <c r="G95" s="217"/>
      <c r="H95" s="217"/>
      <c r="I95" s="217"/>
      <c r="J95" s="217"/>
      <c r="K95" s="217"/>
      <c r="L95" s="217"/>
      <c r="M95" s="217"/>
      <c r="N95" s="217"/>
      <c r="O95" s="217"/>
      <c r="P95" s="217"/>
      <c r="Q95" s="217"/>
      <c r="R95" s="217"/>
    </row>
    <row r="96" spans="5:21">
      <c r="E96" s="217"/>
      <c r="F96" s="217"/>
      <c r="G96" s="217"/>
      <c r="H96" s="217"/>
      <c r="I96" s="217"/>
      <c r="J96" s="217"/>
      <c r="K96" s="217"/>
      <c r="L96" s="217"/>
      <c r="M96" s="217"/>
      <c r="N96" s="217"/>
      <c r="O96" s="217"/>
      <c r="P96" s="217"/>
      <c r="Q96" s="217"/>
      <c r="R96" s="217"/>
    </row>
    <row r="97" spans="5:18">
      <c r="E97" s="217"/>
      <c r="F97" s="217"/>
      <c r="G97" s="217"/>
      <c r="H97" s="217"/>
      <c r="I97" s="217"/>
      <c r="J97" s="217"/>
      <c r="K97" s="217"/>
      <c r="L97" s="217"/>
      <c r="M97" s="217"/>
      <c r="N97" s="217"/>
      <c r="O97" s="217"/>
      <c r="P97" s="217"/>
      <c r="Q97" s="217"/>
      <c r="R97" s="217"/>
    </row>
    <row r="98" spans="5:18">
      <c r="E98" s="217"/>
      <c r="F98" s="217"/>
      <c r="G98" s="217"/>
      <c r="H98" s="217"/>
      <c r="I98" s="217"/>
      <c r="J98" s="217"/>
      <c r="K98" s="217"/>
      <c r="L98" s="217"/>
      <c r="M98" s="217"/>
      <c r="N98" s="217"/>
      <c r="O98" s="217"/>
      <c r="P98" s="217"/>
      <c r="Q98" s="217"/>
      <c r="R98" s="217"/>
    </row>
    <row r="99" spans="5:18"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  <c r="P99" s="217"/>
      <c r="Q99" s="217"/>
      <c r="R99" s="217"/>
    </row>
    <row r="100" spans="5:18"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217"/>
    </row>
    <row r="101" spans="5:18"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17"/>
      <c r="P101" s="217"/>
      <c r="Q101" s="217"/>
      <c r="R101" s="217"/>
    </row>
    <row r="102" spans="5:18">
      <c r="E102" s="217"/>
      <c r="F102" s="217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217"/>
    </row>
    <row r="103" spans="5:18">
      <c r="E103" s="217"/>
      <c r="F103" s="217"/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217"/>
    </row>
    <row r="104" spans="5:18"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217"/>
      <c r="R104" s="217"/>
    </row>
    <row r="105" spans="5:18">
      <c r="E105" s="217"/>
      <c r="F105" s="217"/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217"/>
      <c r="R105" s="217"/>
    </row>
    <row r="106" spans="5:18"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217"/>
      <c r="R106" s="217"/>
    </row>
    <row r="107" spans="5:18">
      <c r="E107" s="217"/>
      <c r="F107" s="217"/>
      <c r="G107" s="217"/>
      <c r="H107" s="217"/>
      <c r="I107" s="217"/>
      <c r="J107" s="217"/>
      <c r="K107" s="217"/>
      <c r="L107" s="217"/>
      <c r="M107" s="217"/>
      <c r="N107" s="217"/>
      <c r="O107" s="217"/>
      <c r="P107" s="217"/>
      <c r="Q107" s="217"/>
      <c r="R107" s="217"/>
    </row>
    <row r="108" spans="5:18">
      <c r="E108" s="217"/>
      <c r="F108" s="217"/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  <c r="Q108" s="217"/>
      <c r="R108" s="217"/>
    </row>
    <row r="109" spans="5:18">
      <c r="E109" s="217"/>
      <c r="F109" s="217"/>
      <c r="G109" s="217"/>
      <c r="H109" s="217"/>
      <c r="I109" s="217"/>
      <c r="J109" s="217"/>
      <c r="K109" s="217"/>
      <c r="L109" s="217"/>
      <c r="M109" s="217"/>
      <c r="N109" s="217"/>
      <c r="O109" s="217"/>
      <c r="P109" s="217"/>
      <c r="Q109" s="217"/>
      <c r="R109" s="217"/>
    </row>
    <row r="110" spans="5:18">
      <c r="E110" s="217"/>
      <c r="F110" s="217"/>
      <c r="G110" s="217"/>
      <c r="H110" s="217"/>
      <c r="I110" s="217"/>
      <c r="J110" s="217"/>
      <c r="K110" s="217"/>
      <c r="L110" s="217"/>
      <c r="M110" s="217"/>
      <c r="N110" s="217"/>
      <c r="O110" s="217"/>
      <c r="P110" s="217"/>
      <c r="Q110" s="217"/>
      <c r="R110" s="217"/>
    </row>
    <row r="111" spans="5:18">
      <c r="E111" s="217"/>
      <c r="F111" s="217"/>
      <c r="G111" s="217"/>
      <c r="H111" s="217"/>
      <c r="I111" s="217"/>
      <c r="J111" s="217"/>
      <c r="K111" s="217"/>
      <c r="L111" s="217"/>
      <c r="M111" s="217"/>
      <c r="N111" s="217"/>
      <c r="O111" s="217"/>
      <c r="P111" s="217"/>
      <c r="Q111" s="217"/>
      <c r="R111" s="217"/>
    </row>
    <row r="112" spans="5:18">
      <c r="E112" s="217"/>
      <c r="F112" s="217"/>
      <c r="G112" s="217"/>
      <c r="H112" s="217"/>
      <c r="I112" s="217"/>
      <c r="J112" s="217"/>
      <c r="K112" s="217"/>
      <c r="L112" s="217"/>
      <c r="M112" s="217"/>
      <c r="N112" s="217"/>
      <c r="O112" s="217"/>
      <c r="P112" s="217"/>
      <c r="Q112" s="217"/>
      <c r="R112" s="217"/>
    </row>
    <row r="113" spans="5:18">
      <c r="E113" s="217"/>
      <c r="F113" s="217"/>
      <c r="G113" s="217"/>
      <c r="H113" s="217"/>
      <c r="I113" s="217"/>
      <c r="J113" s="217"/>
      <c r="K113" s="217"/>
      <c r="L113" s="217"/>
      <c r="M113" s="217"/>
      <c r="N113" s="217"/>
      <c r="O113" s="217"/>
      <c r="P113" s="217"/>
      <c r="Q113" s="217"/>
      <c r="R113" s="217"/>
    </row>
    <row r="114" spans="5:18">
      <c r="E114" s="217"/>
      <c r="F114" s="217"/>
      <c r="G114" s="217"/>
      <c r="H114" s="217"/>
      <c r="I114" s="217"/>
      <c r="J114" s="217"/>
      <c r="K114" s="217"/>
      <c r="L114" s="217"/>
      <c r="M114" s="217"/>
      <c r="N114" s="217"/>
      <c r="O114" s="217"/>
      <c r="P114" s="217"/>
      <c r="Q114" s="217"/>
      <c r="R114" s="217"/>
    </row>
    <row r="115" spans="5:18">
      <c r="E115" s="217"/>
      <c r="F115" s="217"/>
      <c r="G115" s="217"/>
      <c r="H115" s="217"/>
      <c r="I115" s="217"/>
      <c r="J115" s="217"/>
      <c r="K115" s="217"/>
      <c r="L115" s="217"/>
      <c r="M115" s="217"/>
      <c r="N115" s="217"/>
      <c r="O115" s="217"/>
      <c r="P115" s="217"/>
      <c r="Q115" s="217"/>
      <c r="R115" s="217"/>
    </row>
    <row r="116" spans="5:18"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</row>
    <row r="117" spans="5:18">
      <c r="E117" s="217"/>
      <c r="F117" s="217"/>
      <c r="G117" s="217"/>
      <c r="H117" s="217"/>
      <c r="I117" s="217"/>
      <c r="J117" s="217"/>
      <c r="K117" s="217"/>
      <c r="L117" s="217"/>
      <c r="M117" s="217"/>
      <c r="N117" s="217"/>
      <c r="O117" s="217"/>
      <c r="P117" s="217"/>
      <c r="Q117" s="217"/>
      <c r="R117" s="217"/>
    </row>
    <row r="118" spans="5:18">
      <c r="E118" s="217"/>
      <c r="F118" s="217"/>
      <c r="G118" s="217"/>
      <c r="H118" s="217"/>
      <c r="I118" s="217"/>
      <c r="J118" s="217"/>
      <c r="K118" s="217"/>
      <c r="L118" s="217"/>
      <c r="M118" s="217"/>
      <c r="N118" s="217"/>
      <c r="O118" s="217"/>
      <c r="P118" s="217"/>
      <c r="Q118" s="217"/>
      <c r="R118" s="217"/>
    </row>
    <row r="119" spans="5:18">
      <c r="E119" s="217"/>
      <c r="F119" s="217"/>
      <c r="G119" s="217"/>
      <c r="H119" s="217"/>
      <c r="I119" s="217"/>
      <c r="J119" s="217"/>
      <c r="K119" s="217"/>
      <c r="L119" s="217"/>
      <c r="M119" s="217"/>
      <c r="N119" s="217"/>
      <c r="O119" s="217"/>
      <c r="P119" s="217"/>
      <c r="Q119" s="217"/>
      <c r="R119" s="217"/>
    </row>
    <row r="120" spans="5:18">
      <c r="E120" s="217"/>
      <c r="F120" s="217"/>
      <c r="G120" s="217"/>
      <c r="H120" s="217"/>
      <c r="I120" s="217"/>
      <c r="J120" s="217"/>
      <c r="K120" s="217"/>
      <c r="L120" s="217"/>
      <c r="M120" s="217"/>
      <c r="N120" s="217"/>
      <c r="O120" s="217"/>
      <c r="P120" s="217"/>
      <c r="Q120" s="217"/>
      <c r="R120" s="217"/>
    </row>
    <row r="121" spans="5:18">
      <c r="E121" s="217"/>
      <c r="F121" s="217"/>
      <c r="G121" s="217"/>
      <c r="H121" s="217"/>
      <c r="I121" s="217"/>
      <c r="J121" s="217"/>
      <c r="K121" s="217"/>
      <c r="L121" s="217"/>
      <c r="M121" s="217"/>
      <c r="N121" s="217"/>
      <c r="O121" s="217"/>
      <c r="P121" s="217"/>
      <c r="Q121" s="217"/>
      <c r="R121" s="217"/>
    </row>
    <row r="122" spans="5:18">
      <c r="E122" s="217"/>
      <c r="F122" s="217"/>
      <c r="G122" s="217"/>
      <c r="H122" s="217"/>
      <c r="I122" s="217"/>
      <c r="J122" s="217"/>
      <c r="K122" s="217"/>
      <c r="L122" s="217"/>
      <c r="M122" s="217"/>
      <c r="N122" s="217"/>
      <c r="O122" s="217"/>
      <c r="P122" s="217"/>
      <c r="Q122" s="217"/>
      <c r="R122" s="217"/>
    </row>
    <row r="123" spans="5:18">
      <c r="E123" s="217"/>
      <c r="F123" s="217"/>
      <c r="G123" s="217"/>
      <c r="H123" s="217"/>
      <c r="I123" s="217"/>
      <c r="J123" s="217"/>
      <c r="K123" s="217"/>
      <c r="L123" s="217"/>
      <c r="M123" s="217"/>
      <c r="N123" s="217"/>
      <c r="O123" s="217"/>
      <c r="P123" s="217"/>
      <c r="Q123" s="217"/>
      <c r="R123" s="217"/>
    </row>
    <row r="124" spans="5:18">
      <c r="E124" s="217"/>
      <c r="F124" s="217"/>
      <c r="G124" s="217"/>
      <c r="H124" s="217"/>
      <c r="I124" s="217"/>
      <c r="J124" s="217"/>
      <c r="K124" s="217"/>
      <c r="L124" s="217"/>
      <c r="M124" s="217"/>
      <c r="N124" s="217"/>
      <c r="O124" s="217"/>
      <c r="P124" s="217"/>
      <c r="Q124" s="217"/>
      <c r="R124" s="217"/>
    </row>
    <row r="125" spans="5:18">
      <c r="E125" s="217"/>
      <c r="F125" s="217"/>
      <c r="G125" s="217"/>
      <c r="H125" s="217"/>
      <c r="I125" s="217"/>
      <c r="J125" s="217"/>
      <c r="K125" s="217"/>
      <c r="L125" s="217"/>
      <c r="M125" s="217"/>
      <c r="N125" s="217"/>
      <c r="O125" s="217"/>
      <c r="P125" s="217"/>
      <c r="Q125" s="217"/>
      <c r="R125" s="217"/>
    </row>
    <row r="126" spans="5:18">
      <c r="E126" s="217"/>
      <c r="F126" s="217"/>
      <c r="G126" s="217"/>
      <c r="H126" s="217"/>
      <c r="I126" s="217"/>
      <c r="J126" s="217"/>
      <c r="K126" s="217"/>
      <c r="L126" s="217"/>
      <c r="M126" s="217"/>
      <c r="N126" s="217"/>
      <c r="O126" s="217"/>
      <c r="P126" s="217"/>
      <c r="Q126" s="217"/>
      <c r="R126" s="217"/>
    </row>
    <row r="127" spans="5:18">
      <c r="E127" s="217"/>
      <c r="F127" s="217"/>
      <c r="G127" s="217"/>
      <c r="H127" s="217"/>
      <c r="I127" s="217"/>
      <c r="J127" s="217"/>
      <c r="K127" s="217"/>
      <c r="L127" s="217"/>
      <c r="M127" s="217"/>
      <c r="N127" s="217"/>
      <c r="O127" s="217"/>
      <c r="P127" s="217"/>
      <c r="Q127" s="217"/>
      <c r="R127" s="217"/>
    </row>
    <row r="128" spans="5:18">
      <c r="E128" s="217"/>
      <c r="F128" s="217"/>
      <c r="G128" s="217"/>
      <c r="H128" s="217"/>
      <c r="I128" s="217"/>
      <c r="J128" s="217"/>
      <c r="K128" s="217"/>
      <c r="L128" s="217"/>
      <c r="M128" s="217"/>
      <c r="N128" s="217"/>
      <c r="O128" s="217"/>
      <c r="P128" s="217"/>
      <c r="Q128" s="217"/>
      <c r="R128" s="217"/>
    </row>
    <row r="129" spans="5:18">
      <c r="E129" s="217"/>
      <c r="F129" s="217"/>
      <c r="G129" s="217"/>
      <c r="H129" s="217"/>
      <c r="I129" s="217"/>
      <c r="J129" s="217"/>
      <c r="K129" s="217"/>
      <c r="L129" s="217"/>
      <c r="M129" s="217"/>
      <c r="N129" s="217"/>
      <c r="O129" s="217"/>
      <c r="P129" s="217"/>
      <c r="Q129" s="217"/>
      <c r="R129" s="217"/>
    </row>
    <row r="130" spans="5:18">
      <c r="E130" s="217"/>
      <c r="F130" s="217"/>
      <c r="G130" s="217"/>
      <c r="H130" s="217"/>
      <c r="I130" s="217"/>
      <c r="J130" s="217"/>
      <c r="K130" s="217"/>
      <c r="L130" s="217"/>
      <c r="M130" s="217"/>
      <c r="N130" s="217"/>
      <c r="O130" s="217"/>
      <c r="P130" s="217"/>
      <c r="Q130" s="217"/>
      <c r="R130" s="217"/>
    </row>
    <row r="131" spans="5:18">
      <c r="E131" s="217"/>
      <c r="F131" s="217"/>
      <c r="G131" s="217"/>
      <c r="H131" s="217"/>
      <c r="I131" s="217"/>
      <c r="J131" s="217"/>
      <c r="K131" s="217"/>
      <c r="L131" s="217"/>
      <c r="M131" s="217"/>
      <c r="N131" s="217"/>
      <c r="O131" s="217"/>
      <c r="P131" s="217"/>
      <c r="Q131" s="217"/>
      <c r="R131" s="217"/>
    </row>
    <row r="132" spans="5:18">
      <c r="E132" s="217"/>
      <c r="F132" s="217"/>
      <c r="G132" s="217"/>
      <c r="H132" s="217"/>
      <c r="I132" s="217"/>
      <c r="J132" s="217"/>
      <c r="K132" s="217"/>
      <c r="L132" s="217"/>
      <c r="M132" s="217"/>
      <c r="N132" s="217"/>
      <c r="O132" s="217"/>
      <c r="P132" s="217"/>
      <c r="Q132" s="217"/>
      <c r="R132" s="217"/>
    </row>
    <row r="133" spans="5:18">
      <c r="E133" s="217"/>
      <c r="F133" s="217"/>
      <c r="G133" s="217"/>
      <c r="H133" s="217"/>
      <c r="I133" s="217"/>
      <c r="J133" s="217"/>
      <c r="K133" s="217"/>
      <c r="L133" s="217"/>
      <c r="M133" s="217"/>
      <c r="N133" s="217"/>
      <c r="O133" s="217"/>
      <c r="P133" s="217"/>
      <c r="Q133" s="217"/>
      <c r="R133" s="217"/>
    </row>
    <row r="134" spans="5:18">
      <c r="E134" s="217"/>
      <c r="F134" s="217"/>
      <c r="G134" s="217"/>
      <c r="H134" s="217"/>
      <c r="I134" s="217"/>
      <c r="J134" s="217"/>
      <c r="K134" s="217"/>
      <c r="L134" s="217"/>
      <c r="M134" s="217"/>
      <c r="N134" s="217"/>
      <c r="O134" s="217"/>
      <c r="P134" s="217"/>
      <c r="Q134" s="217"/>
      <c r="R134" s="217"/>
    </row>
    <row r="135" spans="5:18">
      <c r="E135" s="217"/>
      <c r="F135" s="217"/>
      <c r="G135" s="217"/>
      <c r="H135" s="217"/>
      <c r="I135" s="217"/>
      <c r="J135" s="217"/>
      <c r="K135" s="217"/>
      <c r="L135" s="217"/>
      <c r="M135" s="217"/>
      <c r="N135" s="217"/>
      <c r="O135" s="217"/>
      <c r="P135" s="217"/>
      <c r="Q135" s="217"/>
      <c r="R135" s="217"/>
    </row>
    <row r="136" spans="5:18">
      <c r="E136" s="217"/>
      <c r="F136" s="217"/>
      <c r="G136" s="217"/>
      <c r="H136" s="217"/>
      <c r="I136" s="217"/>
      <c r="J136" s="217"/>
      <c r="K136" s="217"/>
      <c r="L136" s="217"/>
      <c r="M136" s="217"/>
      <c r="N136" s="217"/>
      <c r="O136" s="217"/>
      <c r="P136" s="217"/>
      <c r="Q136" s="217"/>
      <c r="R136" s="217"/>
    </row>
    <row r="137" spans="5:18">
      <c r="E137" s="217"/>
      <c r="F137" s="217"/>
      <c r="G137" s="217"/>
      <c r="H137" s="217"/>
      <c r="I137" s="217"/>
      <c r="J137" s="217"/>
      <c r="K137" s="217"/>
      <c r="L137" s="217"/>
      <c r="M137" s="217"/>
      <c r="N137" s="217"/>
      <c r="O137" s="217"/>
      <c r="P137" s="217"/>
      <c r="Q137" s="217"/>
      <c r="R137" s="217"/>
    </row>
    <row r="138" spans="5:18">
      <c r="E138" s="217"/>
      <c r="F138" s="217"/>
      <c r="G138" s="217"/>
      <c r="H138" s="217"/>
      <c r="I138" s="217"/>
      <c r="J138" s="217"/>
      <c r="K138" s="217"/>
      <c r="L138" s="217"/>
      <c r="M138" s="217"/>
      <c r="N138" s="217"/>
      <c r="O138" s="217"/>
      <c r="P138" s="217"/>
      <c r="Q138" s="217"/>
      <c r="R138" s="217"/>
    </row>
    <row r="139" spans="5:18">
      <c r="E139" s="217"/>
      <c r="F139" s="217"/>
      <c r="G139" s="217"/>
      <c r="H139" s="217"/>
      <c r="I139" s="217"/>
      <c r="J139" s="217"/>
      <c r="K139" s="217"/>
      <c r="L139" s="217"/>
      <c r="M139" s="217"/>
      <c r="N139" s="217"/>
      <c r="O139" s="217"/>
      <c r="P139" s="217"/>
      <c r="Q139" s="217"/>
      <c r="R139" s="217"/>
    </row>
    <row r="140" spans="5:18">
      <c r="E140" s="217"/>
      <c r="F140" s="217"/>
      <c r="G140" s="217"/>
      <c r="H140" s="217"/>
      <c r="I140" s="217"/>
      <c r="J140" s="217"/>
      <c r="K140" s="217"/>
      <c r="L140" s="217"/>
      <c r="M140" s="217"/>
      <c r="N140" s="217"/>
      <c r="O140" s="217"/>
      <c r="P140" s="217"/>
      <c r="Q140" s="217"/>
      <c r="R140" s="217"/>
    </row>
    <row r="141" spans="5:18">
      <c r="E141" s="217"/>
      <c r="F141" s="217"/>
      <c r="G141" s="217"/>
      <c r="H141" s="217"/>
      <c r="I141" s="217"/>
      <c r="J141" s="217"/>
      <c r="K141" s="217"/>
      <c r="L141" s="217"/>
      <c r="M141" s="217"/>
      <c r="N141" s="217"/>
      <c r="O141" s="217"/>
      <c r="P141" s="217"/>
      <c r="Q141" s="217"/>
      <c r="R141" s="217"/>
    </row>
    <row r="142" spans="5:18">
      <c r="E142" s="217"/>
      <c r="F142" s="217"/>
      <c r="G142" s="217"/>
      <c r="H142" s="217"/>
      <c r="I142" s="217"/>
      <c r="J142" s="217"/>
      <c r="K142" s="217"/>
      <c r="L142" s="217"/>
      <c r="M142" s="217"/>
      <c r="N142" s="217"/>
      <c r="O142" s="217"/>
      <c r="P142" s="217"/>
      <c r="Q142" s="217"/>
      <c r="R142" s="217"/>
    </row>
    <row r="143" spans="5:18">
      <c r="E143" s="217"/>
      <c r="F143" s="217"/>
      <c r="G143" s="217"/>
      <c r="H143" s="217"/>
      <c r="I143" s="217"/>
      <c r="J143" s="217"/>
      <c r="K143" s="217"/>
      <c r="L143" s="217"/>
      <c r="M143" s="217"/>
      <c r="N143" s="217"/>
      <c r="O143" s="217"/>
      <c r="P143" s="217"/>
      <c r="Q143" s="217"/>
      <c r="R143" s="217"/>
    </row>
    <row r="144" spans="5:18">
      <c r="E144" s="217"/>
      <c r="F144" s="217"/>
      <c r="G144" s="217"/>
      <c r="H144" s="217"/>
      <c r="I144" s="217"/>
      <c r="J144" s="217"/>
      <c r="K144" s="217"/>
      <c r="L144" s="217"/>
      <c r="M144" s="217"/>
      <c r="N144" s="217"/>
      <c r="O144" s="217"/>
      <c r="P144" s="217"/>
      <c r="Q144" s="217"/>
      <c r="R144" s="217"/>
    </row>
    <row r="145" spans="5:18">
      <c r="E145" s="217"/>
      <c r="F145" s="217"/>
      <c r="G145" s="217"/>
      <c r="H145" s="217"/>
      <c r="I145" s="217"/>
      <c r="J145" s="217"/>
      <c r="K145" s="217"/>
      <c r="L145" s="217"/>
      <c r="M145" s="217"/>
      <c r="N145" s="217"/>
      <c r="O145" s="217"/>
      <c r="P145" s="217"/>
      <c r="Q145" s="217"/>
      <c r="R145" s="217"/>
    </row>
    <row r="146" spans="5:18">
      <c r="E146" s="217"/>
      <c r="F146" s="217"/>
      <c r="G146" s="217"/>
      <c r="H146" s="217"/>
      <c r="I146" s="217"/>
      <c r="J146" s="217"/>
      <c r="K146" s="217"/>
      <c r="L146" s="217"/>
      <c r="M146" s="217"/>
      <c r="N146" s="217"/>
      <c r="O146" s="217"/>
      <c r="P146" s="217"/>
      <c r="Q146" s="217"/>
      <c r="R146" s="217"/>
    </row>
    <row r="147" spans="5:18">
      <c r="E147" s="217"/>
      <c r="F147" s="217"/>
      <c r="G147" s="217"/>
      <c r="H147" s="217"/>
      <c r="I147" s="217"/>
      <c r="J147" s="217"/>
      <c r="K147" s="217"/>
      <c r="L147" s="217"/>
      <c r="M147" s="217"/>
      <c r="N147" s="217"/>
      <c r="O147" s="217"/>
      <c r="P147" s="217"/>
      <c r="Q147" s="217"/>
      <c r="R147" s="217"/>
    </row>
    <row r="148" spans="5:18">
      <c r="E148" s="217"/>
      <c r="F148" s="217"/>
      <c r="G148" s="217"/>
      <c r="H148" s="217"/>
      <c r="I148" s="217"/>
      <c r="J148" s="217"/>
      <c r="K148" s="217"/>
      <c r="L148" s="217"/>
      <c r="M148" s="217"/>
      <c r="N148" s="217"/>
      <c r="O148" s="217"/>
      <c r="P148" s="217"/>
      <c r="Q148" s="217"/>
      <c r="R148" s="217"/>
    </row>
    <row r="149" spans="5:18">
      <c r="E149" s="217"/>
      <c r="F149" s="217"/>
      <c r="G149" s="217"/>
      <c r="H149" s="217"/>
      <c r="I149" s="217"/>
      <c r="J149" s="217"/>
      <c r="K149" s="217"/>
      <c r="L149" s="217"/>
      <c r="M149" s="217"/>
      <c r="N149" s="217"/>
      <c r="O149" s="217"/>
      <c r="P149" s="217"/>
      <c r="Q149" s="217"/>
      <c r="R149" s="217"/>
    </row>
    <row r="150" spans="5:18">
      <c r="E150" s="217"/>
      <c r="F150" s="217"/>
      <c r="G150" s="217"/>
      <c r="H150" s="217"/>
      <c r="I150" s="217"/>
      <c r="J150" s="217"/>
      <c r="K150" s="217"/>
      <c r="L150" s="217"/>
      <c r="M150" s="217"/>
      <c r="N150" s="217"/>
      <c r="O150" s="217"/>
      <c r="P150" s="217"/>
      <c r="Q150" s="217"/>
      <c r="R150" s="217"/>
    </row>
    <row r="151" spans="5:18">
      <c r="E151" s="217"/>
      <c r="F151" s="217"/>
      <c r="G151" s="217"/>
      <c r="H151" s="217"/>
      <c r="I151" s="217"/>
      <c r="J151" s="217"/>
      <c r="K151" s="217"/>
      <c r="L151" s="217"/>
      <c r="M151" s="217"/>
      <c r="N151" s="217"/>
      <c r="O151" s="217"/>
      <c r="P151" s="217"/>
      <c r="Q151" s="217"/>
      <c r="R151" s="217"/>
    </row>
    <row r="152" spans="5:18">
      <c r="E152" s="217"/>
      <c r="F152" s="217"/>
      <c r="G152" s="217"/>
      <c r="H152" s="217"/>
      <c r="I152" s="217"/>
      <c r="J152" s="217"/>
      <c r="K152" s="217"/>
      <c r="L152" s="217"/>
      <c r="M152" s="217"/>
      <c r="N152" s="217"/>
      <c r="O152" s="217"/>
      <c r="P152" s="217"/>
      <c r="Q152" s="217"/>
      <c r="R152" s="217"/>
    </row>
    <row r="153" spans="5:18">
      <c r="E153" s="217"/>
      <c r="F153" s="217"/>
      <c r="G153" s="217"/>
      <c r="H153" s="217"/>
      <c r="I153" s="217"/>
      <c r="J153" s="217"/>
      <c r="K153" s="217"/>
      <c r="L153" s="217"/>
      <c r="M153" s="217"/>
      <c r="N153" s="217"/>
      <c r="O153" s="217"/>
      <c r="P153" s="217"/>
      <c r="Q153" s="217"/>
      <c r="R153" s="217"/>
    </row>
    <row r="154" spans="5:18">
      <c r="E154" s="217"/>
      <c r="F154" s="217"/>
      <c r="G154" s="217"/>
      <c r="H154" s="217"/>
      <c r="I154" s="217"/>
      <c r="J154" s="217"/>
      <c r="K154" s="217"/>
      <c r="L154" s="217"/>
      <c r="M154" s="217"/>
      <c r="N154" s="217"/>
      <c r="O154" s="217"/>
      <c r="P154" s="217"/>
      <c r="Q154" s="217"/>
      <c r="R154" s="217"/>
    </row>
    <row r="155" spans="5:18">
      <c r="E155" s="217"/>
      <c r="F155" s="217"/>
      <c r="G155" s="217"/>
      <c r="H155" s="217"/>
      <c r="I155" s="217"/>
      <c r="J155" s="217"/>
      <c r="K155" s="217"/>
      <c r="L155" s="217"/>
      <c r="M155" s="217"/>
      <c r="N155" s="217"/>
      <c r="O155" s="217"/>
      <c r="P155" s="217"/>
      <c r="Q155" s="217"/>
      <c r="R155" s="217"/>
    </row>
  </sheetData>
  <mergeCells count="44">
    <mergeCell ref="A39:A47"/>
    <mergeCell ref="B39:B41"/>
    <mergeCell ref="C39:C41"/>
    <mergeCell ref="B42:B44"/>
    <mergeCell ref="C42:C44"/>
    <mergeCell ref="B45:B47"/>
    <mergeCell ref="C45:C47"/>
    <mergeCell ref="A30:A38"/>
    <mergeCell ref="B30:B32"/>
    <mergeCell ref="C30:C32"/>
    <mergeCell ref="B33:B35"/>
    <mergeCell ref="C33:C35"/>
    <mergeCell ref="B36:B38"/>
    <mergeCell ref="C36:C38"/>
    <mergeCell ref="B15:B17"/>
    <mergeCell ref="C15:C17"/>
    <mergeCell ref="B18:B20"/>
    <mergeCell ref="C18:C20"/>
    <mergeCell ref="A21:A29"/>
    <mergeCell ref="B21:B23"/>
    <mergeCell ref="C21:C23"/>
    <mergeCell ref="B24:B26"/>
    <mergeCell ref="C24:C26"/>
    <mergeCell ref="B27:B29"/>
    <mergeCell ref="C27:C29"/>
    <mergeCell ref="A12:A20"/>
    <mergeCell ref="B12:B14"/>
    <mergeCell ref="C12:C14"/>
    <mergeCell ref="A1:A2"/>
    <mergeCell ref="B1:B2"/>
    <mergeCell ref="C1:C2"/>
    <mergeCell ref="P1:R1"/>
    <mergeCell ref="C9:C11"/>
    <mergeCell ref="A3:A11"/>
    <mergeCell ref="B3:B5"/>
    <mergeCell ref="C3:C5"/>
    <mergeCell ref="B6:B8"/>
    <mergeCell ref="C6:C8"/>
    <mergeCell ref="B9:B11"/>
    <mergeCell ref="D1:D2"/>
    <mergeCell ref="E1:G1"/>
    <mergeCell ref="H1:I1"/>
    <mergeCell ref="J1:L1"/>
    <mergeCell ref="M1:O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33"/>
  </sheetPr>
  <dimension ref="A1:R42"/>
  <sheetViews>
    <sheetView zoomScale="90" zoomScaleNormal="90" workbookViewId="0">
      <selection activeCell="O44" sqref="O44"/>
    </sheetView>
  </sheetViews>
  <sheetFormatPr defaultRowHeight="14.4"/>
  <cols>
    <col min="1" max="1" width="31.21875" bestFit="1" customWidth="1"/>
    <col min="2" max="2" width="21" bestFit="1" customWidth="1"/>
    <col min="3" max="3" width="17.21875" bestFit="1" customWidth="1"/>
    <col min="4" max="4" width="13.5546875" bestFit="1" customWidth="1"/>
    <col min="5" max="5" width="12.777343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4.44140625" bestFit="1" customWidth="1"/>
    <col min="15" max="15" width="13.5546875" bestFit="1" customWidth="1"/>
    <col min="16" max="16" width="12.77734375" bestFit="1" customWidth="1"/>
  </cols>
  <sheetData>
    <row r="1" spans="1:18">
      <c r="A1" s="379" t="s">
        <v>0</v>
      </c>
      <c r="B1" s="379" t="s">
        <v>1</v>
      </c>
      <c r="C1" s="379" t="s">
        <v>61</v>
      </c>
      <c r="D1" s="379" t="s">
        <v>3</v>
      </c>
      <c r="E1" s="379"/>
      <c r="F1" s="379"/>
      <c r="G1" s="379" t="s">
        <v>4</v>
      </c>
      <c r="H1" s="379"/>
      <c r="I1" s="379" t="s">
        <v>5</v>
      </c>
      <c r="J1" s="379"/>
      <c r="K1" s="379"/>
      <c r="L1" s="379" t="s">
        <v>6</v>
      </c>
      <c r="M1" s="379"/>
      <c r="N1" s="379"/>
      <c r="O1" s="379" t="s">
        <v>7</v>
      </c>
      <c r="P1" s="379"/>
      <c r="Q1" s="379"/>
    </row>
    <row r="2" spans="1:18" ht="28.8">
      <c r="A2" s="380"/>
      <c r="B2" s="380"/>
      <c r="C2" s="380"/>
      <c r="D2" s="96" t="s">
        <v>8</v>
      </c>
      <c r="E2" s="96" t="s">
        <v>9</v>
      </c>
      <c r="F2" s="96" t="s">
        <v>10</v>
      </c>
      <c r="G2" s="96" t="s">
        <v>8</v>
      </c>
      <c r="H2" s="96" t="s">
        <v>9</v>
      </c>
      <c r="I2" s="96" t="s">
        <v>8</v>
      </c>
      <c r="J2" s="96" t="s">
        <v>9</v>
      </c>
      <c r="K2" s="96" t="s">
        <v>10</v>
      </c>
      <c r="L2" s="96" t="s">
        <v>8</v>
      </c>
      <c r="M2" s="96" t="s">
        <v>9</v>
      </c>
      <c r="N2" s="96" t="s">
        <v>10</v>
      </c>
      <c r="O2" s="96" t="s">
        <v>8</v>
      </c>
      <c r="P2" s="96" t="s">
        <v>9</v>
      </c>
      <c r="Q2" s="96" t="s">
        <v>10</v>
      </c>
    </row>
    <row r="3" spans="1:18">
      <c r="A3" s="381" t="s">
        <v>49</v>
      </c>
      <c r="B3" s="381" t="s">
        <v>172</v>
      </c>
      <c r="C3" s="97" t="s">
        <v>62</v>
      </c>
      <c r="D3" s="226">
        <v>75987051.275103346</v>
      </c>
      <c r="E3" s="226">
        <v>2592441.3812079579</v>
      </c>
      <c r="F3" s="227">
        <v>3.5321958723614454E-2</v>
      </c>
      <c r="G3" s="307">
        <v>26.078646881194228</v>
      </c>
      <c r="H3" s="307">
        <v>0.38937175120457113</v>
      </c>
      <c r="I3" s="235">
        <v>8.8927082151870689</v>
      </c>
      <c r="J3" s="235">
        <v>0.31046672342294634</v>
      </c>
      <c r="K3" s="227">
        <v>3.6175482095310789E-2</v>
      </c>
      <c r="L3" s="228">
        <v>675730675.12195253</v>
      </c>
      <c r="M3" s="228">
        <v>45840408.81872189</v>
      </c>
      <c r="N3" s="227">
        <v>7.2775229704302516E-2</v>
      </c>
      <c r="O3" s="226">
        <v>155065193.25718591</v>
      </c>
      <c r="P3" s="226">
        <v>5329846.2580218613</v>
      </c>
      <c r="Q3" s="227">
        <v>3.5595110739294021E-2</v>
      </c>
      <c r="R3" s="155"/>
    </row>
    <row r="4" spans="1:18">
      <c r="A4" s="381"/>
      <c r="B4" s="381"/>
      <c r="C4" s="97" t="s">
        <v>12</v>
      </c>
      <c r="D4" s="237">
        <v>215389459.25197938</v>
      </c>
      <c r="E4" s="237">
        <v>3082703.410510838</v>
      </c>
      <c r="F4" s="230">
        <v>1.452004387845633E-2</v>
      </c>
      <c r="G4" s="308">
        <v>73.921353118806138</v>
      </c>
      <c r="H4" s="308">
        <v>-0.38937175120454981</v>
      </c>
      <c r="I4" s="236">
        <v>3.9546489285676132</v>
      </c>
      <c r="J4" s="236">
        <v>-4.7612244299125361E-2</v>
      </c>
      <c r="K4" s="230">
        <v>-1.1896336156648587E-2</v>
      </c>
      <c r="L4" s="231">
        <v>851789694.25559783</v>
      </c>
      <c r="M4" s="231">
        <v>2082608.6139895916</v>
      </c>
      <c r="N4" s="230">
        <v>2.4509723988202681E-3</v>
      </c>
      <c r="O4" s="237">
        <v>260316114.58773994</v>
      </c>
      <c r="P4" s="237">
        <v>4317061.6226110458</v>
      </c>
      <c r="Q4" s="230">
        <v>1.6863584347708887E-2</v>
      </c>
      <c r="R4" s="155"/>
    </row>
    <row r="5" spans="1:18">
      <c r="A5" s="381"/>
      <c r="B5" s="381" t="s">
        <v>126</v>
      </c>
      <c r="C5" s="97" t="s">
        <v>62</v>
      </c>
      <c r="D5" s="226">
        <v>922054903.66137373</v>
      </c>
      <c r="E5" s="226">
        <v>2203799.5575506687</v>
      </c>
      <c r="F5" s="227">
        <v>2.3958220495889377E-3</v>
      </c>
      <c r="G5" s="307">
        <v>26.3032065976575</v>
      </c>
      <c r="H5" s="307">
        <v>0.16463906018595154</v>
      </c>
      <c r="I5" s="235">
        <v>8.9459886997406777</v>
      </c>
      <c r="J5" s="235">
        <v>0.41822129570897815</v>
      </c>
      <c r="K5" s="227">
        <v>4.9042296288622313E-2</v>
      </c>
      <c r="L5" s="228">
        <v>8248692748.6951284</v>
      </c>
      <c r="M5" s="228">
        <v>404416486.55597591</v>
      </c>
      <c r="N5" s="227">
        <v>5.1555614953021883E-2</v>
      </c>
      <c r="O5" s="226">
        <v>1946868277.5117245</v>
      </c>
      <c r="P5" s="226">
        <v>7482034.0115604401</v>
      </c>
      <c r="Q5" s="227">
        <v>3.8579390962663633E-3</v>
      </c>
      <c r="R5" s="155"/>
    </row>
    <row r="6" spans="1:18">
      <c r="A6" s="381"/>
      <c r="B6" s="381"/>
      <c r="C6" s="97" t="s">
        <v>12</v>
      </c>
      <c r="D6" s="237">
        <v>2583429875.3066702</v>
      </c>
      <c r="E6" s="237">
        <v>-15852587.435492039</v>
      </c>
      <c r="F6" s="230">
        <v>-6.0988321441479863E-3</v>
      </c>
      <c r="G6" s="308">
        <v>73.696793402345563</v>
      </c>
      <c r="H6" s="308">
        <v>-0.16463906018790908</v>
      </c>
      <c r="I6" s="236">
        <v>3.9882642079704902</v>
      </c>
      <c r="J6" s="236">
        <v>2.8094608245514241E-2</v>
      </c>
      <c r="K6" s="230">
        <v>7.094294205850513E-3</v>
      </c>
      <c r="L6" s="231">
        <v>10303400905.487259</v>
      </c>
      <c r="M6" s="231">
        <v>9801515.4374809265</v>
      </c>
      <c r="N6" s="230">
        <v>9.5219515215984405E-4</v>
      </c>
      <c r="O6" s="237">
        <v>3132175218.882535</v>
      </c>
      <c r="P6" s="237">
        <v>-24143607.796361446</v>
      </c>
      <c r="Q6" s="230">
        <v>-7.6492930917772782E-3</v>
      </c>
      <c r="R6" s="155"/>
    </row>
    <row r="7" spans="1:18">
      <c r="A7" s="381"/>
      <c r="B7" s="381" t="s">
        <v>127</v>
      </c>
      <c r="C7" s="97" t="s">
        <v>62</v>
      </c>
      <c r="D7" s="226">
        <v>75987051.275103346</v>
      </c>
      <c r="E7" s="226">
        <v>2592441.3812079579</v>
      </c>
      <c r="F7" s="227">
        <v>3.5321958723614454E-2</v>
      </c>
      <c r="G7" s="307">
        <v>26.078646881194228</v>
      </c>
      <c r="H7" s="307">
        <v>0.38937175120457113</v>
      </c>
      <c r="I7" s="235">
        <v>8.8927082151870707</v>
      </c>
      <c r="J7" s="235">
        <v>0.31046672342294812</v>
      </c>
      <c r="K7" s="227">
        <v>3.617548209531099E-2</v>
      </c>
      <c r="L7" s="228">
        <v>675730675.12195265</v>
      </c>
      <c r="M7" s="228">
        <v>45840408.818722129</v>
      </c>
      <c r="N7" s="227">
        <v>7.2775229704302904E-2</v>
      </c>
      <c r="O7" s="226">
        <v>155065193.25718591</v>
      </c>
      <c r="P7" s="226">
        <v>5329846.2580218017</v>
      </c>
      <c r="Q7" s="227">
        <v>3.5595110739293612E-2</v>
      </c>
      <c r="R7" s="155"/>
    </row>
    <row r="8" spans="1:18">
      <c r="A8" s="381"/>
      <c r="B8" s="381"/>
      <c r="C8" s="97" t="s">
        <v>12</v>
      </c>
      <c r="D8" s="237">
        <v>215389459.25197938</v>
      </c>
      <c r="E8" s="237">
        <v>3082703.410510838</v>
      </c>
      <c r="F8" s="230">
        <v>1.452004387845633E-2</v>
      </c>
      <c r="G8" s="308">
        <v>73.921353118806138</v>
      </c>
      <c r="H8" s="308">
        <v>-0.38937175120454981</v>
      </c>
      <c r="I8" s="236">
        <v>3.9546489285676132</v>
      </c>
      <c r="J8" s="236">
        <v>-4.7612244299127138E-2</v>
      </c>
      <c r="K8" s="230">
        <v>-1.1896336156649026E-2</v>
      </c>
      <c r="L8" s="231">
        <v>851789694.25559783</v>
      </c>
      <c r="M8" s="231">
        <v>2082608.613989234</v>
      </c>
      <c r="N8" s="230">
        <v>2.4509723988198461E-3</v>
      </c>
      <c r="O8" s="237">
        <v>260316114.58773997</v>
      </c>
      <c r="P8" s="237">
        <v>4317061.6226110756</v>
      </c>
      <c r="Q8" s="230">
        <v>1.6863584347709001E-2</v>
      </c>
      <c r="R8" s="155"/>
    </row>
    <row r="9" spans="1:18">
      <c r="A9" s="381" t="s">
        <v>50</v>
      </c>
      <c r="B9" s="381" t="s">
        <v>172</v>
      </c>
      <c r="C9" s="97" t="s">
        <v>62</v>
      </c>
      <c r="D9" s="226">
        <v>67331373.364575788</v>
      </c>
      <c r="E9" s="226">
        <v>3209533.6896395385</v>
      </c>
      <c r="F9" s="227">
        <v>5.0053674472070257E-2</v>
      </c>
      <c r="G9" s="307">
        <v>24.031012964177659</v>
      </c>
      <c r="H9" s="307">
        <v>0.611076454595608</v>
      </c>
      <c r="I9" s="235">
        <v>8.7360270228420003</v>
      </c>
      <c r="J9" s="235">
        <v>0.3369133365630379</v>
      </c>
      <c r="K9" s="227">
        <v>4.0112963003873778E-2</v>
      </c>
      <c r="L9" s="228">
        <v>588208697.19799817</v>
      </c>
      <c r="M9" s="228">
        <v>49642075.994855762</v>
      </c>
      <c r="N9" s="227">
        <v>9.2174438668250147E-2</v>
      </c>
      <c r="O9" s="226">
        <v>127915665.87530372</v>
      </c>
      <c r="P9" s="226">
        <v>6647479.2766478956</v>
      </c>
      <c r="Q9" s="227">
        <v>5.4816349308892683E-2</v>
      </c>
      <c r="R9" s="155"/>
    </row>
    <row r="10" spans="1:18">
      <c r="A10" s="381"/>
      <c r="B10" s="381"/>
      <c r="C10" s="97" t="s">
        <v>12</v>
      </c>
      <c r="D10" s="237">
        <v>212853958.25230116</v>
      </c>
      <c r="E10" s="237">
        <v>3184109.1722252965</v>
      </c>
      <c r="F10" s="230">
        <v>1.5186299728814325E-2</v>
      </c>
      <c r="G10" s="308">
        <v>75.968987035822451</v>
      </c>
      <c r="H10" s="308">
        <v>-0.61107645459563287</v>
      </c>
      <c r="I10" s="236">
        <v>3.9273948365096429</v>
      </c>
      <c r="J10" s="236">
        <v>-4.7454197687959887E-2</v>
      </c>
      <c r="K10" s="230">
        <v>-1.1938616354907526E-2</v>
      </c>
      <c r="L10" s="231">
        <v>835961536.57072663</v>
      </c>
      <c r="M10" s="231">
        <v>2555539.4544299841</v>
      </c>
      <c r="N10" s="230">
        <v>3.0663799675938429E-3</v>
      </c>
      <c r="O10" s="237">
        <v>256093583.5754081</v>
      </c>
      <c r="P10" s="237">
        <v>4425699.219795078</v>
      </c>
      <c r="Q10" s="230">
        <v>1.7585474726451208E-2</v>
      </c>
      <c r="R10" s="155"/>
    </row>
    <row r="11" spans="1:18">
      <c r="A11" s="381"/>
      <c r="B11" s="381" t="s">
        <v>126</v>
      </c>
      <c r="C11" s="97" t="s">
        <v>62</v>
      </c>
      <c r="D11" s="226">
        <v>805984757.15476537</v>
      </c>
      <c r="E11" s="226">
        <v>17497418.099953771</v>
      </c>
      <c r="F11" s="227">
        <v>2.2191121192800079E-2</v>
      </c>
      <c r="G11" s="307">
        <v>24.005414583526907</v>
      </c>
      <c r="H11" s="307">
        <v>0.49018417243185652</v>
      </c>
      <c r="I11" s="235">
        <v>8.7205002305356256</v>
      </c>
      <c r="J11" s="235">
        <v>0.43701853703639593</v>
      </c>
      <c r="K11" s="227">
        <v>5.2757832178148285E-2</v>
      </c>
      <c r="L11" s="228">
        <v>7028590260.5763321</v>
      </c>
      <c r="M11" s="228">
        <v>497169821.95987988</v>
      </c>
      <c r="N11" s="227">
        <v>7.6119708818683116E-2</v>
      </c>
      <c r="O11" s="226">
        <v>1559208499.7867455</v>
      </c>
      <c r="P11" s="226">
        <v>45914500.481426716</v>
      </c>
      <c r="Q11" s="227">
        <v>3.0340766898239124E-2</v>
      </c>
      <c r="R11" s="155"/>
    </row>
    <row r="12" spans="1:18">
      <c r="A12" s="381"/>
      <c r="B12" s="381"/>
      <c r="C12" s="97" t="s">
        <v>12</v>
      </c>
      <c r="D12" s="237">
        <v>2551527583.8647056</v>
      </c>
      <c r="E12" s="237">
        <v>-13077201.930836678</v>
      </c>
      <c r="F12" s="230">
        <v>-5.0991100083984751E-3</v>
      </c>
      <c r="G12" s="308">
        <v>75.994585416477861</v>
      </c>
      <c r="H12" s="308">
        <v>-0.49018417243115664</v>
      </c>
      <c r="I12" s="236">
        <v>3.95836424142948</v>
      </c>
      <c r="J12" s="236">
        <v>2.6523219535038223E-2</v>
      </c>
      <c r="K12" s="230">
        <v>6.7457507532333516E-3</v>
      </c>
      <c r="L12" s="231">
        <v>10099875548.991009</v>
      </c>
      <c r="M12" s="231">
        <v>16257247.253288269</v>
      </c>
      <c r="N12" s="230">
        <v>1.6122434196548911E-3</v>
      </c>
      <c r="O12" s="237">
        <v>3077268332.1066937</v>
      </c>
      <c r="P12" s="237">
        <v>-21036067.56281662</v>
      </c>
      <c r="Q12" s="230">
        <v>-6.7895419071994645E-3</v>
      </c>
      <c r="R12" s="155"/>
    </row>
    <row r="13" spans="1:18">
      <c r="A13" s="381"/>
      <c r="B13" s="381" t="s">
        <v>127</v>
      </c>
      <c r="C13" s="97" t="s">
        <v>62</v>
      </c>
      <c r="D13" s="226">
        <v>67331373.364575788</v>
      </c>
      <c r="E13" s="226">
        <v>3209533.689639546</v>
      </c>
      <c r="F13" s="227">
        <v>5.0053674472070382E-2</v>
      </c>
      <c r="G13" s="307">
        <v>24.031012964177659</v>
      </c>
      <c r="H13" s="307">
        <v>0.611076454595608</v>
      </c>
      <c r="I13" s="235">
        <v>8.7360270228419985</v>
      </c>
      <c r="J13" s="235">
        <v>0.3369133365630379</v>
      </c>
      <c r="K13" s="227">
        <v>4.0112963003873785E-2</v>
      </c>
      <c r="L13" s="228">
        <v>588208697.19799805</v>
      </c>
      <c r="M13" s="228">
        <v>49642075.994855762</v>
      </c>
      <c r="N13" s="227">
        <v>9.2174438668250175E-2</v>
      </c>
      <c r="O13" s="226">
        <v>127915665.87530372</v>
      </c>
      <c r="P13" s="226">
        <v>6647479.2766479105</v>
      </c>
      <c r="Q13" s="227">
        <v>5.4816349308892807E-2</v>
      </c>
      <c r="R13" s="155"/>
    </row>
    <row r="14" spans="1:18">
      <c r="A14" s="381"/>
      <c r="B14" s="381"/>
      <c r="C14" s="97" t="s">
        <v>12</v>
      </c>
      <c r="D14" s="237">
        <v>212853958.25230116</v>
      </c>
      <c r="E14" s="237">
        <v>3184109.1722252965</v>
      </c>
      <c r="F14" s="230">
        <v>1.5186299728814325E-2</v>
      </c>
      <c r="G14" s="308">
        <v>75.968987035822451</v>
      </c>
      <c r="H14" s="308">
        <v>-0.61107645459563287</v>
      </c>
      <c r="I14" s="236">
        <v>3.9273948365096434</v>
      </c>
      <c r="J14" s="236">
        <v>-4.7454197687959887E-2</v>
      </c>
      <c r="K14" s="230">
        <v>-1.1938616354907524E-2</v>
      </c>
      <c r="L14" s="231">
        <v>835961536.57072675</v>
      </c>
      <c r="M14" s="231">
        <v>2555539.4544299841</v>
      </c>
      <c r="N14" s="230">
        <v>3.0663799675938424E-3</v>
      </c>
      <c r="O14" s="237">
        <v>256093583.57540813</v>
      </c>
      <c r="P14" s="237">
        <v>4425699.2197951078</v>
      </c>
      <c r="Q14" s="230">
        <v>1.7585474726451326E-2</v>
      </c>
      <c r="R14" s="155"/>
    </row>
    <row r="15" spans="1:18">
      <c r="A15" s="381" t="s">
        <v>51</v>
      </c>
      <c r="B15" s="381" t="s">
        <v>172</v>
      </c>
      <c r="C15" s="97" t="s">
        <v>62</v>
      </c>
      <c r="D15" s="226">
        <v>41322983.591712259</v>
      </c>
      <c r="E15" s="226">
        <v>1383759.8497658148</v>
      </c>
      <c r="F15" s="227">
        <v>3.4646638570306303E-2</v>
      </c>
      <c r="G15" s="307">
        <v>28.592965776088668</v>
      </c>
      <c r="H15" s="307">
        <v>1.0328814265337876</v>
      </c>
      <c r="I15" s="235">
        <v>8.9528786070723161</v>
      </c>
      <c r="J15" s="235">
        <v>0.42225425435602659</v>
      </c>
      <c r="K15" s="227">
        <v>4.949863420273265E-2</v>
      </c>
      <c r="L15" s="228">
        <v>369959655.77864105</v>
      </c>
      <c r="M15" s="228">
        <v>29253141.097008109</v>
      </c>
      <c r="N15" s="227">
        <v>8.5860234061984925E-2</v>
      </c>
      <c r="O15" s="226">
        <v>79514588.152847201</v>
      </c>
      <c r="P15" s="226">
        <v>3428694.1670375466</v>
      </c>
      <c r="Q15" s="227">
        <v>4.5063466924329137E-2</v>
      </c>
      <c r="R15" s="155"/>
    </row>
    <row r="16" spans="1:18">
      <c r="A16" s="381"/>
      <c r="B16" s="381"/>
      <c r="C16" s="97" t="s">
        <v>12</v>
      </c>
      <c r="D16" s="237">
        <v>103198518.35849564</v>
      </c>
      <c r="E16" s="237">
        <v>-1779171.9241389185</v>
      </c>
      <c r="F16" s="230">
        <v>-1.694809553676406E-2</v>
      </c>
      <c r="G16" s="308">
        <v>71.407034223911339</v>
      </c>
      <c r="H16" s="308">
        <v>-1.0328814265337911</v>
      </c>
      <c r="I16" s="236">
        <v>4.1064102709943429</v>
      </c>
      <c r="J16" s="236">
        <v>-8.1412224412305889E-2</v>
      </c>
      <c r="K16" s="230">
        <v>-1.9440228066400066E-2</v>
      </c>
      <c r="L16" s="231">
        <v>423775455.73872477</v>
      </c>
      <c r="M16" s="231">
        <v>-15852477.142724216</v>
      </c>
      <c r="N16" s="230">
        <v>-3.6058848760638307E-2</v>
      </c>
      <c r="O16" s="237">
        <v>137469616.05018455</v>
      </c>
      <c r="P16" s="237">
        <v>-1133893.5473788977</v>
      </c>
      <c r="Q16" s="230">
        <v>-8.1808429719504791E-3</v>
      </c>
      <c r="R16" s="155"/>
    </row>
    <row r="17" spans="1:18">
      <c r="A17" s="381"/>
      <c r="B17" s="381" t="s">
        <v>126</v>
      </c>
      <c r="C17" s="97" t="s">
        <v>62</v>
      </c>
      <c r="D17" s="226">
        <v>494051661.26742566</v>
      </c>
      <c r="E17" s="226">
        <v>7171824.0148605108</v>
      </c>
      <c r="F17" s="227">
        <v>1.4730172552083283E-2</v>
      </c>
      <c r="G17" s="307">
        <v>28.298956112423898</v>
      </c>
      <c r="H17" s="307">
        <v>0.96864278627723266</v>
      </c>
      <c r="I17" s="235">
        <v>8.8773964841873134</v>
      </c>
      <c r="J17" s="235">
        <v>0.41032644102101123</v>
      </c>
      <c r="K17" s="227">
        <v>4.8461444033072822E-2</v>
      </c>
      <c r="L17" s="228">
        <v>4385892480.7423458</v>
      </c>
      <c r="M17" s="228">
        <v>263446796.11946726</v>
      </c>
      <c r="N17" s="227">
        <v>6.3905462017886452E-2</v>
      </c>
      <c r="O17" s="226">
        <v>961945056.7777127</v>
      </c>
      <c r="P17" s="226">
        <v>18603640.246145606</v>
      </c>
      <c r="Q17" s="227">
        <v>1.9721004421227033E-2</v>
      </c>
      <c r="R17" s="155"/>
    </row>
    <row r="18" spans="1:18">
      <c r="A18" s="381"/>
      <c r="B18" s="381"/>
      <c r="C18" s="97" t="s">
        <v>12</v>
      </c>
      <c r="D18" s="237">
        <v>1251778323.7846553</v>
      </c>
      <c r="E18" s="237">
        <v>-42806366.801807165</v>
      </c>
      <c r="F18" s="230">
        <v>-3.3065713748256488E-2</v>
      </c>
      <c r="G18" s="308">
        <v>71.701043887575992</v>
      </c>
      <c r="H18" s="308">
        <v>-0.96864278627742806</v>
      </c>
      <c r="I18" s="236">
        <v>4.1612942940415172</v>
      </c>
      <c r="J18" s="236">
        <v>3.6749940334604325E-2</v>
      </c>
      <c r="K18" s="230">
        <v>8.9100606474447307E-3</v>
      </c>
      <c r="L18" s="231">
        <v>5209017996.1699409</v>
      </c>
      <c r="M18" s="231">
        <v>-130553979.78386402</v>
      </c>
      <c r="N18" s="230">
        <v>-2.4450270615659832E-2</v>
      </c>
      <c r="O18" s="237">
        <v>1672228516.254463</v>
      </c>
      <c r="P18" s="237">
        <v>-49505469.394409657</v>
      </c>
      <c r="Q18" s="230">
        <v>-2.8753262587049678E-2</v>
      </c>
      <c r="R18" s="155"/>
    </row>
    <row r="19" spans="1:18">
      <c r="A19" s="381"/>
      <c r="B19" s="381" t="s">
        <v>127</v>
      </c>
      <c r="C19" s="97" t="s">
        <v>62</v>
      </c>
      <c r="D19" s="226">
        <v>41322983.591712259</v>
      </c>
      <c r="E19" s="226">
        <v>1383759.8497658297</v>
      </c>
      <c r="F19" s="227">
        <v>3.4646638570306684E-2</v>
      </c>
      <c r="G19" s="307">
        <v>28.592965776088668</v>
      </c>
      <c r="H19" s="307">
        <v>1.0328814265337947</v>
      </c>
      <c r="I19" s="235">
        <v>8.9528786070723125</v>
      </c>
      <c r="J19" s="235">
        <v>0.42225425435601949</v>
      </c>
      <c r="K19" s="227">
        <v>4.9498634202731796E-2</v>
      </c>
      <c r="L19" s="228">
        <v>369959655.77864087</v>
      </c>
      <c r="M19" s="228">
        <v>29253141.09700793</v>
      </c>
      <c r="N19" s="227">
        <v>8.5860234061984411E-2</v>
      </c>
      <c r="O19" s="226">
        <v>79514588.152847201</v>
      </c>
      <c r="P19" s="226">
        <v>3428694.1670375615</v>
      </c>
      <c r="Q19" s="227">
        <v>4.5063466924329346E-2</v>
      </c>
      <c r="R19" s="155"/>
    </row>
    <row r="20" spans="1:18">
      <c r="A20" s="381"/>
      <c r="B20" s="381"/>
      <c r="C20" s="97" t="s">
        <v>12</v>
      </c>
      <c r="D20" s="237">
        <v>103198518.35849564</v>
      </c>
      <c r="E20" s="237">
        <v>-1779171.9241389185</v>
      </c>
      <c r="F20" s="230">
        <v>-1.694809553676406E-2</v>
      </c>
      <c r="G20" s="308">
        <v>71.407034223911339</v>
      </c>
      <c r="H20" s="308">
        <v>-1.0328814265338053</v>
      </c>
      <c r="I20" s="236">
        <v>4.1064102709943437</v>
      </c>
      <c r="J20" s="236">
        <v>-8.1412224412304113E-2</v>
      </c>
      <c r="K20" s="230">
        <v>-1.9440228066399643E-2</v>
      </c>
      <c r="L20" s="231">
        <v>423775455.73872483</v>
      </c>
      <c r="M20" s="231">
        <v>-15852477.142724037</v>
      </c>
      <c r="N20" s="230">
        <v>-3.6058848760637904E-2</v>
      </c>
      <c r="O20" s="237">
        <v>137469616.05018455</v>
      </c>
      <c r="P20" s="237">
        <v>-1133893.5473788977</v>
      </c>
      <c r="Q20" s="230">
        <v>-8.1808429719504791E-3</v>
      </c>
      <c r="R20" s="155"/>
    </row>
    <row r="21" spans="1:18">
      <c r="A21" s="381" t="s">
        <v>53</v>
      </c>
      <c r="B21" s="381" t="s">
        <v>172</v>
      </c>
      <c r="C21" s="97" t="s">
        <v>62</v>
      </c>
      <c r="D21" s="226">
        <v>8655677.9105274789</v>
      </c>
      <c r="E21" s="226">
        <v>-617092.30843154714</v>
      </c>
      <c r="F21" s="227">
        <v>-6.6548862298975719E-2</v>
      </c>
      <c r="G21" s="307">
        <v>77.343754219083067</v>
      </c>
      <c r="H21" s="307">
        <v>-0.51537020769191599</v>
      </c>
      <c r="I21" s="235">
        <v>10.111510482328111</v>
      </c>
      <c r="J21" s="235">
        <v>0.26292770246274699</v>
      </c>
      <c r="K21" s="227">
        <v>2.6697008934146501E-2</v>
      </c>
      <c r="L21" s="228">
        <v>87521977.923954487</v>
      </c>
      <c r="M21" s="228">
        <v>-3801667.1761337519</v>
      </c>
      <c r="N21" s="227">
        <v>-4.1628508936182168E-2</v>
      </c>
      <c r="O21" s="226">
        <v>27149527.381882191</v>
      </c>
      <c r="P21" s="226">
        <v>-1317633.0186260976</v>
      </c>
      <c r="Q21" s="227">
        <v>-4.628607139202303E-2</v>
      </c>
      <c r="R21" s="155"/>
    </row>
    <row r="22" spans="1:18">
      <c r="A22" s="381"/>
      <c r="B22" s="381"/>
      <c r="C22" s="97" t="s">
        <v>12</v>
      </c>
      <c r="D22" s="237">
        <v>2535500.9996783775</v>
      </c>
      <c r="E22" s="237">
        <v>-101405.7617143169</v>
      </c>
      <c r="F22" s="230">
        <v>-3.8456331941277663E-2</v>
      </c>
      <c r="G22" s="308">
        <v>22.656245780916905</v>
      </c>
      <c r="H22" s="308">
        <v>0.51537020769191599</v>
      </c>
      <c r="I22" s="236">
        <v>6.2426154384791053</v>
      </c>
      <c r="J22" s="236">
        <v>6.0717479864084822E-2</v>
      </c>
      <c r="K22" s="230">
        <v>9.8218185208750752E-3</v>
      </c>
      <c r="L22" s="231">
        <v>15828157.684871444</v>
      </c>
      <c r="M22" s="231">
        <v>-472930.84044019692</v>
      </c>
      <c r="N22" s="230">
        <v>-2.9012224533708279E-2</v>
      </c>
      <c r="O22" s="237">
        <v>4222531.0123318434</v>
      </c>
      <c r="P22" s="237">
        <v>-108637.59718405455</v>
      </c>
      <c r="Q22" s="230">
        <v>-2.5082744861368297E-2</v>
      </c>
      <c r="R22" s="155"/>
    </row>
    <row r="23" spans="1:18">
      <c r="A23" s="381"/>
      <c r="B23" s="381" t="s">
        <v>126</v>
      </c>
      <c r="C23" s="97" t="s">
        <v>62</v>
      </c>
      <c r="D23" s="226">
        <v>116070146.50662395</v>
      </c>
      <c r="E23" s="226">
        <v>-15293618.542387575</v>
      </c>
      <c r="F23" s="227">
        <v>-0.1164218956169653</v>
      </c>
      <c r="G23" s="307">
        <v>78.440382625142249</v>
      </c>
      <c r="H23" s="307">
        <v>-0.67466448006668145</v>
      </c>
      <c r="I23" s="235">
        <v>10.511768312872704</v>
      </c>
      <c r="J23" s="235">
        <v>0.51771993101620595</v>
      </c>
      <c r="K23" s="227">
        <v>5.1802824164438765E-2</v>
      </c>
      <c r="L23" s="228">
        <v>1220102488.1188221</v>
      </c>
      <c r="M23" s="228">
        <v>-92753335.403828621</v>
      </c>
      <c r="N23" s="227">
        <v>-7.0650054440062698E-2</v>
      </c>
      <c r="O23" s="226">
        <v>387659777.72497785</v>
      </c>
      <c r="P23" s="226">
        <v>-38432466.469868183</v>
      </c>
      <c r="Q23" s="227">
        <v>-9.0197526459302443E-2</v>
      </c>
      <c r="R23" s="155"/>
    </row>
    <row r="24" spans="1:18">
      <c r="A24" s="381"/>
      <c r="B24" s="381"/>
      <c r="C24" s="97" t="s">
        <v>12</v>
      </c>
      <c r="D24" s="237">
        <v>31902291.441964779</v>
      </c>
      <c r="E24" s="237">
        <v>-2775385.504654292</v>
      </c>
      <c r="F24" s="230">
        <v>-8.0033778183197485E-2</v>
      </c>
      <c r="G24" s="308">
        <v>21.559617374857957</v>
      </c>
      <c r="H24" s="308">
        <v>0.67466448006705448</v>
      </c>
      <c r="I24" s="236">
        <v>6.3796469562849811</v>
      </c>
      <c r="J24" s="236">
        <v>0.32442334268244455</v>
      </c>
      <c r="K24" s="230">
        <v>5.3577433862831349E-2</v>
      </c>
      <c r="L24" s="231">
        <v>203525356.49624699</v>
      </c>
      <c r="M24" s="231">
        <v>-6455731.8158011138</v>
      </c>
      <c r="N24" s="230">
        <v>-3.0744348777768968E-2</v>
      </c>
      <c r="O24" s="237">
        <v>54906886.77583985</v>
      </c>
      <c r="P24" s="237">
        <v>-3107540.2335455716</v>
      </c>
      <c r="Q24" s="230">
        <v>-5.3564956058996187E-2</v>
      </c>
      <c r="R24" s="155"/>
    </row>
    <row r="25" spans="1:18">
      <c r="A25" s="381"/>
      <c r="B25" s="381" t="s">
        <v>127</v>
      </c>
      <c r="C25" s="97" t="s">
        <v>62</v>
      </c>
      <c r="D25" s="226">
        <v>8655677.9105274789</v>
      </c>
      <c r="E25" s="226">
        <v>-617092.30843154714</v>
      </c>
      <c r="F25" s="227">
        <v>-6.6548862298975719E-2</v>
      </c>
      <c r="G25" s="307">
        <v>77.343754219083067</v>
      </c>
      <c r="H25" s="307">
        <v>-0.51537020769191599</v>
      </c>
      <c r="I25" s="235">
        <v>10.111510482328107</v>
      </c>
      <c r="J25" s="235">
        <v>0.26292770246274522</v>
      </c>
      <c r="K25" s="227">
        <v>2.6697008934146324E-2</v>
      </c>
      <c r="L25" s="228">
        <v>87521977.923954457</v>
      </c>
      <c r="M25" s="228">
        <v>-3801667.1761337668</v>
      </c>
      <c r="N25" s="227">
        <v>-4.1628508936182335E-2</v>
      </c>
      <c r="O25" s="226">
        <v>27149527.381882191</v>
      </c>
      <c r="P25" s="226">
        <v>-1317633.0186260976</v>
      </c>
      <c r="Q25" s="227">
        <v>-4.628607139202303E-2</v>
      </c>
      <c r="R25" s="155"/>
    </row>
    <row r="26" spans="1:18">
      <c r="A26" s="381"/>
      <c r="B26" s="381"/>
      <c r="C26" s="97" t="s">
        <v>12</v>
      </c>
      <c r="D26" s="237">
        <v>2535500.9996783775</v>
      </c>
      <c r="E26" s="237">
        <v>-101405.7617143169</v>
      </c>
      <c r="F26" s="230">
        <v>-3.8456331941277663E-2</v>
      </c>
      <c r="G26" s="308">
        <v>22.656245780916905</v>
      </c>
      <c r="H26" s="308">
        <v>0.51537020769191599</v>
      </c>
      <c r="I26" s="236">
        <v>6.2426154384791026</v>
      </c>
      <c r="J26" s="236">
        <v>6.0717479864079493E-2</v>
      </c>
      <c r="K26" s="230">
        <v>9.8218185208742079E-3</v>
      </c>
      <c r="L26" s="231">
        <v>15828157.684871437</v>
      </c>
      <c r="M26" s="231">
        <v>-472930.84044021182</v>
      </c>
      <c r="N26" s="230">
        <v>-2.9012224533709181E-2</v>
      </c>
      <c r="O26" s="237">
        <v>4222531.0123318434</v>
      </c>
      <c r="P26" s="237">
        <v>-108637.59718405455</v>
      </c>
      <c r="Q26" s="230">
        <v>-2.5082744861368297E-2</v>
      </c>
      <c r="R26" s="155"/>
    </row>
    <row r="27" spans="1:18">
      <c r="A27" s="381" t="s">
        <v>59</v>
      </c>
      <c r="B27" s="381" t="s">
        <v>172</v>
      </c>
      <c r="C27" s="97" t="s">
        <v>62</v>
      </c>
      <c r="D27" s="226">
        <v>26008389.772863608</v>
      </c>
      <c r="E27" s="226">
        <v>1825773.8398736753</v>
      </c>
      <c r="F27" s="227">
        <v>7.5499435004587487E-2</v>
      </c>
      <c r="G27" s="307">
        <v>19.171204171935425</v>
      </c>
      <c r="H27" s="307">
        <v>0.4067749160370937</v>
      </c>
      <c r="I27" s="235">
        <v>8.3914861060361243</v>
      </c>
      <c r="J27" s="235">
        <v>0.20957116888539318</v>
      </c>
      <c r="K27" s="227">
        <v>2.5613951073215901E-2</v>
      </c>
      <c r="L27" s="228">
        <v>218249041.419357</v>
      </c>
      <c r="M27" s="228">
        <v>20388934.897847414</v>
      </c>
      <c r="N27" s="227">
        <v>0.1030472249120664</v>
      </c>
      <c r="O27" s="226">
        <v>48401077.722456515</v>
      </c>
      <c r="P27" s="226">
        <v>3218785.1096104085</v>
      </c>
      <c r="Q27" s="227">
        <v>7.1239968657439312E-2</v>
      </c>
      <c r="R27" s="155"/>
    </row>
    <row r="28" spans="1:18">
      <c r="A28" s="381"/>
      <c r="B28" s="381"/>
      <c r="C28" s="97" t="s">
        <v>12</v>
      </c>
      <c r="D28" s="237">
        <v>109655439.89380537</v>
      </c>
      <c r="E28" s="237">
        <v>4963281.0963640511</v>
      </c>
      <c r="F28" s="230">
        <v>4.7408336530408365E-2</v>
      </c>
      <c r="G28" s="308">
        <v>80.828795828065367</v>
      </c>
      <c r="H28" s="308">
        <v>-0.40677491603705107</v>
      </c>
      <c r="I28" s="236">
        <v>3.7589204988934322</v>
      </c>
      <c r="J28" s="236">
        <v>-2.3742222970111193E-3</v>
      </c>
      <c r="K28" s="230">
        <v>-6.3122474387215322E-4</v>
      </c>
      <c r="L28" s="231">
        <v>412186080.83200163</v>
      </c>
      <c r="M28" s="231">
        <v>18408016.597153962</v>
      </c>
      <c r="N28" s="230">
        <v>4.6747186471452339E-2</v>
      </c>
      <c r="O28" s="237">
        <v>118623967.52522355</v>
      </c>
      <c r="P28" s="237">
        <v>5559592.7671740055</v>
      </c>
      <c r="Q28" s="230">
        <v>4.9171923331917541E-2</v>
      </c>
      <c r="R28" s="155"/>
    </row>
    <row r="29" spans="1:18">
      <c r="A29" s="381"/>
      <c r="B29" s="381" t="s">
        <v>126</v>
      </c>
      <c r="C29" s="97" t="s">
        <v>62</v>
      </c>
      <c r="D29" s="226">
        <v>311933095.88732409</v>
      </c>
      <c r="E29" s="226">
        <v>10325594.085077763</v>
      </c>
      <c r="F29" s="227">
        <v>3.4235203114569408E-2</v>
      </c>
      <c r="G29" s="307">
        <v>19.354502128312671</v>
      </c>
      <c r="H29" s="307">
        <v>0.16372803043926254</v>
      </c>
      <c r="I29" s="235">
        <v>8.4720018961647821</v>
      </c>
      <c r="J29" s="235">
        <v>0.48488373896089509</v>
      </c>
      <c r="K29" s="227">
        <v>6.0708221590982714E-2</v>
      </c>
      <c r="L29" s="228">
        <v>2642697779.8339605</v>
      </c>
      <c r="M29" s="228">
        <v>233723025.84033489</v>
      </c>
      <c r="N29" s="227">
        <v>9.7021783002443768E-2</v>
      </c>
      <c r="O29" s="226">
        <v>597263443.00903392</v>
      </c>
      <c r="P29" s="226">
        <v>27310860.235282898</v>
      </c>
      <c r="Q29" s="227">
        <v>4.791777607598674E-2</v>
      </c>
      <c r="R29" s="155"/>
    </row>
    <row r="30" spans="1:18">
      <c r="A30" s="381"/>
      <c r="B30" s="381"/>
      <c r="C30" s="97" t="s">
        <v>12</v>
      </c>
      <c r="D30" s="237">
        <v>1299749260.08005</v>
      </c>
      <c r="E30" s="237">
        <v>29729164.870970488</v>
      </c>
      <c r="F30" s="230">
        <v>2.3408420845558563E-2</v>
      </c>
      <c r="G30" s="308">
        <v>80.64549787169409</v>
      </c>
      <c r="H30" s="308">
        <v>-0.1637280304435933</v>
      </c>
      <c r="I30" s="236">
        <v>3.7629238985062772</v>
      </c>
      <c r="J30" s="236">
        <v>2.7513456041643902E-2</v>
      </c>
      <c r="K30" s="230">
        <v>7.3655777498684866E-3</v>
      </c>
      <c r="L30" s="231">
        <v>4890857552.8210707</v>
      </c>
      <c r="M30" s="231">
        <v>146811227.03714752</v>
      </c>
      <c r="N30" s="230">
        <v>3.0946415139166652E-2</v>
      </c>
      <c r="O30" s="237">
        <v>1405039815.8522322</v>
      </c>
      <c r="P30" s="237">
        <v>28469401.831593037</v>
      </c>
      <c r="Q30" s="230">
        <v>2.068139888931696E-2</v>
      </c>
      <c r="R30" s="155"/>
    </row>
    <row r="31" spans="1:18">
      <c r="A31" s="381"/>
      <c r="B31" s="381" t="s">
        <v>127</v>
      </c>
      <c r="C31" s="97" t="s">
        <v>62</v>
      </c>
      <c r="D31" s="226">
        <v>26008389.772863604</v>
      </c>
      <c r="E31" s="226">
        <v>1825773.8398736715</v>
      </c>
      <c r="F31" s="227">
        <v>7.5499435004587334E-2</v>
      </c>
      <c r="G31" s="307">
        <v>19.171204171935422</v>
      </c>
      <c r="H31" s="307">
        <v>0.40677491603709015</v>
      </c>
      <c r="I31" s="235">
        <v>8.3914861060361385</v>
      </c>
      <c r="J31" s="235">
        <v>0.20957116888541805</v>
      </c>
      <c r="K31" s="227">
        <v>2.5613951073218972E-2</v>
      </c>
      <c r="L31" s="228">
        <v>218249041.41935733</v>
      </c>
      <c r="M31" s="228">
        <v>20388934.89784798</v>
      </c>
      <c r="N31" s="227">
        <v>0.10304722491206939</v>
      </c>
      <c r="O31" s="226">
        <v>48401077.722456515</v>
      </c>
      <c r="P31" s="226">
        <v>3218785.109610334</v>
      </c>
      <c r="Q31" s="227">
        <v>7.123996865743755E-2</v>
      </c>
      <c r="R31" s="155"/>
    </row>
    <row r="32" spans="1:18">
      <c r="A32" s="381"/>
      <c r="B32" s="381"/>
      <c r="C32" s="97" t="s">
        <v>12</v>
      </c>
      <c r="D32" s="237">
        <v>109655439.89380537</v>
      </c>
      <c r="E32" s="237">
        <v>4963281.0963640809</v>
      </c>
      <c r="F32" s="230">
        <v>4.7408336530408664E-2</v>
      </c>
      <c r="G32" s="308">
        <v>80.828795828065367</v>
      </c>
      <c r="H32" s="308">
        <v>-0.40677491603703686</v>
      </c>
      <c r="I32" s="236">
        <v>3.7589204988934313</v>
      </c>
      <c r="J32" s="236">
        <v>-2.3742222970173366E-3</v>
      </c>
      <c r="K32" s="230">
        <v>-6.3122474387380522E-4</v>
      </c>
      <c r="L32" s="231">
        <v>412186080.83200157</v>
      </c>
      <c r="M32" s="231">
        <v>18408016.597153485</v>
      </c>
      <c r="N32" s="230">
        <v>4.6747186471451083E-2</v>
      </c>
      <c r="O32" s="237">
        <v>118623967.52522358</v>
      </c>
      <c r="P32" s="237">
        <v>5559592.7671740353</v>
      </c>
      <c r="Q32" s="230">
        <v>4.9171923331917805E-2</v>
      </c>
      <c r="R32" s="155"/>
    </row>
    <row r="33" spans="1:18">
      <c r="A33" s="113"/>
      <c r="B33" s="113"/>
      <c r="C33" s="114"/>
      <c r="D33" s="226"/>
      <c r="E33" s="226"/>
      <c r="F33" s="227"/>
      <c r="G33" s="307"/>
      <c r="H33" s="307"/>
      <c r="I33" s="235"/>
      <c r="J33" s="235"/>
      <c r="K33" s="227"/>
      <c r="L33" s="228"/>
      <c r="M33" s="228"/>
      <c r="N33" s="227"/>
      <c r="O33" s="226"/>
      <c r="P33" s="226"/>
      <c r="Q33" s="227"/>
      <c r="R33" s="155"/>
    </row>
    <row r="34" spans="1:18">
      <c r="A34" s="113"/>
      <c r="B34" s="113"/>
      <c r="C34" s="114"/>
      <c r="D34" s="237"/>
      <c r="E34" s="237"/>
      <c r="F34" s="230"/>
      <c r="G34" s="308"/>
      <c r="H34" s="308"/>
      <c r="I34" s="236"/>
      <c r="J34" s="236"/>
      <c r="K34" s="230"/>
      <c r="L34" s="231"/>
      <c r="M34" s="231"/>
      <c r="N34" s="230"/>
      <c r="O34" s="237"/>
      <c r="P34" s="237"/>
      <c r="Q34" s="230"/>
      <c r="R34" s="155"/>
    </row>
    <row r="35" spans="1:18">
      <c r="A35" s="113"/>
      <c r="B35" s="113"/>
      <c r="C35" s="114"/>
      <c r="D35" s="226"/>
      <c r="E35" s="226"/>
      <c r="F35" s="227"/>
      <c r="G35" s="307"/>
      <c r="H35" s="307"/>
      <c r="I35" s="235"/>
      <c r="J35" s="235"/>
      <c r="K35" s="227"/>
      <c r="L35" s="228"/>
      <c r="M35" s="228"/>
      <c r="N35" s="227"/>
      <c r="O35" s="226"/>
      <c r="P35" s="226"/>
      <c r="Q35" s="227"/>
      <c r="R35" s="155"/>
    </row>
    <row r="36" spans="1:18">
      <c r="A36" s="113"/>
      <c r="B36" s="113"/>
      <c r="C36" s="114"/>
      <c r="D36" s="237"/>
      <c r="E36" s="237"/>
      <c r="F36" s="230"/>
      <c r="G36" s="308"/>
      <c r="H36" s="308"/>
      <c r="I36" s="236"/>
      <c r="J36" s="236"/>
      <c r="K36" s="230"/>
      <c r="L36" s="231"/>
      <c r="M36" s="231"/>
      <c r="N36" s="230"/>
      <c r="O36" s="237"/>
      <c r="P36" s="237"/>
      <c r="Q36" s="230"/>
      <c r="R36" s="155"/>
    </row>
    <row r="37" spans="1:18">
      <c r="A37" s="113"/>
      <c r="B37" s="113"/>
      <c r="C37" s="114"/>
      <c r="D37" s="226"/>
      <c r="E37" s="226"/>
      <c r="F37" s="227"/>
      <c r="G37" s="307"/>
      <c r="H37" s="307"/>
      <c r="I37" s="235"/>
      <c r="J37" s="235"/>
      <c r="K37" s="227"/>
      <c r="L37" s="228"/>
      <c r="M37" s="228"/>
      <c r="N37" s="227"/>
      <c r="O37" s="226"/>
      <c r="P37" s="226"/>
      <c r="Q37" s="227"/>
      <c r="R37" s="155"/>
    </row>
    <row r="38" spans="1:18">
      <c r="A38" s="113"/>
      <c r="B38" s="113"/>
      <c r="C38" s="114"/>
      <c r="D38" s="237"/>
      <c r="E38" s="237"/>
      <c r="F38" s="230"/>
      <c r="G38" s="308"/>
      <c r="H38" s="308"/>
      <c r="I38" s="236"/>
      <c r="J38" s="236"/>
      <c r="K38" s="230"/>
      <c r="L38" s="231"/>
      <c r="M38" s="231"/>
      <c r="N38" s="230"/>
      <c r="O38" s="237"/>
      <c r="P38" s="237"/>
      <c r="Q38" s="230"/>
      <c r="R38" s="167"/>
    </row>
    <row r="39" spans="1:18">
      <c r="D39" s="226"/>
      <c r="E39" s="226"/>
      <c r="F39" s="227"/>
      <c r="G39" s="307"/>
      <c r="H39" s="307"/>
      <c r="I39" s="235"/>
      <c r="J39" s="235"/>
      <c r="K39" s="227"/>
      <c r="L39" s="228"/>
      <c r="M39" s="228"/>
      <c r="N39" s="227"/>
      <c r="O39" s="226"/>
      <c r="P39" s="226"/>
      <c r="Q39" s="227"/>
    </row>
    <row r="40" spans="1:18">
      <c r="D40" s="237"/>
      <c r="E40" s="237"/>
      <c r="F40" s="230"/>
      <c r="G40" s="308"/>
      <c r="H40" s="308"/>
      <c r="I40" s="236"/>
      <c r="J40" s="236"/>
      <c r="K40" s="230"/>
      <c r="L40" s="231"/>
      <c r="M40" s="231"/>
      <c r="N40" s="230"/>
      <c r="O40" s="237"/>
      <c r="P40" s="237"/>
      <c r="Q40" s="230"/>
    </row>
    <row r="41" spans="1:18">
      <c r="D41" s="226"/>
      <c r="E41" s="226"/>
      <c r="F41" s="227"/>
      <c r="G41" s="307"/>
      <c r="H41" s="307"/>
      <c r="I41" s="235"/>
      <c r="J41" s="235"/>
      <c r="K41" s="227"/>
      <c r="L41" s="228"/>
      <c r="M41" s="228"/>
      <c r="N41" s="227"/>
      <c r="O41" s="226"/>
      <c r="P41" s="226"/>
      <c r="Q41" s="227"/>
    </row>
    <row r="42" spans="1:18">
      <c r="D42" s="237"/>
      <c r="E42" s="237"/>
      <c r="F42" s="230"/>
      <c r="G42" s="308"/>
      <c r="H42" s="308"/>
      <c r="I42" s="236"/>
      <c r="J42" s="236"/>
      <c r="K42" s="230"/>
      <c r="L42" s="231"/>
      <c r="M42" s="231"/>
      <c r="N42" s="230"/>
      <c r="O42" s="237"/>
      <c r="P42" s="237"/>
      <c r="Q42" s="230"/>
    </row>
  </sheetData>
  <mergeCells count="28">
    <mergeCell ref="A27:A32"/>
    <mergeCell ref="B27:B28"/>
    <mergeCell ref="B29:B30"/>
    <mergeCell ref="B31:B32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33"/>
  </sheetPr>
  <dimension ref="A8:Q143"/>
  <sheetViews>
    <sheetView zoomScale="55" zoomScaleNormal="55" workbookViewId="0">
      <selection activeCell="O44" sqref="O44"/>
    </sheetView>
  </sheetViews>
  <sheetFormatPr defaultColWidth="8.77734375" defaultRowHeight="14.4"/>
  <cols>
    <col min="1" max="1" width="27.5546875" style="175" customWidth="1"/>
    <col min="2" max="2" width="34.21875" style="175" customWidth="1"/>
    <col min="3" max="3" width="22" style="175" customWidth="1"/>
    <col min="4" max="4" width="13.77734375" style="175" customWidth="1"/>
    <col min="5" max="5" width="11.6640625" style="175" customWidth="1"/>
    <col min="6" max="6" width="13.77734375" style="175" customWidth="1"/>
    <col min="7" max="7" width="14" style="175" customWidth="1"/>
    <col min="8" max="8" width="19.33203125" style="175" customWidth="1"/>
    <col min="9" max="9" width="7.77734375" style="175" customWidth="1"/>
    <col min="10" max="11" width="10.88671875" style="175" customWidth="1"/>
    <col min="12" max="12" width="16" style="175" customWidth="1"/>
    <col min="13" max="13" width="14.77734375" style="175" customWidth="1"/>
    <col min="14" max="14" width="22.109375" style="175" bestFit="1" customWidth="1"/>
    <col min="15" max="15" width="13.77734375" style="175" customWidth="1"/>
    <col min="16" max="16" width="11.6640625" style="175" customWidth="1"/>
    <col min="17" max="17" width="11.109375" style="175" customWidth="1"/>
    <col min="18" max="100" width="9.21875" style="175" customWidth="1"/>
    <col min="101" max="16384" width="8.77734375" style="175"/>
  </cols>
  <sheetData>
    <row r="8" spans="1:17" ht="52.8">
      <c r="A8" s="177" t="s">
        <v>0</v>
      </c>
      <c r="B8" s="177" t="s">
        <v>1</v>
      </c>
      <c r="C8" s="177" t="s">
        <v>64</v>
      </c>
      <c r="D8" s="177" t="s">
        <v>3</v>
      </c>
      <c r="E8" s="177" t="s">
        <v>140</v>
      </c>
      <c r="F8" s="177" t="s">
        <v>178</v>
      </c>
      <c r="G8" s="177" t="s">
        <v>4</v>
      </c>
      <c r="H8" s="177" t="s">
        <v>179</v>
      </c>
      <c r="I8" s="177" t="s">
        <v>5</v>
      </c>
      <c r="J8" s="177" t="s">
        <v>180</v>
      </c>
      <c r="K8" s="177" t="s">
        <v>181</v>
      </c>
      <c r="L8" s="177" t="s">
        <v>6</v>
      </c>
      <c r="M8" s="177" t="s">
        <v>138</v>
      </c>
      <c r="N8" s="177" t="s">
        <v>182</v>
      </c>
      <c r="O8" s="177" t="s">
        <v>7</v>
      </c>
      <c r="P8" s="177" t="s">
        <v>166</v>
      </c>
      <c r="Q8" s="177" t="s">
        <v>183</v>
      </c>
    </row>
    <row r="9" spans="1:17">
      <c r="A9" s="382" t="s">
        <v>49</v>
      </c>
      <c r="B9" s="383" t="s">
        <v>184</v>
      </c>
      <c r="C9" s="171" t="s">
        <v>97</v>
      </c>
      <c r="D9" s="226">
        <v>9826.2815600919803</v>
      </c>
      <c r="E9" s="226">
        <v>-4305.1872679446569</v>
      </c>
      <c r="F9" s="227">
        <v>-0.30465249722684351</v>
      </c>
      <c r="G9" s="307">
        <v>3.3723657210105429E-3</v>
      </c>
      <c r="H9" s="307">
        <v>-1.5738720373088253E-3</v>
      </c>
      <c r="I9" s="235">
        <v>24.159955164097024</v>
      </c>
      <c r="J9" s="235">
        <v>5.9637822484805163</v>
      </c>
      <c r="K9" s="227">
        <v>0.32774926222877437</v>
      </c>
      <c r="L9" s="228">
        <v>237402.52192161561</v>
      </c>
      <c r="M9" s="228">
        <v>-19736.128424983617</v>
      </c>
      <c r="N9" s="227">
        <v>-7.6752866200320846E-2</v>
      </c>
      <c r="O9" s="226">
        <v>45125.165966868401</v>
      </c>
      <c r="P9" s="226">
        <v>3991.7936874628067</v>
      </c>
      <c r="Q9" s="227">
        <v>9.7045135525185067E-2</v>
      </c>
    </row>
    <row r="10" spans="1:17">
      <c r="A10" s="382" t="s">
        <v>49</v>
      </c>
      <c r="B10" s="383" t="s">
        <v>184</v>
      </c>
      <c r="C10" s="171" t="s">
        <v>96</v>
      </c>
      <c r="D10" s="226">
        <v>15410430.356453728</v>
      </c>
      <c r="E10" s="226">
        <v>812689.18897015043</v>
      </c>
      <c r="F10" s="230">
        <v>5.5672256388571477E-2</v>
      </c>
      <c r="G10" s="308">
        <v>5.2888375691565637</v>
      </c>
      <c r="H10" s="308">
        <v>0.17939711201676456</v>
      </c>
      <c r="I10" s="236">
        <v>8.9721338101695025</v>
      </c>
      <c r="J10" s="236">
        <v>3.9999899502413783E-2</v>
      </c>
      <c r="K10" s="230">
        <v>4.4782019506721012E-3</v>
      </c>
      <c r="L10" s="231">
        <v>138264443.23040095</v>
      </c>
      <c r="M10" s="231">
        <v>7875464.3291798979</v>
      </c>
      <c r="N10" s="230">
        <v>6.0399769946401095E-2</v>
      </c>
      <c r="O10" s="226">
        <v>42348845.587222382</v>
      </c>
      <c r="P10" s="226">
        <v>1274414.3819099665</v>
      </c>
      <c r="Q10" s="230">
        <v>3.1026951427269876E-2</v>
      </c>
    </row>
    <row r="11" spans="1:17">
      <c r="A11" s="382" t="s">
        <v>49</v>
      </c>
      <c r="B11" s="383" t="s">
        <v>184</v>
      </c>
      <c r="C11" s="171" t="s">
        <v>95</v>
      </c>
      <c r="D11" s="226">
        <v>146203.15405670964</v>
      </c>
      <c r="E11" s="226">
        <v>11612.61621209819</v>
      </c>
      <c r="F11" s="227">
        <v>8.628107442073886E-2</v>
      </c>
      <c r="G11" s="307">
        <v>5.0176712526427525E-2</v>
      </c>
      <c r="H11" s="307">
        <v>3.0678940235160518E-3</v>
      </c>
      <c r="I11" s="235">
        <v>6.9136583310666779</v>
      </c>
      <c r="J11" s="235">
        <v>-0.21420573849937874</v>
      </c>
      <c r="K11" s="227">
        <v>-3.0051883202146915E-2</v>
      </c>
      <c r="L11" s="228">
        <v>1010798.6540723955</v>
      </c>
      <c r="M11" s="228">
        <v>51455.595266218996</v>
      </c>
      <c r="N11" s="227">
        <v>5.3636282447544099E-2</v>
      </c>
      <c r="O11" s="226">
        <v>403471.21466279961</v>
      </c>
      <c r="P11" s="226">
        <v>32819.024802596658</v>
      </c>
      <c r="Q11" s="227">
        <v>8.8543992725295506E-2</v>
      </c>
    </row>
    <row r="12" spans="1:17">
      <c r="A12" s="382" t="s">
        <v>49</v>
      </c>
      <c r="B12" s="383" t="s">
        <v>184</v>
      </c>
      <c r="C12" s="171" t="s">
        <v>94</v>
      </c>
      <c r="D12" s="226">
        <v>9148.1191667215899</v>
      </c>
      <c r="E12" s="226">
        <v>-2357.2642204517688</v>
      </c>
      <c r="F12" s="230">
        <v>-0.20488358719794919</v>
      </c>
      <c r="G12" s="308">
        <v>3.1396213614382365E-3</v>
      </c>
      <c r="H12" s="308">
        <v>-8.8744492771295619E-4</v>
      </c>
      <c r="I12" s="236">
        <v>10.576936588899251</v>
      </c>
      <c r="J12" s="236">
        <v>1.9094647175566877</v>
      </c>
      <c r="K12" s="230">
        <v>0.22030238412079411</v>
      </c>
      <c r="L12" s="231">
        <v>96759.076334108118</v>
      </c>
      <c r="M12" s="231">
        <v>-2963.5105432289856</v>
      </c>
      <c r="N12" s="230">
        <v>-2.9717545804083742E-2</v>
      </c>
      <c r="O12" s="226">
        <v>25367.12551392056</v>
      </c>
      <c r="P12" s="226">
        <v>-4351.4548064780247</v>
      </c>
      <c r="Q12" s="230">
        <v>-0.1464220282249224</v>
      </c>
    </row>
    <row r="13" spans="1:17">
      <c r="A13" s="382" t="s">
        <v>49</v>
      </c>
      <c r="B13" s="383" t="s">
        <v>184</v>
      </c>
      <c r="C13" s="171" t="s">
        <v>55</v>
      </c>
      <c r="D13" s="226">
        <v>826404.30160662334</v>
      </c>
      <c r="E13" s="226">
        <v>23824.43566115445</v>
      </c>
      <c r="F13" s="227">
        <v>2.9684816019011864E-2</v>
      </c>
      <c r="G13" s="307">
        <v>0.28362076960552179</v>
      </c>
      <c r="H13" s="307">
        <v>2.7051135393636461E-3</v>
      </c>
      <c r="I13" s="235">
        <v>18.738568296546866</v>
      </c>
      <c r="J13" s="235">
        <v>-0.31280125957148286</v>
      </c>
      <c r="K13" s="227">
        <v>-1.6418833231389745E-2</v>
      </c>
      <c r="L13" s="228">
        <v>15485633.446215825</v>
      </c>
      <c r="M13" s="228">
        <v>195387.82178877294</v>
      </c>
      <c r="N13" s="227">
        <v>1.2778592743901354E-2</v>
      </c>
      <c r="O13" s="226">
        <v>5969774.4475068916</v>
      </c>
      <c r="P13" s="226">
        <v>-87823.590574486181</v>
      </c>
      <c r="Q13" s="227">
        <v>-1.4498088189803781E-2</v>
      </c>
    </row>
    <row r="14" spans="1:17">
      <c r="A14" s="382" t="s">
        <v>49</v>
      </c>
      <c r="B14" s="383" t="s">
        <v>184</v>
      </c>
      <c r="C14" s="171" t="s">
        <v>56</v>
      </c>
      <c r="D14" s="226">
        <v>149432.78941663605</v>
      </c>
      <c r="E14" s="226">
        <v>-66851.286559559812</v>
      </c>
      <c r="F14" s="230">
        <v>-0.30909019195161386</v>
      </c>
      <c r="G14" s="308">
        <v>5.128511874423973E-2</v>
      </c>
      <c r="H14" s="308">
        <v>-2.4417731124715278E-2</v>
      </c>
      <c r="I14" s="236">
        <v>17.940614195679569</v>
      </c>
      <c r="J14" s="236">
        <v>4.9142563622931785</v>
      </c>
      <c r="K14" s="230">
        <v>0.37725482634125113</v>
      </c>
      <c r="L14" s="231">
        <v>2680916.0231080963</v>
      </c>
      <c r="M14" s="231">
        <v>-136477.74422115972</v>
      </c>
      <c r="N14" s="230">
        <v>-4.8441132298852774E-2</v>
      </c>
      <c r="O14" s="226">
        <v>657512.70423153602</v>
      </c>
      <c r="P14" s="226">
        <v>-130551.85354065965</v>
      </c>
      <c r="Q14" s="230">
        <v>-0.16566136905042497</v>
      </c>
    </row>
    <row r="15" spans="1:17">
      <c r="A15" s="382" t="s">
        <v>49</v>
      </c>
      <c r="B15" s="383" t="s">
        <v>184</v>
      </c>
      <c r="C15" s="171" t="s">
        <v>185</v>
      </c>
      <c r="D15" s="226">
        <v>167063.08528533496</v>
      </c>
      <c r="E15" s="226">
        <v>2987.3130867516447</v>
      </c>
      <c r="F15" s="227">
        <v>1.8206911640409992E-2</v>
      </c>
      <c r="G15" s="307">
        <v>5.7335810969500724E-2</v>
      </c>
      <c r="H15" s="307">
        <v>-9.3306240447108002E-5</v>
      </c>
      <c r="I15" s="235">
        <v>14.959812355753323</v>
      </c>
      <c r="J15" s="235">
        <v>0.40994559765910488</v>
      </c>
      <c r="K15" s="227">
        <v>2.8175213180632638E-2</v>
      </c>
      <c r="L15" s="228">
        <v>2499232.4074418251</v>
      </c>
      <c r="M15" s="228">
        <v>111951.78372101812</v>
      </c>
      <c r="N15" s="227">
        <v>4.689510843787207E-2</v>
      </c>
      <c r="O15" s="226">
        <v>729829.74527605064</v>
      </c>
      <c r="P15" s="226">
        <v>-93785.247846547514</v>
      </c>
      <c r="Q15" s="227">
        <v>-0.1138702532490047</v>
      </c>
    </row>
    <row r="16" spans="1:17">
      <c r="A16" s="382" t="s">
        <v>49</v>
      </c>
      <c r="B16" s="383" t="s">
        <v>184</v>
      </c>
      <c r="C16" s="171" t="s">
        <v>186</v>
      </c>
      <c r="D16" s="226">
        <v>14238.580413478092</v>
      </c>
      <c r="E16" s="226">
        <v>978.56057848381715</v>
      </c>
      <c r="F16" s="230">
        <v>7.3797821621753232E-2</v>
      </c>
      <c r="G16" s="308">
        <v>4.8866603514886621E-3</v>
      </c>
      <c r="H16" s="308">
        <v>2.4544353375855182E-4</v>
      </c>
      <c r="I16" s="236">
        <v>21.708467625522879</v>
      </c>
      <c r="J16" s="236">
        <v>-0.64672522588850967</v>
      </c>
      <c r="K16" s="230">
        <v>-2.8929530162728114E-2</v>
      </c>
      <c r="L16" s="231">
        <v>309097.7619393933</v>
      </c>
      <c r="M16" s="231">
        <v>12667.461314556072</v>
      </c>
      <c r="N16" s="230">
        <v>4.2733355152474901E-2</v>
      </c>
      <c r="O16" s="226">
        <v>122226.58864581585</v>
      </c>
      <c r="P16" s="226">
        <v>12485.227275183657</v>
      </c>
      <c r="Q16" s="230">
        <v>0.11376956800286989</v>
      </c>
    </row>
    <row r="17" spans="1:17">
      <c r="A17" s="382" t="s">
        <v>49</v>
      </c>
      <c r="B17" s="383" t="s">
        <v>184</v>
      </c>
      <c r="C17" s="171" t="s">
        <v>187</v>
      </c>
      <c r="D17" s="226">
        <v>274643763.85912329</v>
      </c>
      <c r="E17" s="226">
        <v>4896566.4152579904</v>
      </c>
      <c r="F17" s="227">
        <v>1.8152427390008274E-2</v>
      </c>
      <c r="G17" s="307">
        <v>94.257345371564114</v>
      </c>
      <c r="H17" s="307">
        <v>-0.15844320878325391</v>
      </c>
      <c r="I17" s="235">
        <v>4.9869695188709633</v>
      </c>
      <c r="J17" s="235">
        <v>6.7053609014237736E-2</v>
      </c>
      <c r="K17" s="227">
        <v>1.3629015260179605E-2</v>
      </c>
      <c r="L17" s="228">
        <v>1369640078.9134426</v>
      </c>
      <c r="M17" s="228">
        <v>42506550.570106268</v>
      </c>
      <c r="N17" s="227">
        <v>3.2028842360095663E-2</v>
      </c>
      <c r="O17" s="226">
        <v>365723511.55291414</v>
      </c>
      <c r="P17" s="226">
        <v>9274458.5945320129</v>
      </c>
      <c r="Q17" s="227">
        <v>2.6019029977938726E-2</v>
      </c>
    </row>
    <row r="18" spans="1:17">
      <c r="A18" s="382" t="s">
        <v>49</v>
      </c>
      <c r="B18" s="383" t="s">
        <v>188</v>
      </c>
      <c r="C18" s="171" t="s">
        <v>97</v>
      </c>
      <c r="D18" s="226">
        <v>130751.59020812417</v>
      </c>
      <c r="E18" s="226">
        <v>-146494.52495416874</v>
      </c>
      <c r="F18" s="230">
        <v>-0.52839162369656478</v>
      </c>
      <c r="G18" s="308">
        <v>3.7299146466874475E-3</v>
      </c>
      <c r="H18" s="308">
        <v>-4.1483346409855962E-3</v>
      </c>
      <c r="I18" s="236">
        <v>21.104203837450594</v>
      </c>
      <c r="J18" s="236">
        <v>10.290994324949599</v>
      </c>
      <c r="K18" s="230">
        <v>0.95170581066170312</v>
      </c>
      <c r="L18" s="231">
        <v>2759408.2118230616</v>
      </c>
      <c r="M18" s="231">
        <v>-238512.11795379035</v>
      </c>
      <c r="N18" s="230">
        <v>-7.9559191611854416E-2</v>
      </c>
      <c r="O18" s="226">
        <v>547739.44959314808</v>
      </c>
      <c r="P18" s="226">
        <v>-164474.57181719795</v>
      </c>
      <c r="Q18" s="230">
        <v>-0.23093419516159036</v>
      </c>
    </row>
    <row r="19" spans="1:17">
      <c r="A19" s="382" t="s">
        <v>49</v>
      </c>
      <c r="B19" s="383" t="s">
        <v>188</v>
      </c>
      <c r="C19" s="171" t="s">
        <v>96</v>
      </c>
      <c r="D19" s="226">
        <v>191255649.47829995</v>
      </c>
      <c r="E19" s="226">
        <v>-831386.91510170698</v>
      </c>
      <c r="F19" s="227">
        <v>-4.3281781566924405E-3</v>
      </c>
      <c r="G19" s="307">
        <v>5.4558973020161927</v>
      </c>
      <c r="H19" s="307">
        <v>-2.4643300365747578E-3</v>
      </c>
      <c r="I19" s="235">
        <v>9.1150268744531147</v>
      </c>
      <c r="J19" s="235">
        <v>0.18667542700032946</v>
      </c>
      <c r="K19" s="227">
        <v>2.0908162956957417E-2</v>
      </c>
      <c r="L19" s="228">
        <v>1743300384.8856888</v>
      </c>
      <c r="M19" s="228">
        <v>28279815.465745211</v>
      </c>
      <c r="N19" s="227">
        <v>1.6489490546058024E-2</v>
      </c>
      <c r="O19" s="226">
        <v>552545153.45432913</v>
      </c>
      <c r="P19" s="226">
        <v>-8792042.7616883516</v>
      </c>
      <c r="Q19" s="227">
        <v>-1.5662676232673773E-2</v>
      </c>
    </row>
    <row r="20" spans="1:17">
      <c r="A20" s="382" t="s">
        <v>49</v>
      </c>
      <c r="B20" s="383" t="s">
        <v>188</v>
      </c>
      <c r="C20" s="171" t="s">
        <v>95</v>
      </c>
      <c r="D20" s="226">
        <v>2027615.8682635436</v>
      </c>
      <c r="E20" s="226">
        <v>547848.8198838192</v>
      </c>
      <c r="F20" s="230">
        <v>0.37022639508271793</v>
      </c>
      <c r="G20" s="308">
        <v>5.7841240116880549E-2</v>
      </c>
      <c r="H20" s="308">
        <v>1.579205328519015E-2</v>
      </c>
      <c r="I20" s="236">
        <v>6.8335004620438689</v>
      </c>
      <c r="J20" s="236">
        <v>-0.58076379211394702</v>
      </c>
      <c r="K20" s="230">
        <v>-7.8330603308111493E-2</v>
      </c>
      <c r="L20" s="231">
        <v>13855713.972626405</v>
      </c>
      <c r="M20" s="231">
        <v>2884330.0413439944</v>
      </c>
      <c r="N20" s="230">
        <v>0.26289573488718976</v>
      </c>
      <c r="O20" s="226">
        <v>5319865.4889058722</v>
      </c>
      <c r="P20" s="226">
        <v>1028637.9177826764</v>
      </c>
      <c r="Q20" s="230">
        <v>0.23970714690235789</v>
      </c>
    </row>
    <row r="21" spans="1:17">
      <c r="A21" s="382" t="s">
        <v>49</v>
      </c>
      <c r="B21" s="383" t="s">
        <v>188</v>
      </c>
      <c r="C21" s="171" t="s">
        <v>94</v>
      </c>
      <c r="D21" s="226">
        <v>422392.13775861845</v>
      </c>
      <c r="E21" s="226">
        <v>1054.0422987402999</v>
      </c>
      <c r="F21" s="227">
        <v>2.5016543960731672E-3</v>
      </c>
      <c r="G21" s="307">
        <v>1.2049464322106587E-2</v>
      </c>
      <c r="H21" s="307">
        <v>7.668501559329223E-5</v>
      </c>
      <c r="I21" s="235">
        <v>12.36336957825165</v>
      </c>
      <c r="J21" s="235">
        <v>0.89880659378886207</v>
      </c>
      <c r="K21" s="227">
        <v>7.8398679043148789E-2</v>
      </c>
      <c r="L21" s="228">
        <v>5222190.1060575834</v>
      </c>
      <c r="M21" s="228">
        <v>391732.97290421557</v>
      </c>
      <c r="N21" s="227">
        <v>8.1096459839296531E-2</v>
      </c>
      <c r="O21" s="226">
        <v>1306230.8151868633</v>
      </c>
      <c r="P21" s="226">
        <v>23066.500047510955</v>
      </c>
      <c r="Q21" s="227">
        <v>1.7976263659581212E-2</v>
      </c>
    </row>
    <row r="22" spans="1:17">
      <c r="A22" s="382" t="s">
        <v>49</v>
      </c>
      <c r="B22" s="383" t="s">
        <v>188</v>
      </c>
      <c r="C22" s="171" t="s">
        <v>55</v>
      </c>
      <c r="D22" s="226">
        <v>11456668.440320654</v>
      </c>
      <c r="E22" s="226">
        <v>-448407.13520888612</v>
      </c>
      <c r="F22" s="230">
        <v>-3.7665206941698975E-2</v>
      </c>
      <c r="G22" s="308">
        <v>0.32682122909384465</v>
      </c>
      <c r="H22" s="308">
        <v>-1.1474415257046899E-2</v>
      </c>
      <c r="I22" s="236">
        <v>19.090690738032563</v>
      </c>
      <c r="J22" s="236">
        <v>0.41433760232876438</v>
      </c>
      <c r="K22" s="230">
        <v>2.2185144996892912E-2</v>
      </c>
      <c r="L22" s="231">
        <v>218715714.08233947</v>
      </c>
      <c r="M22" s="231">
        <v>-3627681.4734923542</v>
      </c>
      <c r="N22" s="230">
        <v>-1.6315670022145633E-2</v>
      </c>
      <c r="O22" s="226">
        <v>85467826.701063618</v>
      </c>
      <c r="P22" s="226">
        <v>-4086788.1286728084</v>
      </c>
      <c r="Q22" s="230">
        <v>-4.5634589981127349E-2</v>
      </c>
    </row>
    <row r="23" spans="1:17">
      <c r="A23" s="382" t="s">
        <v>49</v>
      </c>
      <c r="B23" s="383" t="s">
        <v>188</v>
      </c>
      <c r="C23" s="171" t="s">
        <v>56</v>
      </c>
      <c r="D23" s="226">
        <v>3238301.707156409</v>
      </c>
      <c r="E23" s="226">
        <v>-364031.7994021005</v>
      </c>
      <c r="F23" s="227">
        <v>-0.10105444116690861</v>
      </c>
      <c r="G23" s="307">
        <v>9.2378142007217903E-2</v>
      </c>
      <c r="H23" s="307">
        <v>-9.9860745856542171E-3</v>
      </c>
      <c r="I23" s="235">
        <v>14.941492763178598</v>
      </c>
      <c r="J23" s="235">
        <v>1.0134570588875231</v>
      </c>
      <c r="K23" s="227">
        <v>7.2763818273045358E-2</v>
      </c>
      <c r="L23" s="228">
        <v>48385061.522466384</v>
      </c>
      <c r="M23" s="228">
        <v>-1788368.1756446064</v>
      </c>
      <c r="N23" s="227">
        <v>-3.5643729886616418E-2</v>
      </c>
      <c r="O23" s="226">
        <v>12688685.811599262</v>
      </c>
      <c r="P23" s="226">
        <v>-1415617.3530301787</v>
      </c>
      <c r="Q23" s="227">
        <v>-0.10036776269672383</v>
      </c>
    </row>
    <row r="24" spans="1:17">
      <c r="A24" s="382" t="s">
        <v>49</v>
      </c>
      <c r="B24" s="383" t="s">
        <v>188</v>
      </c>
      <c r="C24" s="171" t="s">
        <v>185</v>
      </c>
      <c r="D24" s="226">
        <v>2742790.2741614156</v>
      </c>
      <c r="E24" s="226">
        <v>-56535.00963544799</v>
      </c>
      <c r="F24" s="230">
        <v>-2.0195941487288236E-2</v>
      </c>
      <c r="G24" s="308">
        <v>7.824282366357703E-2</v>
      </c>
      <c r="H24" s="308">
        <v>-1.3030426874376805E-3</v>
      </c>
      <c r="I24" s="236">
        <v>15.463286184902369</v>
      </c>
      <c r="J24" s="236">
        <v>1.1075736676633223</v>
      </c>
      <c r="K24" s="230">
        <v>7.7152120894960333E-2</v>
      </c>
      <c r="L24" s="231">
        <v>42412550.9545248</v>
      </c>
      <c r="M24" s="231">
        <v>2226241.9380984157</v>
      </c>
      <c r="N24" s="230">
        <v>5.5398019688457242E-2</v>
      </c>
      <c r="O24" s="226">
        <v>12796224.306328656</v>
      </c>
      <c r="P24" s="226">
        <v>137841.13174970821</v>
      </c>
      <c r="Q24" s="230">
        <v>1.0889315787700761E-2</v>
      </c>
    </row>
    <row r="25" spans="1:17">
      <c r="A25" s="382" t="s">
        <v>49</v>
      </c>
      <c r="B25" s="383" t="s">
        <v>188</v>
      </c>
      <c r="C25" s="171" t="s">
        <v>186</v>
      </c>
      <c r="D25" s="226">
        <v>229450.14252676687</v>
      </c>
      <c r="E25" s="226">
        <v>-194876.87110762973</v>
      </c>
      <c r="F25" s="227">
        <v>-0.45926105302250952</v>
      </c>
      <c r="G25" s="307">
        <v>6.5454610986592334E-3</v>
      </c>
      <c r="H25" s="307">
        <v>-5.5122515619806947E-3</v>
      </c>
      <c r="I25" s="235">
        <v>23.7378608127989</v>
      </c>
      <c r="J25" s="235">
        <v>14.569679068442699</v>
      </c>
      <c r="K25" s="227">
        <v>1.5891568769796238</v>
      </c>
      <c r="L25" s="228">
        <v>5446655.5467772614</v>
      </c>
      <c r="M25" s="228">
        <v>1556348.3667372018</v>
      </c>
      <c r="N25" s="227">
        <v>0.4000579632174896</v>
      </c>
      <c r="O25" s="226">
        <v>2004282.6060687439</v>
      </c>
      <c r="P25" s="226">
        <v>512167.26825853321</v>
      </c>
      <c r="Q25" s="227">
        <v>0.34324911438158423</v>
      </c>
    </row>
    <row r="26" spans="1:17">
      <c r="A26" s="382" t="s">
        <v>49</v>
      </c>
      <c r="B26" s="383" t="s">
        <v>188</v>
      </c>
      <c r="C26" s="171" t="s">
        <v>187</v>
      </c>
      <c r="D26" s="226">
        <v>3293981159.3293543</v>
      </c>
      <c r="E26" s="226">
        <v>-12155958.484681129</v>
      </c>
      <c r="F26" s="230">
        <v>-3.6767859442921268E-3</v>
      </c>
      <c r="G26" s="308">
        <v>93.966494423038057</v>
      </c>
      <c r="H26" s="308">
        <v>1.9019710467858886E-2</v>
      </c>
      <c r="I26" s="236">
        <v>5.0030547777535297</v>
      </c>
      <c r="J26" s="236">
        <v>0.13698953853460516</v>
      </c>
      <c r="K26" s="230">
        <v>2.8152014368922437E-2</v>
      </c>
      <c r="L26" s="231">
        <v>16479968177.012836</v>
      </c>
      <c r="M26" s="231">
        <v>392089271.92651749</v>
      </c>
      <c r="N26" s="230">
        <v>2.4371719493895192E-2</v>
      </c>
      <c r="O26" s="226">
        <v>4408294566.803319</v>
      </c>
      <c r="P26" s="226">
        <v>-2096346.3056230545</v>
      </c>
      <c r="Q26" s="230">
        <v>-4.7531984055928334E-4</v>
      </c>
    </row>
    <row r="27" spans="1:17">
      <c r="A27" s="382" t="s">
        <v>49</v>
      </c>
      <c r="B27" s="383" t="s">
        <v>189</v>
      </c>
      <c r="C27" s="171" t="s">
        <v>97</v>
      </c>
      <c r="D27" s="226">
        <v>9826.2815600919803</v>
      </c>
      <c r="E27" s="226">
        <v>-4305.1872679446533</v>
      </c>
      <c r="F27" s="227">
        <v>-0.30465249722684334</v>
      </c>
      <c r="G27" s="307">
        <v>3.3723657210105442E-3</v>
      </c>
      <c r="H27" s="307">
        <v>-1.5738720373088232E-3</v>
      </c>
      <c r="I27" s="235">
        <v>24.15995516409702</v>
      </c>
      <c r="J27" s="235">
        <v>5.9637822484805056</v>
      </c>
      <c r="K27" s="227">
        <v>0.32774926222877365</v>
      </c>
      <c r="L27" s="228">
        <v>237402.52192161558</v>
      </c>
      <c r="M27" s="228">
        <v>-19736.128424983646</v>
      </c>
      <c r="N27" s="227">
        <v>-7.6752866200320957E-2</v>
      </c>
      <c r="O27" s="226">
        <v>45125.165966868401</v>
      </c>
      <c r="P27" s="226">
        <v>3991.7936874628067</v>
      </c>
      <c r="Q27" s="227">
        <v>9.7045135525185067E-2</v>
      </c>
    </row>
    <row r="28" spans="1:17">
      <c r="A28" s="382" t="s">
        <v>49</v>
      </c>
      <c r="B28" s="383" t="s">
        <v>189</v>
      </c>
      <c r="C28" s="171" t="s">
        <v>96</v>
      </c>
      <c r="D28" s="226">
        <v>15410430.356453726</v>
      </c>
      <c r="E28" s="226">
        <v>812689.18897015043</v>
      </c>
      <c r="F28" s="230">
        <v>5.5672256388571484E-2</v>
      </c>
      <c r="G28" s="308">
        <v>5.2888375691565654</v>
      </c>
      <c r="H28" s="308">
        <v>0.17939711201676722</v>
      </c>
      <c r="I28" s="236">
        <v>8.9721338101695007</v>
      </c>
      <c r="J28" s="236">
        <v>3.999989950241023E-2</v>
      </c>
      <c r="K28" s="230">
        <v>4.478201950671703E-3</v>
      </c>
      <c r="L28" s="231">
        <v>138264443.23040092</v>
      </c>
      <c r="M28" s="231">
        <v>7875464.3291798681</v>
      </c>
      <c r="N28" s="230">
        <v>6.0399769946400866E-2</v>
      </c>
      <c r="O28" s="226">
        <v>42348845.587222382</v>
      </c>
      <c r="P28" s="226">
        <v>1274414.3819099665</v>
      </c>
      <c r="Q28" s="230">
        <v>3.1026951427269876E-2</v>
      </c>
    </row>
    <row r="29" spans="1:17">
      <c r="A29" s="382" t="s">
        <v>49</v>
      </c>
      <c r="B29" s="383" t="s">
        <v>189</v>
      </c>
      <c r="C29" s="171" t="s">
        <v>95</v>
      </c>
      <c r="D29" s="226">
        <v>146203.15405670961</v>
      </c>
      <c r="E29" s="226">
        <v>11612.616212098132</v>
      </c>
      <c r="F29" s="227">
        <v>8.6281074420738402E-2</v>
      </c>
      <c r="G29" s="307">
        <v>5.0176712526427539E-2</v>
      </c>
      <c r="H29" s="307">
        <v>3.0678940235160518E-3</v>
      </c>
      <c r="I29" s="235">
        <v>6.9136583310666788</v>
      </c>
      <c r="J29" s="235">
        <v>-0.21420573849937607</v>
      </c>
      <c r="K29" s="227">
        <v>-3.0051883202146551E-2</v>
      </c>
      <c r="L29" s="228">
        <v>1010798.6540723955</v>
      </c>
      <c r="M29" s="228">
        <v>51455.595266218996</v>
      </c>
      <c r="N29" s="227">
        <v>5.3636282447544099E-2</v>
      </c>
      <c r="O29" s="226">
        <v>403471.21466279961</v>
      </c>
      <c r="P29" s="226">
        <v>32819.024802596658</v>
      </c>
      <c r="Q29" s="227">
        <v>8.8543992725295506E-2</v>
      </c>
    </row>
    <row r="30" spans="1:17">
      <c r="A30" s="382" t="s">
        <v>49</v>
      </c>
      <c r="B30" s="383" t="s">
        <v>189</v>
      </c>
      <c r="C30" s="171" t="s">
        <v>94</v>
      </c>
      <c r="D30" s="226">
        <v>9148.1191667215899</v>
      </c>
      <c r="E30" s="226">
        <v>-2357.2642204517688</v>
      </c>
      <c r="F30" s="230">
        <v>-0.20488358719794919</v>
      </c>
      <c r="G30" s="308">
        <v>3.1396213614382378E-3</v>
      </c>
      <c r="H30" s="308">
        <v>-8.8744492771295489E-4</v>
      </c>
      <c r="I30" s="236">
        <v>10.576936588899251</v>
      </c>
      <c r="J30" s="236">
        <v>1.9094647175566877</v>
      </c>
      <c r="K30" s="230">
        <v>0.22030238412079411</v>
      </c>
      <c r="L30" s="231">
        <v>96759.076334108104</v>
      </c>
      <c r="M30" s="231">
        <v>-2963.5105432290002</v>
      </c>
      <c r="N30" s="230">
        <v>-2.9717545804083888E-2</v>
      </c>
      <c r="O30" s="226">
        <v>25367.12551392056</v>
      </c>
      <c r="P30" s="226">
        <v>-4351.4548064780247</v>
      </c>
      <c r="Q30" s="230">
        <v>-0.1464220282249224</v>
      </c>
    </row>
    <row r="31" spans="1:17">
      <c r="A31" s="382" t="s">
        <v>49</v>
      </c>
      <c r="B31" s="383" t="s">
        <v>189</v>
      </c>
      <c r="C31" s="171" t="s">
        <v>55</v>
      </c>
      <c r="D31" s="226">
        <v>826404.30160662334</v>
      </c>
      <c r="E31" s="226">
        <v>23824.435661154683</v>
      </c>
      <c r="F31" s="227">
        <v>2.9684816019012163E-2</v>
      </c>
      <c r="G31" s="307">
        <v>0.28362076960552191</v>
      </c>
      <c r="H31" s="307">
        <v>2.7051135393638126E-3</v>
      </c>
      <c r="I31" s="235">
        <v>18.738568296546866</v>
      </c>
      <c r="J31" s="235">
        <v>-0.31280125957147931</v>
      </c>
      <c r="K31" s="227">
        <v>-1.6418833231389561E-2</v>
      </c>
      <c r="L31" s="228">
        <v>15485633.446215827</v>
      </c>
      <c r="M31" s="228">
        <v>195387.82178878225</v>
      </c>
      <c r="N31" s="227">
        <v>1.2778592743901968E-2</v>
      </c>
      <c r="O31" s="226">
        <v>5969774.4475068916</v>
      </c>
      <c r="P31" s="226">
        <v>-87823.590574487112</v>
      </c>
      <c r="Q31" s="227">
        <v>-1.4498088189803934E-2</v>
      </c>
    </row>
    <row r="32" spans="1:17">
      <c r="A32" s="382" t="s">
        <v>49</v>
      </c>
      <c r="B32" s="383" t="s">
        <v>189</v>
      </c>
      <c r="C32" s="171" t="s">
        <v>56</v>
      </c>
      <c r="D32" s="226">
        <v>149432.78941663605</v>
      </c>
      <c r="E32" s="226">
        <v>-66851.286559559871</v>
      </c>
      <c r="F32" s="230">
        <v>-0.30909019195161402</v>
      </c>
      <c r="G32" s="308">
        <v>5.1285118744239751E-2</v>
      </c>
      <c r="H32" s="308">
        <v>-2.4417731124715271E-2</v>
      </c>
      <c r="I32" s="236">
        <v>17.940614195679569</v>
      </c>
      <c r="J32" s="236">
        <v>4.9142563622931821</v>
      </c>
      <c r="K32" s="230">
        <v>0.37725482634125146</v>
      </c>
      <c r="L32" s="231">
        <v>2680916.0231080963</v>
      </c>
      <c r="M32" s="231">
        <v>-136477.74422115972</v>
      </c>
      <c r="N32" s="230">
        <v>-4.8441132298852774E-2</v>
      </c>
      <c r="O32" s="226">
        <v>657512.70423153602</v>
      </c>
      <c r="P32" s="226">
        <v>-130551.85354065965</v>
      </c>
      <c r="Q32" s="230">
        <v>-0.16566136905042497</v>
      </c>
    </row>
    <row r="33" spans="1:17">
      <c r="A33" s="382" t="s">
        <v>49</v>
      </c>
      <c r="B33" s="383" t="s">
        <v>189</v>
      </c>
      <c r="C33" s="171" t="s">
        <v>185</v>
      </c>
      <c r="D33" s="226">
        <v>167063.08528533499</v>
      </c>
      <c r="E33" s="226">
        <v>2987.3130867516447</v>
      </c>
      <c r="F33" s="227">
        <v>1.8206911640409988E-2</v>
      </c>
      <c r="G33" s="307">
        <v>5.7335810969500758E-2</v>
      </c>
      <c r="H33" s="307">
        <v>-9.3306240447087185E-5</v>
      </c>
      <c r="I33" s="235">
        <v>14.95981235575332</v>
      </c>
      <c r="J33" s="235">
        <v>0.4099455976591031</v>
      </c>
      <c r="K33" s="227">
        <v>2.8175213180632517E-2</v>
      </c>
      <c r="L33" s="228">
        <v>2499232.4074418251</v>
      </c>
      <c r="M33" s="228">
        <v>111951.78372101812</v>
      </c>
      <c r="N33" s="227">
        <v>4.689510843787207E-2</v>
      </c>
      <c r="O33" s="226">
        <v>729829.74527605064</v>
      </c>
      <c r="P33" s="226">
        <v>-93785.247846547514</v>
      </c>
      <c r="Q33" s="227">
        <v>-0.1138702532490047</v>
      </c>
    </row>
    <row r="34" spans="1:17">
      <c r="A34" s="382" t="s">
        <v>49</v>
      </c>
      <c r="B34" s="383" t="s">
        <v>189</v>
      </c>
      <c r="C34" s="171" t="s">
        <v>186</v>
      </c>
      <c r="D34" s="226">
        <v>14238.580413478094</v>
      </c>
      <c r="E34" s="226">
        <v>978.56057848382261</v>
      </c>
      <c r="F34" s="230">
        <v>7.3797821621753662E-2</v>
      </c>
      <c r="G34" s="308">
        <v>4.8866603514886656E-3</v>
      </c>
      <c r="H34" s="308">
        <v>2.4544353375855702E-4</v>
      </c>
      <c r="I34" s="236">
        <v>21.708467625522875</v>
      </c>
      <c r="J34" s="236">
        <v>-0.64672522588852033</v>
      </c>
      <c r="K34" s="230">
        <v>-2.8929530162728583E-2</v>
      </c>
      <c r="L34" s="231">
        <v>309097.7619393933</v>
      </c>
      <c r="M34" s="231">
        <v>12667.461314556072</v>
      </c>
      <c r="N34" s="230">
        <v>4.2733355152474901E-2</v>
      </c>
      <c r="O34" s="226">
        <v>122226.58864581585</v>
      </c>
      <c r="P34" s="226">
        <v>12485.227275183657</v>
      </c>
      <c r="Q34" s="230">
        <v>0.11376956800286989</v>
      </c>
    </row>
    <row r="35" spans="1:17">
      <c r="A35" s="382" t="s">
        <v>49</v>
      </c>
      <c r="B35" s="383" t="s">
        <v>189</v>
      </c>
      <c r="C35" s="171" t="s">
        <v>187</v>
      </c>
      <c r="D35" s="226">
        <v>274643763.85912329</v>
      </c>
      <c r="E35" s="226">
        <v>4896566.4152579308</v>
      </c>
      <c r="F35" s="227">
        <v>1.8152427390008049E-2</v>
      </c>
      <c r="G35" s="307">
        <v>94.257345371564156</v>
      </c>
      <c r="H35" s="307">
        <v>-0.1584432087832397</v>
      </c>
      <c r="I35" s="235">
        <v>4.9869695188709606</v>
      </c>
      <c r="J35" s="235">
        <v>6.7053609014235072E-2</v>
      </c>
      <c r="K35" s="227">
        <v>1.3629015260179064E-2</v>
      </c>
      <c r="L35" s="228">
        <v>1369640078.9134419</v>
      </c>
      <c r="M35" s="228">
        <v>42506550.570105314</v>
      </c>
      <c r="N35" s="227">
        <v>3.2028842360094935E-2</v>
      </c>
      <c r="O35" s="226">
        <v>365723511.55291414</v>
      </c>
      <c r="P35" s="226">
        <v>9274458.5945318937</v>
      </c>
      <c r="Q35" s="227">
        <v>2.6019029977938382E-2</v>
      </c>
    </row>
    <row r="36" spans="1:17">
      <c r="A36" s="382" t="s">
        <v>50</v>
      </c>
      <c r="B36" s="383" t="s">
        <v>184</v>
      </c>
      <c r="C36" s="171" t="s">
        <v>97</v>
      </c>
      <c r="D36" s="226">
        <v>9065.5826604055437</v>
      </c>
      <c r="E36" s="226">
        <v>-4142.0154416859859</v>
      </c>
      <c r="F36" s="230">
        <v>-0.31360853121583587</v>
      </c>
      <c r="G36" s="308">
        <v>3.2355664759787482E-3</v>
      </c>
      <c r="H36" s="308">
        <v>-1.5883922651171731E-3</v>
      </c>
      <c r="I36" s="236">
        <v>23.136525806969345</v>
      </c>
      <c r="J36" s="236">
        <v>6.0976748543720909</v>
      </c>
      <c r="K36" s="230">
        <v>0.35786890039334573</v>
      </c>
      <c r="L36" s="231">
        <v>209746.08717768668</v>
      </c>
      <c r="M36" s="231">
        <v>-15296.208325657266</v>
      </c>
      <c r="N36" s="230">
        <v>-6.7970371042673519E-2</v>
      </c>
      <c r="O36" s="226">
        <v>35738.484218478203</v>
      </c>
      <c r="P36" s="226">
        <v>5316.8877245187759</v>
      </c>
      <c r="Q36" s="230">
        <v>0.17477346153001891</v>
      </c>
    </row>
    <row r="37" spans="1:17">
      <c r="A37" s="382" t="s">
        <v>50</v>
      </c>
      <c r="B37" s="383" t="s">
        <v>184</v>
      </c>
      <c r="C37" s="171" t="s">
        <v>96</v>
      </c>
      <c r="D37" s="226">
        <v>13401122.173230812</v>
      </c>
      <c r="E37" s="226">
        <v>879934.98448119685</v>
      </c>
      <c r="F37" s="227">
        <v>7.0275683225295552E-2</v>
      </c>
      <c r="G37" s="307">
        <v>4.7829492343144535</v>
      </c>
      <c r="H37" s="307">
        <v>0.20969602648843111</v>
      </c>
      <c r="I37" s="235">
        <v>7.8612812044919336</v>
      </c>
      <c r="J37" s="235">
        <v>0.11504076762898752</v>
      </c>
      <c r="K37" s="227">
        <v>1.4851174394423581E-2</v>
      </c>
      <c r="L37" s="228">
        <v>105349989.85951948</v>
      </c>
      <c r="M37" s="228">
        <v>8357863.3404969424</v>
      </c>
      <c r="N37" s="227">
        <v>8.6170534046985353E-2</v>
      </c>
      <c r="O37" s="226">
        <v>29736319.861090586</v>
      </c>
      <c r="P37" s="226">
        <v>1684299.361401774</v>
      </c>
      <c r="Q37" s="227">
        <v>6.0041998094948576E-2</v>
      </c>
    </row>
    <row r="38" spans="1:17">
      <c r="A38" s="382" t="s">
        <v>50</v>
      </c>
      <c r="B38" s="383" t="s">
        <v>184</v>
      </c>
      <c r="C38" s="171" t="s">
        <v>95</v>
      </c>
      <c r="D38" s="226">
        <v>129253.23046340833</v>
      </c>
      <c r="E38" s="226">
        <v>9781.7574748030456</v>
      </c>
      <c r="F38" s="230">
        <v>8.1875256327809662E-2</v>
      </c>
      <c r="G38" s="308">
        <v>4.6131333755954171E-2</v>
      </c>
      <c r="H38" s="308">
        <v>2.4954317562013301E-3</v>
      </c>
      <c r="I38" s="236">
        <v>5.5397663063346751</v>
      </c>
      <c r="J38" s="236">
        <v>-9.3432547025154911E-2</v>
      </c>
      <c r="K38" s="230">
        <v>-1.6586055180606411E-2</v>
      </c>
      <c r="L38" s="231">
        <v>716032.6911061001</v>
      </c>
      <c r="M38" s="231">
        <v>43026.126457478967</v>
      </c>
      <c r="N38" s="230">
        <v>6.3931213627824043E-2</v>
      </c>
      <c r="O38" s="226">
        <v>291192.9076434467</v>
      </c>
      <c r="P38" s="226">
        <v>22675.24035073258</v>
      </c>
      <c r="Q38" s="230">
        <v>8.4445990386226785E-2</v>
      </c>
    </row>
    <row r="39" spans="1:17">
      <c r="A39" s="382" t="s">
        <v>50</v>
      </c>
      <c r="B39" s="383" t="s">
        <v>184</v>
      </c>
      <c r="C39" s="171" t="s">
        <v>94</v>
      </c>
      <c r="D39" s="226">
        <v>9060.9003725545481</v>
      </c>
      <c r="E39" s="226">
        <v>-2403.4928940141763</v>
      </c>
      <c r="F39" s="227">
        <v>-0.20964850368688878</v>
      </c>
      <c r="G39" s="307">
        <v>3.2338953364426507E-3</v>
      </c>
      <c r="H39" s="307">
        <v>-9.5337321020305807E-4</v>
      </c>
      <c r="I39" s="235">
        <v>10.489792799527876</v>
      </c>
      <c r="J39" s="235">
        <v>1.8513024047473507</v>
      </c>
      <c r="K39" s="227">
        <v>0.21430855625722856</v>
      </c>
      <c r="L39" s="228">
        <v>95046.967485262154</v>
      </c>
      <c r="M39" s="228">
        <v>-3988.0836299782968</v>
      </c>
      <c r="N39" s="227">
        <v>-4.0269415576285522E-2</v>
      </c>
      <c r="O39" s="226">
        <v>24989.348446497694</v>
      </c>
      <c r="P39" s="226">
        <v>-4522.1884194922459</v>
      </c>
      <c r="Q39" s="227">
        <v>-0.1532345956778606</v>
      </c>
    </row>
    <row r="40" spans="1:17">
      <c r="A40" s="382" t="s">
        <v>50</v>
      </c>
      <c r="B40" s="383" t="s">
        <v>184</v>
      </c>
      <c r="C40" s="171" t="s">
        <v>55</v>
      </c>
      <c r="D40" s="226">
        <v>504917.73671422096</v>
      </c>
      <c r="E40" s="226">
        <v>50388.214609520684</v>
      </c>
      <c r="F40" s="230">
        <v>0.1108579578642063</v>
      </c>
      <c r="G40" s="308">
        <v>0.18020848336366224</v>
      </c>
      <c r="H40" s="308">
        <v>1.4195583493859298E-2</v>
      </c>
      <c r="I40" s="236">
        <v>14.880029221391267</v>
      </c>
      <c r="J40" s="236">
        <v>-0.12495736597480267</v>
      </c>
      <c r="K40" s="230">
        <v>-8.3277226038985293E-3</v>
      </c>
      <c r="L40" s="231">
        <v>7513190.6767063495</v>
      </c>
      <c r="M40" s="231">
        <v>692981.29396341275</v>
      </c>
      <c r="N40" s="230">
        <v>0.10160704093877995</v>
      </c>
      <c r="O40" s="226">
        <v>3116812.3615447152</v>
      </c>
      <c r="P40" s="226">
        <v>167602.60953137511</v>
      </c>
      <c r="Q40" s="230">
        <v>5.6829667478536468E-2</v>
      </c>
    </row>
    <row r="41" spans="1:17">
      <c r="A41" s="382" t="s">
        <v>50</v>
      </c>
      <c r="B41" s="383" t="s">
        <v>184</v>
      </c>
      <c r="C41" s="171" t="s">
        <v>56</v>
      </c>
      <c r="D41" s="226">
        <v>126473.63482804177</v>
      </c>
      <c r="E41" s="226">
        <v>-61765.159698594362</v>
      </c>
      <c r="F41" s="227">
        <v>-0.32812130918026294</v>
      </c>
      <c r="G41" s="307">
        <v>4.513927766960367E-2</v>
      </c>
      <c r="H41" s="307">
        <v>-2.3613282125983043E-2</v>
      </c>
      <c r="I41" s="235">
        <v>16.38893250942558</v>
      </c>
      <c r="J41" s="235">
        <v>5.1993106900130286</v>
      </c>
      <c r="K41" s="227">
        <v>0.46465472863371443</v>
      </c>
      <c r="L41" s="228">
        <v>2072767.8654185131</v>
      </c>
      <c r="M41" s="228">
        <v>-33553.057076650439</v>
      </c>
      <c r="N41" s="227">
        <v>-1.592969842264266E-2</v>
      </c>
      <c r="O41" s="226">
        <v>447559.53614798747</v>
      </c>
      <c r="P41" s="226">
        <v>-86046.252660931088</v>
      </c>
      <c r="Q41" s="227">
        <v>-0.16125434630872004</v>
      </c>
    </row>
    <row r="42" spans="1:17">
      <c r="A42" s="382" t="s">
        <v>50</v>
      </c>
      <c r="B42" s="383" t="s">
        <v>184</v>
      </c>
      <c r="C42" s="171" t="s">
        <v>185</v>
      </c>
      <c r="D42" s="226">
        <v>143735.91708727801</v>
      </c>
      <c r="E42" s="226">
        <v>7661.1071509503818</v>
      </c>
      <c r="F42" s="230">
        <v>5.6300700728776923E-2</v>
      </c>
      <c r="G42" s="308">
        <v>5.1300300503889854E-2</v>
      </c>
      <c r="H42" s="308">
        <v>1.6001760935805687E-3</v>
      </c>
      <c r="I42" s="236">
        <v>14.813057021179436</v>
      </c>
      <c r="J42" s="236">
        <v>0.98827156721890574</v>
      </c>
      <c r="K42" s="230">
        <v>7.1485490354266962E-2</v>
      </c>
      <c r="L42" s="231">
        <v>2129168.3358053686</v>
      </c>
      <c r="M42" s="231">
        <v>247963.28274718253</v>
      </c>
      <c r="N42" s="230">
        <v>0.1318108742819292</v>
      </c>
      <c r="O42" s="226">
        <v>539604.7441347409</v>
      </c>
      <c r="P42" s="226">
        <v>-67751.755597646581</v>
      </c>
      <c r="Q42" s="230">
        <v>-0.1115518737800604</v>
      </c>
    </row>
    <row r="43" spans="1:17">
      <c r="A43" s="382" t="s">
        <v>50</v>
      </c>
      <c r="B43" s="383" t="s">
        <v>184</v>
      </c>
      <c r="C43" s="171" t="s">
        <v>186</v>
      </c>
      <c r="D43" s="226">
        <v>14100.326287447617</v>
      </c>
      <c r="E43" s="226">
        <v>888.30767583887609</v>
      </c>
      <c r="F43" s="227">
        <v>6.7234818686855657E-2</v>
      </c>
      <c r="G43" s="307">
        <v>5.0324998122058375E-3</v>
      </c>
      <c r="H43" s="307">
        <v>2.0692651898917332E-4</v>
      </c>
      <c r="I43" s="235">
        <v>21.571066445002607</v>
      </c>
      <c r="J43" s="235">
        <v>-0.73524904959062098</v>
      </c>
      <c r="K43" s="227">
        <v>-3.2961474510159967E-2</v>
      </c>
      <c r="L43" s="228">
        <v>304159.07524274947</v>
      </c>
      <c r="M43" s="228">
        <v>9447.6197717672912</v>
      </c>
      <c r="N43" s="227">
        <v>3.2057185414353602E-2</v>
      </c>
      <c r="O43" s="226">
        <v>120766.50611341</v>
      </c>
      <c r="P43" s="226">
        <v>11531.757229736308</v>
      </c>
      <c r="Q43" s="227">
        <v>0.10556857911594332</v>
      </c>
    </row>
    <row r="44" spans="1:17">
      <c r="A44" s="382" t="s">
        <v>50</v>
      </c>
      <c r="B44" s="383" t="s">
        <v>184</v>
      </c>
      <c r="C44" s="171" t="s">
        <v>187</v>
      </c>
      <c r="D44" s="226">
        <v>265847602.11523268</v>
      </c>
      <c r="E44" s="226">
        <v>5513299.1585066319</v>
      </c>
      <c r="F44" s="230">
        <v>2.1177766801722928E-2</v>
      </c>
      <c r="G44" s="308">
        <v>94.882769408767885</v>
      </c>
      <c r="H44" s="308">
        <v>-0.20203909674982867</v>
      </c>
      <c r="I44" s="236">
        <v>4.921746247979514</v>
      </c>
      <c r="J44" s="236">
        <v>7.0642979738516409E-2</v>
      </c>
      <c r="K44" s="230">
        <v>1.4562250241300562E-2</v>
      </c>
      <c r="L44" s="231">
        <v>1308434438.244997</v>
      </c>
      <c r="M44" s="231">
        <v>45525850.336381197</v>
      </c>
      <c r="N44" s="230">
        <v>3.6048412982741911E-2</v>
      </c>
      <c r="O44" s="226">
        <v>350325444.18975914</v>
      </c>
      <c r="P44" s="226">
        <v>9962051.0334317088</v>
      </c>
      <c r="Q44" s="230">
        <v>2.9268867433273536E-2</v>
      </c>
    </row>
    <row r="45" spans="1:17">
      <c r="A45" s="382" t="s">
        <v>50</v>
      </c>
      <c r="B45" s="383" t="s">
        <v>188</v>
      </c>
      <c r="C45" s="171" t="s">
        <v>97</v>
      </c>
      <c r="D45" s="226">
        <v>115411.3838075323</v>
      </c>
      <c r="E45" s="226">
        <v>-149885.90062726958</v>
      </c>
      <c r="F45" s="227">
        <v>-0.56497336920199337</v>
      </c>
      <c r="G45" s="307">
        <v>3.4374075829158215E-3</v>
      </c>
      <c r="H45" s="307">
        <v>-4.4746113702363467E-3</v>
      </c>
      <c r="I45" s="235">
        <v>19.196883862641211</v>
      </c>
      <c r="J45" s="235">
        <v>9.4529733299209564</v>
      </c>
      <c r="K45" s="227">
        <v>0.97014163853184765</v>
      </c>
      <c r="L45" s="228">
        <v>2215538.9313799082</v>
      </c>
      <c r="M45" s="228">
        <v>-369494.07272643922</v>
      </c>
      <c r="N45" s="227">
        <v>-0.14293592079462608</v>
      </c>
      <c r="O45" s="226">
        <v>369406.51340984902</v>
      </c>
      <c r="P45" s="226">
        <v>-209324.04722166457</v>
      </c>
      <c r="Q45" s="227">
        <v>-0.36169516777073107</v>
      </c>
    </row>
    <row r="46" spans="1:17">
      <c r="A46" s="382" t="s">
        <v>50</v>
      </c>
      <c r="B46" s="383" t="s">
        <v>188</v>
      </c>
      <c r="C46" s="171" t="s">
        <v>96</v>
      </c>
      <c r="D46" s="226">
        <v>162688784.75428253</v>
      </c>
      <c r="E46" s="226">
        <v>1499240.4237203896</v>
      </c>
      <c r="F46" s="230">
        <v>9.3011021896420108E-3</v>
      </c>
      <c r="G46" s="308">
        <v>4.8455156148403509</v>
      </c>
      <c r="H46" s="308">
        <v>3.8324570610914321E-2</v>
      </c>
      <c r="I46" s="236">
        <v>7.7868449442624597</v>
      </c>
      <c r="J46" s="236">
        <v>0.2295844226874717</v>
      </c>
      <c r="K46" s="230">
        <v>3.037931827704474E-2</v>
      </c>
      <c r="L46" s="231">
        <v>1266832341.0520885</v>
      </c>
      <c r="M46" s="231">
        <v>48680961.192069769</v>
      </c>
      <c r="N46" s="230">
        <v>3.9962981610433213E-2</v>
      </c>
      <c r="O46" s="226">
        <v>368162667.85073531</v>
      </c>
      <c r="P46" s="226">
        <v>4957643.2647745609</v>
      </c>
      <c r="Q46" s="230">
        <v>1.3649710023769844E-2</v>
      </c>
    </row>
    <row r="47" spans="1:17">
      <c r="A47" s="382" t="s">
        <v>50</v>
      </c>
      <c r="B47" s="383" t="s">
        <v>188</v>
      </c>
      <c r="C47" s="171" t="s">
        <v>95</v>
      </c>
      <c r="D47" s="226">
        <v>1817630.7556025209</v>
      </c>
      <c r="E47" s="226">
        <v>516092.51874014037</v>
      </c>
      <c r="F47" s="227">
        <v>0.39652505329715482</v>
      </c>
      <c r="G47" s="307">
        <v>5.4136234538774752E-2</v>
      </c>
      <c r="H47" s="307">
        <v>1.5320174961511557E-2</v>
      </c>
      <c r="I47" s="235">
        <v>5.662353077724501</v>
      </c>
      <c r="J47" s="235">
        <v>-0.29987523046092956</v>
      </c>
      <c r="K47" s="227">
        <v>-5.0295831518098112E-2</v>
      </c>
      <c r="L47" s="228">
        <v>10292067.103152644</v>
      </c>
      <c r="M47" s="228">
        <v>2531998.9831460044</v>
      </c>
      <c r="N47" s="227">
        <v>0.326285664505718</v>
      </c>
      <c r="O47" s="226">
        <v>3947974.0362172406</v>
      </c>
      <c r="P47" s="226">
        <v>902741.68387346761</v>
      </c>
      <c r="Q47" s="227">
        <v>0.29644427072327323</v>
      </c>
    </row>
    <row r="48" spans="1:17">
      <c r="A48" s="382" t="s">
        <v>50</v>
      </c>
      <c r="B48" s="383" t="s">
        <v>188</v>
      </c>
      <c r="C48" s="171" t="s">
        <v>94</v>
      </c>
      <c r="D48" s="226">
        <v>415738.11211628304</v>
      </c>
      <c r="E48" s="226">
        <v>1356.7893529148423</v>
      </c>
      <c r="F48" s="230">
        <v>3.2742531537543131E-3</v>
      </c>
      <c r="G48" s="308">
        <v>1.2382325659302525E-2</v>
      </c>
      <c r="H48" s="308">
        <v>2.4140815756698922E-5</v>
      </c>
      <c r="I48" s="236">
        <v>12.25117088159616</v>
      </c>
      <c r="J48" s="236">
        <v>0.86651611814939322</v>
      </c>
      <c r="K48" s="230">
        <v>7.6112638999959514E-2</v>
      </c>
      <c r="L48" s="231">
        <v>5093278.6535287667</v>
      </c>
      <c r="M48" s="231">
        <v>375690.35344741493</v>
      </c>
      <c r="N48" s="230">
        <v>7.9636104202000083E-2</v>
      </c>
      <c r="O48" s="226">
        <v>1265513.8414535574</v>
      </c>
      <c r="P48" s="226">
        <v>22070.6972491208</v>
      </c>
      <c r="Q48" s="230">
        <v>1.7749663385889496E-2</v>
      </c>
    </row>
    <row r="49" spans="1:17">
      <c r="A49" s="382" t="s">
        <v>50</v>
      </c>
      <c r="B49" s="383" t="s">
        <v>188</v>
      </c>
      <c r="C49" s="171" t="s">
        <v>55</v>
      </c>
      <c r="D49" s="226">
        <v>6468486.4221197469</v>
      </c>
      <c r="E49" s="226">
        <v>6539.2295698327944</v>
      </c>
      <c r="F49" s="227">
        <v>1.0119596113957695E-3</v>
      </c>
      <c r="G49" s="307">
        <v>0.19265711530209811</v>
      </c>
      <c r="H49" s="307">
        <v>-5.894951042387242E-5</v>
      </c>
      <c r="I49" s="235">
        <v>14.85844041723875</v>
      </c>
      <c r="J49" s="235">
        <v>0.65809971117408317</v>
      </c>
      <c r="K49" s="227">
        <v>4.6343938134739443E-2</v>
      </c>
      <c r="L49" s="228">
        <v>96111620.092784122</v>
      </c>
      <c r="M49" s="228">
        <v>4349768.333977282</v>
      </c>
      <c r="N49" s="227">
        <v>4.7402795939760593E-2</v>
      </c>
      <c r="O49" s="226">
        <v>41017922.721646741</v>
      </c>
      <c r="P49" s="226">
        <v>324845.52771989256</v>
      </c>
      <c r="Q49" s="227">
        <v>7.9828204235282904E-3</v>
      </c>
    </row>
    <row r="50" spans="1:17">
      <c r="A50" s="382" t="s">
        <v>50</v>
      </c>
      <c r="B50" s="383" t="s">
        <v>188</v>
      </c>
      <c r="C50" s="171" t="s">
        <v>56</v>
      </c>
      <c r="D50" s="226">
        <v>2867435.8679489372</v>
      </c>
      <c r="E50" s="226">
        <v>-271539.61134119006</v>
      </c>
      <c r="F50" s="230">
        <v>-8.650580838643511E-2</v>
      </c>
      <c r="G50" s="308">
        <v>8.5403583865261659E-2</v>
      </c>
      <c r="H50" s="308">
        <v>-8.2107685716057144E-3</v>
      </c>
      <c r="I50" s="236">
        <v>13.541970284388682</v>
      </c>
      <c r="J50" s="236">
        <v>1.2206345697542957</v>
      </c>
      <c r="K50" s="230">
        <v>9.9066740654141477E-2</v>
      </c>
      <c r="L50" s="231">
        <v>38830731.316154778</v>
      </c>
      <c r="M50" s="231">
        <v>154360.63581573963</v>
      </c>
      <c r="N50" s="230">
        <v>3.9910837832105115E-3</v>
      </c>
      <c r="O50" s="226">
        <v>9322239.5605181251</v>
      </c>
      <c r="P50" s="226">
        <v>-585852.41010734439</v>
      </c>
      <c r="Q50" s="230">
        <v>-5.9128681066366928E-2</v>
      </c>
    </row>
    <row r="51" spans="1:17">
      <c r="A51" s="382" t="s">
        <v>50</v>
      </c>
      <c r="B51" s="383" t="s">
        <v>188</v>
      </c>
      <c r="C51" s="171" t="s">
        <v>185</v>
      </c>
      <c r="D51" s="226">
        <v>2398697.8737621349</v>
      </c>
      <c r="E51" s="226">
        <v>-32220.910542820115</v>
      </c>
      <c r="F51" s="227">
        <v>-1.32546223883957E-2</v>
      </c>
      <c r="G51" s="307">
        <v>7.1442712047751156E-2</v>
      </c>
      <c r="H51" s="307">
        <v>-1.0551106720330383E-3</v>
      </c>
      <c r="I51" s="235">
        <v>15.233489650849627</v>
      </c>
      <c r="J51" s="235">
        <v>1.4971521617176773</v>
      </c>
      <c r="K51" s="227">
        <v>0.10899209217174584</v>
      </c>
      <c r="L51" s="228">
        <v>36540539.235470489</v>
      </c>
      <c r="M51" s="228">
        <v>3148618.4055872709</v>
      </c>
      <c r="N51" s="227">
        <v>9.429282075829247E-2</v>
      </c>
      <c r="O51" s="226">
        <v>9998488.8371037841</v>
      </c>
      <c r="P51" s="226">
        <v>300707.80364599638</v>
      </c>
      <c r="Q51" s="227">
        <v>3.10078978488523E-2</v>
      </c>
    </row>
    <row r="52" spans="1:17">
      <c r="A52" s="382" t="s">
        <v>50</v>
      </c>
      <c r="B52" s="383" t="s">
        <v>188</v>
      </c>
      <c r="C52" s="171" t="s">
        <v>186</v>
      </c>
      <c r="D52" s="226">
        <v>228235.21820490013</v>
      </c>
      <c r="E52" s="226">
        <v>-192925.5977185065</v>
      </c>
      <c r="F52" s="230">
        <v>-0.45808059635251641</v>
      </c>
      <c r="G52" s="308">
        <v>6.7977477079238357E-3</v>
      </c>
      <c r="H52" s="308">
        <v>-5.7626234432928917E-3</v>
      </c>
      <c r="I52" s="236">
        <v>23.680237484582889</v>
      </c>
      <c r="J52" s="236">
        <v>14.652741721969438</v>
      </c>
      <c r="K52" s="230">
        <v>1.6231236333172736</v>
      </c>
      <c r="L52" s="231">
        <v>5404664.169437631</v>
      </c>
      <c r="M52" s="231">
        <v>1602636.6883102539</v>
      </c>
      <c r="N52" s="230">
        <v>0.42152159506091735</v>
      </c>
      <c r="O52" s="226">
        <v>1991733.6323267356</v>
      </c>
      <c r="P52" s="226">
        <v>529843.99782427284</v>
      </c>
      <c r="Q52" s="230">
        <v>0.36243775543603135</v>
      </c>
    </row>
    <row r="53" spans="1:17">
      <c r="A53" s="382" t="s">
        <v>50</v>
      </c>
      <c r="B53" s="383" t="s">
        <v>188</v>
      </c>
      <c r="C53" s="171" t="s">
        <v>187</v>
      </c>
      <c r="D53" s="226">
        <v>3180511920.6316094</v>
      </c>
      <c r="E53" s="226">
        <v>3043559.2279691696</v>
      </c>
      <c r="F53" s="227">
        <v>9.5785665875983215E-4</v>
      </c>
      <c r="G53" s="307">
        <v>94.728227258459881</v>
      </c>
      <c r="H53" s="307">
        <v>-3.4106822819737204E-2</v>
      </c>
      <c r="I53" s="235">
        <v>4.9284050271049056</v>
      </c>
      <c r="J53" s="235">
        <v>0.14014670240506355</v>
      </c>
      <c r="K53" s="227">
        <v>2.9268826554767976E-2</v>
      </c>
      <c r="L53" s="228">
        <v>15674850938.407904</v>
      </c>
      <c r="M53" s="228">
        <v>460311605.446558</v>
      </c>
      <c r="N53" s="227">
        <v>3.0254718553937531E-2</v>
      </c>
      <c r="O53" s="226">
        <v>4202252200.5868206</v>
      </c>
      <c r="P53" s="226">
        <v>20400460.768163204</v>
      </c>
      <c r="Q53" s="227">
        <v>4.8783319059149269E-3</v>
      </c>
    </row>
    <row r="54" spans="1:17">
      <c r="A54" s="382" t="s">
        <v>50</v>
      </c>
      <c r="B54" s="383" t="s">
        <v>189</v>
      </c>
      <c r="C54" s="171" t="s">
        <v>97</v>
      </c>
      <c r="D54" s="226">
        <v>9065.5826604055419</v>
      </c>
      <c r="E54" s="226">
        <v>-4142.0154416859878</v>
      </c>
      <c r="F54" s="230">
        <v>-0.31360853121583598</v>
      </c>
      <c r="G54" s="308">
        <v>3.2355664759787469E-3</v>
      </c>
      <c r="H54" s="308">
        <v>-1.5883922651171753E-3</v>
      </c>
      <c r="I54" s="236">
        <v>23.136525806969352</v>
      </c>
      <c r="J54" s="236">
        <v>6.097674854372098</v>
      </c>
      <c r="K54" s="230">
        <v>0.35786890039334612</v>
      </c>
      <c r="L54" s="231">
        <v>209746.08717768668</v>
      </c>
      <c r="M54" s="231">
        <v>-15296.208325657266</v>
      </c>
      <c r="N54" s="230">
        <v>-6.7970371042673519E-2</v>
      </c>
      <c r="O54" s="226">
        <v>35738.484218478203</v>
      </c>
      <c r="P54" s="226">
        <v>5316.8877245187759</v>
      </c>
      <c r="Q54" s="230">
        <v>0.17477346153001891</v>
      </c>
    </row>
    <row r="55" spans="1:17">
      <c r="A55" s="382" t="s">
        <v>50</v>
      </c>
      <c r="B55" s="383" t="s">
        <v>189</v>
      </c>
      <c r="C55" s="171" t="s">
        <v>96</v>
      </c>
      <c r="D55" s="226">
        <v>13401122.173230821</v>
      </c>
      <c r="E55" s="226">
        <v>879934.98448121175</v>
      </c>
      <c r="F55" s="227">
        <v>7.0275683225296773E-2</v>
      </c>
      <c r="G55" s="307">
        <v>4.7829492343144562</v>
      </c>
      <c r="H55" s="307">
        <v>0.20969602648843555</v>
      </c>
      <c r="I55" s="235">
        <v>7.8612812044919265</v>
      </c>
      <c r="J55" s="235">
        <v>0.11504076762897508</v>
      </c>
      <c r="K55" s="227">
        <v>1.4851174394421966E-2</v>
      </c>
      <c r="L55" s="228">
        <v>105349989.85951945</v>
      </c>
      <c r="M55" s="228">
        <v>8357863.3404968828</v>
      </c>
      <c r="N55" s="227">
        <v>8.6170534046984715E-2</v>
      </c>
      <c r="O55" s="226">
        <v>29736319.861090582</v>
      </c>
      <c r="P55" s="226">
        <v>1684299.3614017703</v>
      </c>
      <c r="Q55" s="227">
        <v>6.0041998094948444E-2</v>
      </c>
    </row>
    <row r="56" spans="1:17">
      <c r="A56" s="382" t="s">
        <v>50</v>
      </c>
      <c r="B56" s="383" t="s">
        <v>189</v>
      </c>
      <c r="C56" s="171" t="s">
        <v>95</v>
      </c>
      <c r="D56" s="226">
        <v>129253.23046340836</v>
      </c>
      <c r="E56" s="226">
        <v>9781.7574748030893</v>
      </c>
      <c r="F56" s="230">
        <v>8.1875256327810036E-2</v>
      </c>
      <c r="G56" s="308">
        <v>4.6131333755954171E-2</v>
      </c>
      <c r="H56" s="308">
        <v>2.4954317562013162E-3</v>
      </c>
      <c r="I56" s="236">
        <v>5.5397663063346743</v>
      </c>
      <c r="J56" s="236">
        <v>-9.3432547025154911E-2</v>
      </c>
      <c r="K56" s="230">
        <v>-1.6586055180606414E-2</v>
      </c>
      <c r="L56" s="231">
        <v>716032.6911061001</v>
      </c>
      <c r="M56" s="231">
        <v>43026.126457479084</v>
      </c>
      <c r="N56" s="230">
        <v>6.3931213627824224E-2</v>
      </c>
      <c r="O56" s="226">
        <v>291192.9076434467</v>
      </c>
      <c r="P56" s="226">
        <v>22675.24035073258</v>
      </c>
      <c r="Q56" s="230">
        <v>8.4445990386226785E-2</v>
      </c>
    </row>
    <row r="57" spans="1:17">
      <c r="A57" s="382" t="s">
        <v>50</v>
      </c>
      <c r="B57" s="383" t="s">
        <v>189</v>
      </c>
      <c r="C57" s="171" t="s">
        <v>94</v>
      </c>
      <c r="D57" s="226">
        <v>9060.9003725545481</v>
      </c>
      <c r="E57" s="226">
        <v>-2403.4928940141763</v>
      </c>
      <c r="F57" s="227">
        <v>-0.20964850368688878</v>
      </c>
      <c r="G57" s="307">
        <v>3.2338953364426499E-3</v>
      </c>
      <c r="H57" s="307">
        <v>-9.533732102030598E-4</v>
      </c>
      <c r="I57" s="235">
        <v>10.489792799527876</v>
      </c>
      <c r="J57" s="235">
        <v>1.8513024047473507</v>
      </c>
      <c r="K57" s="227">
        <v>0.21430855625722856</v>
      </c>
      <c r="L57" s="228">
        <v>95046.967485262154</v>
      </c>
      <c r="M57" s="228">
        <v>-3988.0836299782968</v>
      </c>
      <c r="N57" s="227">
        <v>-4.0269415576285522E-2</v>
      </c>
      <c r="O57" s="226">
        <v>24989.348446497694</v>
      </c>
      <c r="P57" s="226">
        <v>-4522.1884194922459</v>
      </c>
      <c r="Q57" s="227">
        <v>-0.1532345956778606</v>
      </c>
    </row>
    <row r="58" spans="1:17">
      <c r="A58" s="382" t="s">
        <v>50</v>
      </c>
      <c r="B58" s="383" t="s">
        <v>189</v>
      </c>
      <c r="C58" s="171" t="s">
        <v>55</v>
      </c>
      <c r="D58" s="226">
        <v>504917.73671422096</v>
      </c>
      <c r="E58" s="226">
        <v>50388.214609520743</v>
      </c>
      <c r="F58" s="230">
        <v>0.11085795786420644</v>
      </c>
      <c r="G58" s="308">
        <v>0.18020848336366219</v>
      </c>
      <c r="H58" s="308">
        <v>1.4195583493859215E-2</v>
      </c>
      <c r="I58" s="236">
        <v>14.880029221391268</v>
      </c>
      <c r="J58" s="236">
        <v>-0.12495736597480089</v>
      </c>
      <c r="K58" s="230">
        <v>-8.3277226038984114E-3</v>
      </c>
      <c r="L58" s="231">
        <v>7513190.6767063504</v>
      </c>
      <c r="M58" s="231">
        <v>692981.29396341462</v>
      </c>
      <c r="N58" s="230">
        <v>0.10160704093878024</v>
      </c>
      <c r="O58" s="226">
        <v>3116812.3615447152</v>
      </c>
      <c r="P58" s="226">
        <v>167602.60953137465</v>
      </c>
      <c r="Q58" s="230">
        <v>5.6829667478536301E-2</v>
      </c>
    </row>
    <row r="59" spans="1:17">
      <c r="A59" s="382" t="s">
        <v>50</v>
      </c>
      <c r="B59" s="383" t="s">
        <v>189</v>
      </c>
      <c r="C59" s="171" t="s">
        <v>56</v>
      </c>
      <c r="D59" s="226">
        <v>126473.6348280418</v>
      </c>
      <c r="E59" s="226">
        <v>-61765.159698594565</v>
      </c>
      <c r="F59" s="227">
        <v>-0.32812130918026361</v>
      </c>
      <c r="G59" s="307">
        <v>4.5139277669603677E-2</v>
      </c>
      <c r="H59" s="307">
        <v>-2.3613282125983133E-2</v>
      </c>
      <c r="I59" s="235">
        <v>16.388932509425576</v>
      </c>
      <c r="J59" s="235">
        <v>5.1993106900130392</v>
      </c>
      <c r="K59" s="227">
        <v>0.46465472863371593</v>
      </c>
      <c r="L59" s="228">
        <v>2072767.8654185131</v>
      </c>
      <c r="M59" s="228">
        <v>-33553.057076650439</v>
      </c>
      <c r="N59" s="227">
        <v>-1.592969842264266E-2</v>
      </c>
      <c r="O59" s="226">
        <v>447559.53614798747</v>
      </c>
      <c r="P59" s="226">
        <v>-86046.252660931088</v>
      </c>
      <c r="Q59" s="227">
        <v>-0.16125434630872004</v>
      </c>
    </row>
    <row r="60" spans="1:17">
      <c r="A60" s="382" t="s">
        <v>50</v>
      </c>
      <c r="B60" s="383" t="s">
        <v>189</v>
      </c>
      <c r="C60" s="171" t="s">
        <v>185</v>
      </c>
      <c r="D60" s="226">
        <v>143735.91708727801</v>
      </c>
      <c r="E60" s="226">
        <v>7661.1071509503818</v>
      </c>
      <c r="F60" s="230">
        <v>5.6300700728776923E-2</v>
      </c>
      <c r="G60" s="308">
        <v>5.1300300503889847E-2</v>
      </c>
      <c r="H60" s="308">
        <v>1.6001760935805548E-3</v>
      </c>
      <c r="I60" s="236">
        <v>14.813057021179436</v>
      </c>
      <c r="J60" s="236">
        <v>0.98827156721890574</v>
      </c>
      <c r="K60" s="230">
        <v>7.1485490354266962E-2</v>
      </c>
      <c r="L60" s="231">
        <v>2129168.3358053686</v>
      </c>
      <c r="M60" s="231">
        <v>247963.28274718253</v>
      </c>
      <c r="N60" s="230">
        <v>0.1318108742819292</v>
      </c>
      <c r="O60" s="226">
        <v>539604.7441347409</v>
      </c>
      <c r="P60" s="226">
        <v>-67751.755597646581</v>
      </c>
      <c r="Q60" s="230">
        <v>-0.1115518737800604</v>
      </c>
    </row>
    <row r="61" spans="1:17">
      <c r="A61" s="382" t="s">
        <v>50</v>
      </c>
      <c r="B61" s="383" t="s">
        <v>189</v>
      </c>
      <c r="C61" s="171" t="s">
        <v>186</v>
      </c>
      <c r="D61" s="226">
        <v>14100.326287447615</v>
      </c>
      <c r="E61" s="226">
        <v>888.30767583887609</v>
      </c>
      <c r="F61" s="227">
        <v>6.7234818686855671E-2</v>
      </c>
      <c r="G61" s="307">
        <v>5.0324998122058349E-3</v>
      </c>
      <c r="H61" s="307">
        <v>2.0692651898917072E-4</v>
      </c>
      <c r="I61" s="235">
        <v>21.571066445002611</v>
      </c>
      <c r="J61" s="235">
        <v>-0.73524904959061743</v>
      </c>
      <c r="K61" s="227">
        <v>-3.2961474510159808E-2</v>
      </c>
      <c r="L61" s="228">
        <v>304159.07524274947</v>
      </c>
      <c r="M61" s="228">
        <v>9447.6197717673494</v>
      </c>
      <c r="N61" s="227">
        <v>3.2057185414353803E-2</v>
      </c>
      <c r="O61" s="226">
        <v>120766.50611341</v>
      </c>
      <c r="P61" s="226">
        <v>11531.757229736308</v>
      </c>
      <c r="Q61" s="227">
        <v>0.10556857911594332</v>
      </c>
    </row>
    <row r="62" spans="1:17">
      <c r="A62" s="382" t="s">
        <v>50</v>
      </c>
      <c r="B62" s="383" t="s">
        <v>189</v>
      </c>
      <c r="C62" s="171" t="s">
        <v>187</v>
      </c>
      <c r="D62" s="226">
        <v>265847602.11523265</v>
      </c>
      <c r="E62" s="226">
        <v>5513299.158506602</v>
      </c>
      <c r="F62" s="230">
        <v>2.1177766801722814E-2</v>
      </c>
      <c r="G62" s="308">
        <v>94.882769408767871</v>
      </c>
      <c r="H62" s="308">
        <v>-0.20203909674985709</v>
      </c>
      <c r="I62" s="236">
        <v>4.9217462479795158</v>
      </c>
      <c r="J62" s="236">
        <v>7.0642979738519074E-2</v>
      </c>
      <c r="K62" s="230">
        <v>1.4562250241301113E-2</v>
      </c>
      <c r="L62" s="231">
        <v>1308434438.2449975</v>
      </c>
      <c r="M62" s="231">
        <v>45525850.336381912</v>
      </c>
      <c r="N62" s="230">
        <v>3.604841298274248E-2</v>
      </c>
      <c r="O62" s="226">
        <v>350325444.18975914</v>
      </c>
      <c r="P62" s="226">
        <v>9962051.0334316492</v>
      </c>
      <c r="Q62" s="230">
        <v>2.9268867433273355E-2</v>
      </c>
    </row>
    <row r="63" spans="1:17">
      <c r="A63" s="382" t="s">
        <v>51</v>
      </c>
      <c r="B63" s="383" t="s">
        <v>184</v>
      </c>
      <c r="C63" s="171" t="s">
        <v>97</v>
      </c>
      <c r="D63" s="226">
        <v>9065.5826604055437</v>
      </c>
      <c r="E63" s="226">
        <v>5420.4516213742372</v>
      </c>
      <c r="F63" s="227">
        <v>1.4870388919721038</v>
      </c>
      <c r="G63" s="307">
        <v>6.2728262148347407E-3</v>
      </c>
      <c r="H63" s="307">
        <v>3.7575014416250285E-3</v>
      </c>
      <c r="I63" s="235">
        <v>23.136525806969345</v>
      </c>
      <c r="J63" s="235">
        <v>3.2557842327876614</v>
      </c>
      <c r="K63" s="227">
        <v>0.1637657338203026</v>
      </c>
      <c r="L63" s="228">
        <v>209746.08717768668</v>
      </c>
      <c r="M63" s="228">
        <v>137278.17898667691</v>
      </c>
      <c r="N63" s="227">
        <v>1.8943306411555481</v>
      </c>
      <c r="O63" s="226">
        <v>35738.484218478203</v>
      </c>
      <c r="P63" s="226">
        <v>19804.62412917614</v>
      </c>
      <c r="Q63" s="227">
        <v>1.2429269504175511</v>
      </c>
    </row>
    <row r="64" spans="1:17">
      <c r="A64" s="382" t="s">
        <v>51</v>
      </c>
      <c r="B64" s="383" t="s">
        <v>184</v>
      </c>
      <c r="C64" s="171" t="s">
        <v>96</v>
      </c>
      <c r="D64" s="226">
        <v>7209949.8817113936</v>
      </c>
      <c r="E64" s="226">
        <v>266108.02552270889</v>
      </c>
      <c r="F64" s="230">
        <v>3.832288105546941E-2</v>
      </c>
      <c r="G64" s="308">
        <v>4.9888423413945988</v>
      </c>
      <c r="H64" s="308">
        <v>0.19724026862974497</v>
      </c>
      <c r="I64" s="236">
        <v>8.2398909710360986</v>
      </c>
      <c r="J64" s="236">
        <v>8.0545795762871464E-2</v>
      </c>
      <c r="K64" s="230">
        <v>9.8716004817352605E-3</v>
      </c>
      <c r="L64" s="231">
        <v>59409200.931936495</v>
      </c>
      <c r="M64" s="231">
        <v>2751998.3847830668</v>
      </c>
      <c r="N64" s="230">
        <v>4.8572789708293367E-2</v>
      </c>
      <c r="O64" s="226">
        <v>16964682.61324076</v>
      </c>
      <c r="P64" s="226">
        <v>521411.94006859884</v>
      </c>
      <c r="Q64" s="230">
        <v>3.1709746219728829E-2</v>
      </c>
    </row>
    <row r="65" spans="1:17">
      <c r="A65" s="382" t="s">
        <v>51</v>
      </c>
      <c r="B65" s="383" t="s">
        <v>184</v>
      </c>
      <c r="C65" s="171" t="s">
        <v>95</v>
      </c>
      <c r="D65" s="226">
        <v>95872.539712146288</v>
      </c>
      <c r="E65" s="226">
        <v>12926.908865944773</v>
      </c>
      <c r="F65" s="227">
        <v>0.15584797817637866</v>
      </c>
      <c r="G65" s="307">
        <v>6.6337907106153185E-2</v>
      </c>
      <c r="H65" s="307">
        <v>9.1012267610747905E-3</v>
      </c>
      <c r="I65" s="235">
        <v>5.7715350783398467</v>
      </c>
      <c r="J65" s="235">
        <v>-0.37318265518741001</v>
      </c>
      <c r="K65" s="227">
        <v>-6.0732269791860999E-2</v>
      </c>
      <c r="L65" s="228">
        <v>553331.72599818232</v>
      </c>
      <c r="M65" s="228">
        <v>43654.237218922412</v>
      </c>
      <c r="N65" s="227">
        <v>8.5650706927393766E-2</v>
      </c>
      <c r="O65" s="226">
        <v>232002.97053576447</v>
      </c>
      <c r="P65" s="226">
        <v>25965.413806209341</v>
      </c>
      <c r="Q65" s="227">
        <v>0.12602272235392278</v>
      </c>
    </row>
    <row r="66" spans="1:17">
      <c r="A66" s="382" t="s">
        <v>51</v>
      </c>
      <c r="B66" s="383" t="s">
        <v>184</v>
      </c>
      <c r="C66" s="171" t="s">
        <v>94</v>
      </c>
      <c r="D66" s="226">
        <v>7520.6503450470045</v>
      </c>
      <c r="E66" s="226">
        <v>-2452.9443137450144</v>
      </c>
      <c r="F66" s="230">
        <v>-0.24594385451414666</v>
      </c>
      <c r="G66" s="308">
        <v>5.2038279726971687E-3</v>
      </c>
      <c r="H66" s="308">
        <v>-1.678456766750349E-3</v>
      </c>
      <c r="I66" s="236">
        <v>10.235449533940956</v>
      </c>
      <c r="J66" s="236">
        <v>2.1635692055049258</v>
      </c>
      <c r="K66" s="230">
        <v>0.26803781987240249</v>
      </c>
      <c r="L66" s="231">
        <v>76977.237069144248</v>
      </c>
      <c r="M66" s="231">
        <v>-3528.4254609537165</v>
      </c>
      <c r="N66" s="230">
        <v>-4.3828289216731486E-2</v>
      </c>
      <c r="O66" s="226">
        <v>20336.348336467519</v>
      </c>
      <c r="P66" s="226">
        <v>-3568.060778727755</v>
      </c>
      <c r="Q66" s="230">
        <v>-0.14926370953296864</v>
      </c>
    </row>
    <row r="67" spans="1:17">
      <c r="A67" s="382" t="s">
        <v>51</v>
      </c>
      <c r="B67" s="383" t="s">
        <v>184</v>
      </c>
      <c r="C67" s="171" t="s">
        <v>55</v>
      </c>
      <c r="D67" s="226">
        <v>252291.21418058858</v>
      </c>
      <c r="E67" s="226">
        <v>12756.726146326808</v>
      </c>
      <c r="F67" s="227">
        <v>5.3256323342057335E-2</v>
      </c>
      <c r="G67" s="307">
        <v>0.17457001953073434</v>
      </c>
      <c r="H67" s="307">
        <v>9.2791080822393901E-3</v>
      </c>
      <c r="I67" s="235">
        <v>15.592498063894338</v>
      </c>
      <c r="J67" s="235">
        <v>0.27691092847948973</v>
      </c>
      <c r="K67" s="227">
        <v>1.8080333847546558E-2</v>
      </c>
      <c r="L67" s="228">
        <v>3933850.268648379</v>
      </c>
      <c r="M67" s="228">
        <v>265238.94522265764</v>
      </c>
      <c r="N67" s="227">
        <v>7.2299549295121168E-2</v>
      </c>
      <c r="O67" s="226">
        <v>1462665.2624553312</v>
      </c>
      <c r="P67" s="226">
        <v>-6760.4819393400103</v>
      </c>
      <c r="Q67" s="227">
        <v>-4.6007645946920485E-3</v>
      </c>
    </row>
    <row r="68" spans="1:17">
      <c r="A68" s="382" t="s">
        <v>51</v>
      </c>
      <c r="B68" s="383" t="s">
        <v>184</v>
      </c>
      <c r="C68" s="171" t="s">
        <v>56</v>
      </c>
      <c r="D68" s="226">
        <v>80787.780240533655</v>
      </c>
      <c r="E68" s="226">
        <v>-45037.070445378617</v>
      </c>
      <c r="F68" s="230">
        <v>-0.35793462261124781</v>
      </c>
      <c r="G68" s="308">
        <v>5.5900180354039999E-2</v>
      </c>
      <c r="H68" s="308">
        <v>-3.0925330341398688E-2</v>
      </c>
      <c r="I68" s="236">
        <v>16.052250520092652</v>
      </c>
      <c r="J68" s="236">
        <v>4.6313071414796525</v>
      </c>
      <c r="K68" s="230">
        <v>0.40551003432451083</v>
      </c>
      <c r="L68" s="231">
        <v>1296825.6873832373</v>
      </c>
      <c r="M68" s="231">
        <v>-140212.80792300194</v>
      </c>
      <c r="N68" s="230">
        <v>-9.7570669387754966E-2</v>
      </c>
      <c r="O68" s="226">
        <v>325577.82085392438</v>
      </c>
      <c r="P68" s="226">
        <v>-59930.738197588827</v>
      </c>
      <c r="Q68" s="230">
        <v>-0.15545890432378348</v>
      </c>
    </row>
    <row r="69" spans="1:17">
      <c r="A69" s="382" t="s">
        <v>51</v>
      </c>
      <c r="B69" s="383" t="s">
        <v>184</v>
      </c>
      <c r="C69" s="171" t="s">
        <v>185</v>
      </c>
      <c r="D69" s="226">
        <v>118940.70266199255</v>
      </c>
      <c r="E69" s="226">
        <v>23703.804515933269</v>
      </c>
      <c r="F69" s="227">
        <v>0.24889307587044809</v>
      </c>
      <c r="G69" s="307">
        <v>8.2299658567741199E-2</v>
      </c>
      <c r="H69" s="307">
        <v>1.6581382142185339E-2</v>
      </c>
      <c r="I69" s="235">
        <v>13.574927600222054</v>
      </c>
      <c r="J69" s="235">
        <v>0.41600865845462032</v>
      </c>
      <c r="K69" s="227">
        <v>3.1614197206897933E-2</v>
      </c>
      <c r="L69" s="228">
        <v>1614611.4273560874</v>
      </c>
      <c r="M69" s="228">
        <v>361396.80438673217</v>
      </c>
      <c r="N69" s="227">
        <v>0.2883758278613458</v>
      </c>
      <c r="O69" s="226">
        <v>358490.76156409271</v>
      </c>
      <c r="P69" s="226">
        <v>60751.696300893149</v>
      </c>
      <c r="Q69" s="227">
        <v>0.20404341716861712</v>
      </c>
    </row>
    <row r="70" spans="1:17">
      <c r="A70" s="382" t="s">
        <v>51</v>
      </c>
      <c r="B70" s="383" t="s">
        <v>184</v>
      </c>
      <c r="C70" s="171" t="s">
        <v>186</v>
      </c>
      <c r="D70" s="226">
        <v>10213.503660895303</v>
      </c>
      <c r="E70" s="226">
        <v>3824.5526781022845</v>
      </c>
      <c r="F70" s="230">
        <v>0.59861981855905988</v>
      </c>
      <c r="G70" s="308">
        <v>7.0671170193167291E-3</v>
      </c>
      <c r="H70" s="308">
        <v>2.658417713375591E-3</v>
      </c>
      <c r="I70" s="236">
        <v>19.70882136568563</v>
      </c>
      <c r="J70" s="236">
        <v>2.4876203949408016</v>
      </c>
      <c r="K70" s="230">
        <v>0.14445104027104391</v>
      </c>
      <c r="L70" s="231">
        <v>201296.11917036175</v>
      </c>
      <c r="M70" s="231">
        <v>91270.710303445492</v>
      </c>
      <c r="N70" s="230">
        <v>0.82954211434782354</v>
      </c>
      <c r="O70" s="226">
        <v>81056.436253547668</v>
      </c>
      <c r="P70" s="226">
        <v>47908.287583878497</v>
      </c>
      <c r="Q70" s="230">
        <v>1.4452779267191767</v>
      </c>
    </row>
    <row r="71" spans="1:17">
      <c r="A71" s="382" t="s">
        <v>51</v>
      </c>
      <c r="B71" s="383" t="s">
        <v>184</v>
      </c>
      <c r="C71" s="171" t="s">
        <v>187</v>
      </c>
      <c r="D71" s="226">
        <v>136736860.09503493</v>
      </c>
      <c r="E71" s="226">
        <v>-672662.52896431088</v>
      </c>
      <c r="F71" s="227">
        <v>-4.8953123198379198E-3</v>
      </c>
      <c r="G71" s="307">
        <v>94.61350612183989</v>
      </c>
      <c r="H71" s="307">
        <v>-0.20601411766206468</v>
      </c>
      <c r="I71" s="235">
        <v>5.3290710520314981</v>
      </c>
      <c r="J71" s="235">
        <v>0.11419716807303626</v>
      </c>
      <c r="K71" s="227">
        <v>2.1898356626479421E-2</v>
      </c>
      <c r="L71" s="228">
        <v>728680442.87813151</v>
      </c>
      <c r="M71" s="228">
        <v>12107111.939038515</v>
      </c>
      <c r="N71" s="227">
        <v>1.6895845011663697E-2</v>
      </c>
      <c r="O71" s="226">
        <v>197940335.99604258</v>
      </c>
      <c r="P71" s="226">
        <v>2118700.1373163462</v>
      </c>
      <c r="Q71" s="227">
        <v>1.0819540588685835E-2</v>
      </c>
    </row>
    <row r="72" spans="1:17">
      <c r="A72" s="382" t="s">
        <v>51</v>
      </c>
      <c r="B72" s="383" t="s">
        <v>188</v>
      </c>
      <c r="C72" s="171" t="s">
        <v>97</v>
      </c>
      <c r="D72" s="226">
        <v>80845.607979322565</v>
      </c>
      <c r="E72" s="226">
        <v>-90690.573678805711</v>
      </c>
      <c r="F72" s="230">
        <v>-0.52869646976025197</v>
      </c>
      <c r="G72" s="308">
        <v>4.6307835626337186E-3</v>
      </c>
      <c r="H72" s="308">
        <v>-4.998158185996391E-3</v>
      </c>
      <c r="I72" s="236">
        <v>20.711219794728255</v>
      </c>
      <c r="J72" s="236">
        <v>11.727269601078749</v>
      </c>
      <c r="K72" s="230">
        <v>1.3053578156931922</v>
      </c>
      <c r="L72" s="231">
        <v>1674411.1562981859</v>
      </c>
      <c r="M72" s="231">
        <v>133338.64387274766</v>
      </c>
      <c r="N72" s="230">
        <v>8.6523277001995705E-2</v>
      </c>
      <c r="O72" s="226">
        <v>333179.76705616317</v>
      </c>
      <c r="P72" s="226">
        <v>-100424.76490778127</v>
      </c>
      <c r="Q72" s="230">
        <v>-0.23160450941996127</v>
      </c>
    </row>
    <row r="73" spans="1:17">
      <c r="A73" s="382" t="s">
        <v>51</v>
      </c>
      <c r="B73" s="383" t="s">
        <v>188</v>
      </c>
      <c r="C73" s="171" t="s">
        <v>96</v>
      </c>
      <c r="D73" s="226">
        <v>87295489.585695162</v>
      </c>
      <c r="E73" s="226">
        <v>-879267.67350271344</v>
      </c>
      <c r="F73" s="227">
        <v>-9.9718751809888696E-3</v>
      </c>
      <c r="G73" s="307">
        <v>5.0002285636702997</v>
      </c>
      <c r="H73" s="307">
        <v>5.0662861895889755E-2</v>
      </c>
      <c r="I73" s="235">
        <v>8.1678502229438728</v>
      </c>
      <c r="J73" s="235">
        <v>0.2040276006973043</v>
      </c>
      <c r="K73" s="227">
        <v>2.5619304996492849E-2</v>
      </c>
      <c r="L73" s="228">
        <v>713016484.07451475</v>
      </c>
      <c r="M73" s="228">
        <v>10808357.502614856</v>
      </c>
      <c r="N73" s="227">
        <v>1.5391957303855236E-2</v>
      </c>
      <c r="O73" s="226">
        <v>209229995.6151084</v>
      </c>
      <c r="P73" s="226">
        <v>-2498551.755615741</v>
      </c>
      <c r="Q73" s="227">
        <v>-1.180073158127763E-2</v>
      </c>
    </row>
    <row r="74" spans="1:17">
      <c r="A74" s="382" t="s">
        <v>51</v>
      </c>
      <c r="B74" s="383" t="s">
        <v>188</v>
      </c>
      <c r="C74" s="171" t="s">
        <v>95</v>
      </c>
      <c r="D74" s="226">
        <v>1242901.0628973404</v>
      </c>
      <c r="E74" s="226">
        <v>275775.36378061352</v>
      </c>
      <c r="F74" s="230">
        <v>0.28514945268487679</v>
      </c>
      <c r="G74" s="308">
        <v>7.1192560188514636E-2</v>
      </c>
      <c r="H74" s="308">
        <v>1.690432239295879E-2</v>
      </c>
      <c r="I74" s="236">
        <v>6.2301550644452162</v>
      </c>
      <c r="J74" s="236">
        <v>-0.1846514568348061</v>
      </c>
      <c r="K74" s="230">
        <v>-2.8785195036242561E-2</v>
      </c>
      <c r="L74" s="231">
        <v>7743466.351614207</v>
      </c>
      <c r="M74" s="231">
        <v>1539542.1100227265</v>
      </c>
      <c r="N74" s="230">
        <v>0.24815617503862211</v>
      </c>
      <c r="O74" s="226">
        <v>2976428.0871910141</v>
      </c>
      <c r="P74" s="226">
        <v>535098.47121237172</v>
      </c>
      <c r="Q74" s="230">
        <v>0.21918321381517741</v>
      </c>
    </row>
    <row r="75" spans="1:17">
      <c r="A75" s="382" t="s">
        <v>51</v>
      </c>
      <c r="B75" s="383" t="s">
        <v>188</v>
      </c>
      <c r="C75" s="171" t="s">
        <v>94</v>
      </c>
      <c r="D75" s="226">
        <v>342651.61730296002</v>
      </c>
      <c r="E75" s="226">
        <v>-9474.4608424592298</v>
      </c>
      <c r="F75" s="227">
        <v>-2.6906444681289735E-2</v>
      </c>
      <c r="G75" s="307">
        <v>1.9626860589906626E-2</v>
      </c>
      <c r="H75" s="307">
        <v>-1.3924042657330327E-4</v>
      </c>
      <c r="I75" s="235">
        <v>11.828065931117102</v>
      </c>
      <c r="J75" s="235">
        <v>0.80519930506781279</v>
      </c>
      <c r="K75" s="227">
        <v>7.3048085619122169E-2</v>
      </c>
      <c r="L75" s="228">
        <v>4052905.9208633169</v>
      </c>
      <c r="M75" s="228">
        <v>171467.1259125513</v>
      </c>
      <c r="N75" s="227">
        <v>4.4176176663047524E-2</v>
      </c>
      <c r="O75" s="226">
        <v>991942.8300393871</v>
      </c>
      <c r="P75" s="226">
        <v>-22091.931112422026</v>
      </c>
      <c r="Q75" s="227">
        <v>-2.178616745576702E-2</v>
      </c>
    </row>
    <row r="76" spans="1:17">
      <c r="A76" s="382" t="s">
        <v>51</v>
      </c>
      <c r="B76" s="383" t="s">
        <v>188</v>
      </c>
      <c r="C76" s="171" t="s">
        <v>55</v>
      </c>
      <c r="D76" s="226">
        <v>3318976.5044412301</v>
      </c>
      <c r="E76" s="226">
        <v>-137112.94103958597</v>
      </c>
      <c r="F76" s="230">
        <v>-3.9672856620905722E-2</v>
      </c>
      <c r="G76" s="308">
        <v>0.19010880399916008</v>
      </c>
      <c r="H76" s="308">
        <v>-3.8939050906001138E-3</v>
      </c>
      <c r="I76" s="236">
        <v>15.208819602890397</v>
      </c>
      <c r="J76" s="236">
        <v>0.63089985513694735</v>
      </c>
      <c r="K76" s="230">
        <v>4.3277769808972438E-2</v>
      </c>
      <c r="L76" s="231">
        <v>50477714.922278427</v>
      </c>
      <c r="M76" s="231">
        <v>95120.345001369715</v>
      </c>
      <c r="N76" s="230">
        <v>1.8879604315628026E-3</v>
      </c>
      <c r="O76" s="226">
        <v>19752335.032023862</v>
      </c>
      <c r="P76" s="226">
        <v>-1110592.7184639387</v>
      </c>
      <c r="Q76" s="230">
        <v>-5.3232831544363264E-2</v>
      </c>
    </row>
    <row r="77" spans="1:17">
      <c r="A77" s="382" t="s">
        <v>51</v>
      </c>
      <c r="B77" s="383" t="s">
        <v>188</v>
      </c>
      <c r="C77" s="171" t="s">
        <v>56</v>
      </c>
      <c r="D77" s="226">
        <v>1738318.0746720172</v>
      </c>
      <c r="E77" s="226">
        <v>-259818.61433032947</v>
      </c>
      <c r="F77" s="227">
        <v>-0.13003045074962052</v>
      </c>
      <c r="G77" s="307">
        <v>9.9569722685233758E-2</v>
      </c>
      <c r="H77" s="307">
        <v>-1.2592863646257807E-2</v>
      </c>
      <c r="I77" s="235">
        <v>13.415632233807369</v>
      </c>
      <c r="J77" s="235">
        <v>1.2989351749162807</v>
      </c>
      <c r="K77" s="227">
        <v>0.10720208391800451</v>
      </c>
      <c r="L77" s="228">
        <v>23320635.99517988</v>
      </c>
      <c r="M77" s="228">
        <v>-890180.94771723077</v>
      </c>
      <c r="N77" s="227">
        <v>-3.6767902124772746E-2</v>
      </c>
      <c r="O77" s="226">
        <v>5999821.9352252577</v>
      </c>
      <c r="P77" s="226">
        <v>-260726.54431389458</v>
      </c>
      <c r="Q77" s="227">
        <v>-4.1645958843064025E-2</v>
      </c>
    </row>
    <row r="78" spans="1:17">
      <c r="A78" s="382" t="s">
        <v>51</v>
      </c>
      <c r="B78" s="383" t="s">
        <v>188</v>
      </c>
      <c r="C78" s="171" t="s">
        <v>185</v>
      </c>
      <c r="D78" s="226">
        <v>1579497.1958828976</v>
      </c>
      <c r="E78" s="226">
        <v>-21194.898925567279</v>
      </c>
      <c r="F78" s="230">
        <v>-1.3241084274926347E-2</v>
      </c>
      <c r="G78" s="308">
        <v>9.0472566596212792E-2</v>
      </c>
      <c r="H78" s="308">
        <v>6.1997229560352418E-4</v>
      </c>
      <c r="I78" s="236">
        <v>15.104264492458883</v>
      </c>
      <c r="J78" s="236">
        <v>1.6992696012347288</v>
      </c>
      <c r="K78" s="230">
        <v>0.12676391263283429</v>
      </c>
      <c r="L78" s="231">
        <v>23857143.411712423</v>
      </c>
      <c r="M78" s="231">
        <v>2399874.0583820604</v>
      </c>
      <c r="N78" s="230">
        <v>0.11184433670771711</v>
      </c>
      <c r="O78" s="226">
        <v>5126249.0929664252</v>
      </c>
      <c r="P78" s="226">
        <v>412968.27863319218</v>
      </c>
      <c r="Q78" s="230">
        <v>8.7618008538201855E-2</v>
      </c>
    </row>
    <row r="79" spans="1:17">
      <c r="A79" s="382" t="s">
        <v>51</v>
      </c>
      <c r="B79" s="383" t="s">
        <v>188</v>
      </c>
      <c r="C79" s="171" t="s">
        <v>186</v>
      </c>
      <c r="D79" s="226">
        <v>147649.80459089766</v>
      </c>
      <c r="E79" s="226">
        <v>-97265.401209504897</v>
      </c>
      <c r="F79" s="227">
        <v>-0.39713908694086086</v>
      </c>
      <c r="G79" s="307">
        <v>8.4572842633638731E-3</v>
      </c>
      <c r="H79" s="307">
        <v>-5.2906855655662915E-3</v>
      </c>
      <c r="I79" s="235">
        <v>21.231364107343708</v>
      </c>
      <c r="J79" s="235">
        <v>10.742973530464456</v>
      </c>
      <c r="K79" s="227">
        <v>1.0242728330642461</v>
      </c>
      <c r="L79" s="228">
        <v>3134806.7616474968</v>
      </c>
      <c r="M79" s="228">
        <v>566040.42499611154</v>
      </c>
      <c r="N79" s="227">
        <v>0.22035496842192173</v>
      </c>
      <c r="O79" s="226">
        <v>1111835.6731187243</v>
      </c>
      <c r="P79" s="226">
        <v>220660.25959891547</v>
      </c>
      <c r="Q79" s="227">
        <v>0.24760586552471209</v>
      </c>
    </row>
    <row r="80" spans="1:17">
      <c r="A80" s="382" t="s">
        <v>51</v>
      </c>
      <c r="B80" s="383" t="s">
        <v>188</v>
      </c>
      <c r="C80" s="171" t="s">
        <v>187</v>
      </c>
      <c r="D80" s="226">
        <v>1650083655.5986202</v>
      </c>
      <c r="E80" s="226">
        <v>-34415493.587196589</v>
      </c>
      <c r="F80" s="230">
        <v>-2.0430698112154536E-2</v>
      </c>
      <c r="G80" s="308">
        <v>94.515712854444629</v>
      </c>
      <c r="H80" s="308">
        <v>-4.127230366952972E-2</v>
      </c>
      <c r="I80" s="236">
        <v>5.3175291205419075</v>
      </c>
      <c r="J80" s="236">
        <v>0.18252475555423153</v>
      </c>
      <c r="K80" s="230">
        <v>3.554519968838811E-2</v>
      </c>
      <c r="L80" s="231">
        <v>8774367889.9759064</v>
      </c>
      <c r="M80" s="231">
        <v>124457406.08871078</v>
      </c>
      <c r="N80" s="230">
        <v>1.4388288332063836E-2</v>
      </c>
      <c r="O80" s="226">
        <v>2390064319.2951307</v>
      </c>
      <c r="P80" s="226">
        <v>-26752245.46709156</v>
      </c>
      <c r="Q80" s="230">
        <v>-1.1069208088501981E-2</v>
      </c>
    </row>
    <row r="81" spans="1:17">
      <c r="A81" s="382" t="s">
        <v>51</v>
      </c>
      <c r="B81" s="383" t="s">
        <v>189</v>
      </c>
      <c r="C81" s="171" t="s">
        <v>97</v>
      </c>
      <c r="D81" s="226">
        <v>9065.5826604055419</v>
      </c>
      <c r="E81" s="226">
        <v>5420.4516213742354</v>
      </c>
      <c r="F81" s="227">
        <v>1.4870388919721034</v>
      </c>
      <c r="G81" s="307">
        <v>6.2728262148347425E-3</v>
      </c>
      <c r="H81" s="307">
        <v>3.757501441625029E-3</v>
      </c>
      <c r="I81" s="235">
        <v>23.136525806969352</v>
      </c>
      <c r="J81" s="235">
        <v>3.2557842327876685</v>
      </c>
      <c r="K81" s="227">
        <v>0.16376573382030296</v>
      </c>
      <c r="L81" s="228">
        <v>209746.08717768668</v>
      </c>
      <c r="M81" s="228">
        <v>137278.17898667691</v>
      </c>
      <c r="N81" s="227">
        <v>1.8943306411555481</v>
      </c>
      <c r="O81" s="226">
        <v>35738.484218478203</v>
      </c>
      <c r="P81" s="226">
        <v>19804.62412917614</v>
      </c>
      <c r="Q81" s="227">
        <v>1.2429269504175511</v>
      </c>
    </row>
    <row r="82" spans="1:17">
      <c r="A82" s="382" t="s">
        <v>51</v>
      </c>
      <c r="B82" s="383" t="s">
        <v>189</v>
      </c>
      <c r="C82" s="171" t="s">
        <v>96</v>
      </c>
      <c r="D82" s="226">
        <v>7209949.8817113936</v>
      </c>
      <c r="E82" s="226">
        <v>266108.02552270889</v>
      </c>
      <c r="F82" s="230">
        <v>3.832288105546941E-2</v>
      </c>
      <c r="G82" s="308">
        <v>4.9888423413946006</v>
      </c>
      <c r="H82" s="308">
        <v>0.19724026862974497</v>
      </c>
      <c r="I82" s="236">
        <v>8.2398909710360986</v>
      </c>
      <c r="J82" s="236">
        <v>8.0545795762875017E-2</v>
      </c>
      <c r="K82" s="230">
        <v>9.8716004817357011E-3</v>
      </c>
      <c r="L82" s="231">
        <v>59409200.931936495</v>
      </c>
      <c r="M82" s="231">
        <v>2751998.3847830817</v>
      </c>
      <c r="N82" s="230">
        <v>4.8572789708293644E-2</v>
      </c>
      <c r="O82" s="226">
        <v>16964682.61324076</v>
      </c>
      <c r="P82" s="226">
        <v>521411.94006859697</v>
      </c>
      <c r="Q82" s="230">
        <v>3.1709746219728711E-2</v>
      </c>
    </row>
    <row r="83" spans="1:17">
      <c r="A83" s="382" t="s">
        <v>51</v>
      </c>
      <c r="B83" s="383" t="s">
        <v>189</v>
      </c>
      <c r="C83" s="171" t="s">
        <v>95</v>
      </c>
      <c r="D83" s="226">
        <v>95872.539712146303</v>
      </c>
      <c r="E83" s="226">
        <v>12926.908865944788</v>
      </c>
      <c r="F83" s="227">
        <v>0.15584797817637883</v>
      </c>
      <c r="G83" s="307">
        <v>6.6337907106153213E-2</v>
      </c>
      <c r="H83" s="307">
        <v>9.1012267610747974E-3</v>
      </c>
      <c r="I83" s="235">
        <v>5.7715350783398458</v>
      </c>
      <c r="J83" s="235">
        <v>-0.37318265518741089</v>
      </c>
      <c r="K83" s="227">
        <v>-6.0732269791861145E-2</v>
      </c>
      <c r="L83" s="228">
        <v>553331.72599818232</v>
      </c>
      <c r="M83" s="228">
        <v>43654.237218922412</v>
      </c>
      <c r="N83" s="227">
        <v>8.5650706927393766E-2</v>
      </c>
      <c r="O83" s="226">
        <v>232002.97053576447</v>
      </c>
      <c r="P83" s="226">
        <v>25965.413806209341</v>
      </c>
      <c r="Q83" s="227">
        <v>0.12602272235392278</v>
      </c>
    </row>
    <row r="84" spans="1:17">
      <c r="A84" s="382" t="s">
        <v>51</v>
      </c>
      <c r="B84" s="383" t="s">
        <v>189</v>
      </c>
      <c r="C84" s="171" t="s">
        <v>94</v>
      </c>
      <c r="D84" s="226">
        <v>7520.6503450470045</v>
      </c>
      <c r="E84" s="226">
        <v>-2452.9443137450144</v>
      </c>
      <c r="F84" s="230">
        <v>-0.24594385451414666</v>
      </c>
      <c r="G84" s="308">
        <v>5.2038279726971714E-3</v>
      </c>
      <c r="H84" s="308">
        <v>-1.678456766750349E-3</v>
      </c>
      <c r="I84" s="236">
        <v>10.235449533940956</v>
      </c>
      <c r="J84" s="236">
        <v>2.1635692055049258</v>
      </c>
      <c r="K84" s="230">
        <v>0.26803781987240249</v>
      </c>
      <c r="L84" s="231">
        <v>76977.237069144248</v>
      </c>
      <c r="M84" s="231">
        <v>-3528.4254609537165</v>
      </c>
      <c r="N84" s="230">
        <v>-4.3828289216731486E-2</v>
      </c>
      <c r="O84" s="226">
        <v>20336.348336467519</v>
      </c>
      <c r="P84" s="226">
        <v>-3568.060778727755</v>
      </c>
      <c r="Q84" s="230">
        <v>-0.14926370953296864</v>
      </c>
    </row>
    <row r="85" spans="1:17">
      <c r="A85" s="382" t="s">
        <v>51</v>
      </c>
      <c r="B85" s="383" t="s">
        <v>189</v>
      </c>
      <c r="C85" s="171" t="s">
        <v>55</v>
      </c>
      <c r="D85" s="226">
        <v>252291.21418058861</v>
      </c>
      <c r="E85" s="226">
        <v>12756.726146326779</v>
      </c>
      <c r="F85" s="227">
        <v>5.3256323342057196E-2</v>
      </c>
      <c r="G85" s="307">
        <v>0.17457001953073445</v>
      </c>
      <c r="H85" s="307">
        <v>9.2791080822393901E-3</v>
      </c>
      <c r="I85" s="235">
        <v>15.592498063894336</v>
      </c>
      <c r="J85" s="235">
        <v>0.27691092847948973</v>
      </c>
      <c r="K85" s="227">
        <v>1.8080333847546561E-2</v>
      </c>
      <c r="L85" s="228">
        <v>3933850.268648379</v>
      </c>
      <c r="M85" s="228">
        <v>265238.94522265717</v>
      </c>
      <c r="N85" s="227">
        <v>7.2299549295121029E-2</v>
      </c>
      <c r="O85" s="226">
        <v>1462665.2624553312</v>
      </c>
      <c r="P85" s="226">
        <v>-6760.4819393400103</v>
      </c>
      <c r="Q85" s="227">
        <v>-4.6007645946920485E-3</v>
      </c>
    </row>
    <row r="86" spans="1:17">
      <c r="A86" s="382" t="s">
        <v>51</v>
      </c>
      <c r="B86" s="383" t="s">
        <v>189</v>
      </c>
      <c r="C86" s="171" t="s">
        <v>56</v>
      </c>
      <c r="D86" s="226">
        <v>80787.78024053367</v>
      </c>
      <c r="E86" s="226">
        <v>-45037.070445378617</v>
      </c>
      <c r="F86" s="230">
        <v>-0.35793462261124781</v>
      </c>
      <c r="G86" s="308">
        <v>5.5900180354040027E-2</v>
      </c>
      <c r="H86" s="308">
        <v>-3.0925330341398702E-2</v>
      </c>
      <c r="I86" s="236">
        <v>16.052250520092649</v>
      </c>
      <c r="J86" s="236">
        <v>4.6313071414796507</v>
      </c>
      <c r="K86" s="230">
        <v>0.40551003432451077</v>
      </c>
      <c r="L86" s="231">
        <v>1296825.6873832373</v>
      </c>
      <c r="M86" s="231">
        <v>-140212.8079230017</v>
      </c>
      <c r="N86" s="230">
        <v>-9.7570669387754827E-2</v>
      </c>
      <c r="O86" s="226">
        <v>325577.82085392438</v>
      </c>
      <c r="P86" s="226">
        <v>-59930.738197588827</v>
      </c>
      <c r="Q86" s="230">
        <v>-0.15545890432378348</v>
      </c>
    </row>
    <row r="87" spans="1:17">
      <c r="A87" s="382" t="s">
        <v>51</v>
      </c>
      <c r="B87" s="383" t="s">
        <v>189</v>
      </c>
      <c r="C87" s="171" t="s">
        <v>185</v>
      </c>
      <c r="D87" s="226">
        <v>118940.70266199255</v>
      </c>
      <c r="E87" s="226">
        <v>23703.804515933298</v>
      </c>
      <c r="F87" s="227">
        <v>0.24889307587044848</v>
      </c>
      <c r="G87" s="307">
        <v>8.2299658567741227E-2</v>
      </c>
      <c r="H87" s="307">
        <v>1.6581382142185352E-2</v>
      </c>
      <c r="I87" s="235">
        <v>13.574927600222054</v>
      </c>
      <c r="J87" s="235">
        <v>0.41600865845461676</v>
      </c>
      <c r="K87" s="227">
        <v>3.1614197206897655E-2</v>
      </c>
      <c r="L87" s="228">
        <v>1614611.4273560874</v>
      </c>
      <c r="M87" s="228">
        <v>361396.80438673217</v>
      </c>
      <c r="N87" s="227">
        <v>0.2883758278613458</v>
      </c>
      <c r="O87" s="226">
        <v>358490.76156409271</v>
      </c>
      <c r="P87" s="226">
        <v>60751.696300893149</v>
      </c>
      <c r="Q87" s="227">
        <v>0.20404341716861712</v>
      </c>
    </row>
    <row r="88" spans="1:17">
      <c r="A88" s="382" t="s">
        <v>51</v>
      </c>
      <c r="B88" s="383" t="s">
        <v>189</v>
      </c>
      <c r="C88" s="171" t="s">
        <v>186</v>
      </c>
      <c r="D88" s="226">
        <v>10213.5036608953</v>
      </c>
      <c r="E88" s="226">
        <v>3824.5526781022791</v>
      </c>
      <c r="F88" s="230">
        <v>0.59861981855905888</v>
      </c>
      <c r="G88" s="308">
        <v>7.06711701931673E-3</v>
      </c>
      <c r="H88" s="308">
        <v>2.6584177133755892E-3</v>
      </c>
      <c r="I88" s="236">
        <v>19.708821365685637</v>
      </c>
      <c r="J88" s="236">
        <v>2.4876203949408122</v>
      </c>
      <c r="K88" s="230">
        <v>0.14445104027104455</v>
      </c>
      <c r="L88" s="231">
        <v>201296.11917036175</v>
      </c>
      <c r="M88" s="231">
        <v>91270.710303445492</v>
      </c>
      <c r="N88" s="230">
        <v>0.82954211434782354</v>
      </c>
      <c r="O88" s="226">
        <v>81056.436253547668</v>
      </c>
      <c r="P88" s="226">
        <v>47908.287583878497</v>
      </c>
      <c r="Q88" s="230">
        <v>1.4452779267191767</v>
      </c>
    </row>
    <row r="89" spans="1:17">
      <c r="A89" s="382" t="s">
        <v>51</v>
      </c>
      <c r="B89" s="383" t="s">
        <v>189</v>
      </c>
      <c r="C89" s="171" t="s">
        <v>187</v>
      </c>
      <c r="D89" s="226">
        <v>136736860.09503493</v>
      </c>
      <c r="E89" s="226">
        <v>-672662.52896422148</v>
      </c>
      <c r="F89" s="227">
        <v>-4.8953123198372727E-3</v>
      </c>
      <c r="G89" s="307">
        <v>94.613506121839933</v>
      </c>
      <c r="H89" s="307">
        <v>-0.20601411766200783</v>
      </c>
      <c r="I89" s="235">
        <v>5.3290710520314981</v>
      </c>
      <c r="J89" s="235">
        <v>0.11419716807303271</v>
      </c>
      <c r="K89" s="227">
        <v>2.1898356626478724E-2</v>
      </c>
      <c r="L89" s="228">
        <v>728680442.87813151</v>
      </c>
      <c r="M89" s="228">
        <v>12107111.939038396</v>
      </c>
      <c r="N89" s="227">
        <v>1.6895845011663531E-2</v>
      </c>
      <c r="O89" s="226">
        <v>197940335.99604255</v>
      </c>
      <c r="P89" s="226">
        <v>2118700.1373163462</v>
      </c>
      <c r="Q89" s="227">
        <v>1.0819540588685837E-2</v>
      </c>
    </row>
    <row r="90" spans="1:17">
      <c r="A90" s="382" t="s">
        <v>53</v>
      </c>
      <c r="B90" s="383" t="s">
        <v>184</v>
      </c>
      <c r="C90" s="171" t="s">
        <v>97</v>
      </c>
      <c r="D90" s="226">
        <v>760.69889968643315</v>
      </c>
      <c r="E90" s="226">
        <v>-163.17182625866599</v>
      </c>
      <c r="F90" s="230">
        <v>-0.17661759559677015</v>
      </c>
      <c r="G90" s="308">
        <v>6.7973080029371117E-3</v>
      </c>
      <c r="H90" s="308">
        <v>-9.600033621761277E-4</v>
      </c>
      <c r="I90" s="236">
        <v>36.356611998951408</v>
      </c>
      <c r="J90" s="236">
        <v>1.6154367004036274</v>
      </c>
      <c r="K90" s="230">
        <v>4.649919545097124E-2</v>
      </c>
      <c r="L90" s="231">
        <v>27656.434743928909</v>
      </c>
      <c r="M90" s="231">
        <v>-4439.920099326373</v>
      </c>
      <c r="N90" s="230">
        <v>-0.13833097624353366</v>
      </c>
      <c r="O90" s="226">
        <v>9386.6817483901978</v>
      </c>
      <c r="P90" s="226">
        <v>-1325.0940370559692</v>
      </c>
      <c r="Q90" s="230">
        <v>-0.12370442245965815</v>
      </c>
    </row>
    <row r="91" spans="1:17">
      <c r="A91" s="382" t="s">
        <v>53</v>
      </c>
      <c r="B91" s="383" t="s">
        <v>184</v>
      </c>
      <c r="C91" s="171" t="s">
        <v>96</v>
      </c>
      <c r="D91" s="226">
        <v>2009308.1832229157</v>
      </c>
      <c r="E91" s="226">
        <v>-67245.795511063188</v>
      </c>
      <c r="F91" s="227">
        <v>-3.23833602206966E-2</v>
      </c>
      <c r="G91" s="307">
        <v>17.954392467003775</v>
      </c>
      <c r="H91" s="307">
        <v>0.51853772333755543</v>
      </c>
      <c r="I91" s="235">
        <v>16.380988066293991</v>
      </c>
      <c r="J91" s="235">
        <v>0.29816396241027832</v>
      </c>
      <c r="K91" s="227">
        <v>1.8539278952772797E-2</v>
      </c>
      <c r="L91" s="228">
        <v>32914453.370881442</v>
      </c>
      <c r="M91" s="228">
        <v>-482399.01131702214</v>
      </c>
      <c r="N91" s="227">
        <v>-1.4444445416483485E-2</v>
      </c>
      <c r="O91" s="226">
        <v>12612525.726131797</v>
      </c>
      <c r="P91" s="226">
        <v>-409884.97949180752</v>
      </c>
      <c r="Q91" s="227">
        <v>-3.1475353431665506E-2</v>
      </c>
    </row>
    <row r="92" spans="1:17">
      <c r="A92" s="382" t="s">
        <v>53</v>
      </c>
      <c r="B92" s="383" t="s">
        <v>184</v>
      </c>
      <c r="C92" s="171" t="s">
        <v>95</v>
      </c>
      <c r="D92" s="226">
        <v>16949.923593301333</v>
      </c>
      <c r="E92" s="226">
        <v>1830.8587372951442</v>
      </c>
      <c r="F92" s="230">
        <v>0.12109603039157667</v>
      </c>
      <c r="G92" s="308">
        <v>0.15145789133836252</v>
      </c>
      <c r="H92" s="308">
        <v>2.4510158994746178E-2</v>
      </c>
      <c r="I92" s="236">
        <v>17.390400690820105</v>
      </c>
      <c r="J92" s="236">
        <v>-1.5483694569781328</v>
      </c>
      <c r="K92" s="230">
        <v>-8.1756600079870623E-2</v>
      </c>
      <c r="L92" s="231">
        <v>294765.96296629548</v>
      </c>
      <c r="M92" s="231">
        <v>8429.4688087400282</v>
      </c>
      <c r="N92" s="230">
        <v>2.9439030583722062E-2</v>
      </c>
      <c r="O92" s="226">
        <v>112278.30701935291</v>
      </c>
      <c r="P92" s="226">
        <v>10143.784451864049</v>
      </c>
      <c r="Q92" s="230">
        <v>9.9317881915600065E-2</v>
      </c>
    </row>
    <row r="93" spans="1:17">
      <c r="A93" s="382" t="s">
        <v>53</v>
      </c>
      <c r="B93" s="383" t="s">
        <v>184</v>
      </c>
      <c r="C93" s="171" t="s">
        <v>94</v>
      </c>
      <c r="D93" s="226">
        <v>87.218794167041779</v>
      </c>
      <c r="E93" s="226">
        <v>46.228673562407494</v>
      </c>
      <c r="F93" s="227">
        <v>1.127800379225548</v>
      </c>
      <c r="G93" s="307">
        <v>7.7935304999459981E-4</v>
      </c>
      <c r="H93" s="307">
        <v>4.3517813515636579E-4</v>
      </c>
      <c r="I93" s="235">
        <v>19.630044936953851</v>
      </c>
      <c r="J93" s="235">
        <v>2.8568383214331448</v>
      </c>
      <c r="K93" s="227">
        <v>0.17032153641925774</v>
      </c>
      <c r="L93" s="228">
        <v>1712.1088488459586</v>
      </c>
      <c r="M93" s="228">
        <v>1024.5730867493153</v>
      </c>
      <c r="N93" s="227">
        <v>1.4902106090087226</v>
      </c>
      <c r="O93" s="226">
        <v>377.77706742286682</v>
      </c>
      <c r="P93" s="226">
        <v>170.73361301422119</v>
      </c>
      <c r="Q93" s="227">
        <v>0.82462695332179392</v>
      </c>
    </row>
    <row r="94" spans="1:17">
      <c r="A94" s="382" t="s">
        <v>53</v>
      </c>
      <c r="B94" s="383" t="s">
        <v>184</v>
      </c>
      <c r="C94" s="171" t="s">
        <v>55</v>
      </c>
      <c r="D94" s="226">
        <v>321486.56489240198</v>
      </c>
      <c r="E94" s="226">
        <v>-26563.778948365885</v>
      </c>
      <c r="F94" s="230">
        <v>-7.6321656962702919E-2</v>
      </c>
      <c r="G94" s="308">
        <v>2.8726782716271337</v>
      </c>
      <c r="H94" s="308">
        <v>-4.9738049277056273E-2</v>
      </c>
      <c r="I94" s="236">
        <v>24.798681002976799</v>
      </c>
      <c r="J94" s="236">
        <v>0.46301694870099297</v>
      </c>
      <c r="K94" s="230">
        <v>1.9026271387882689E-2</v>
      </c>
      <c r="L94" s="231">
        <v>7972442.7695094766</v>
      </c>
      <c r="M94" s="231">
        <v>-497593.47217463236</v>
      </c>
      <c r="N94" s="230">
        <v>-5.8747502132965507E-2</v>
      </c>
      <c r="O94" s="226">
        <v>2852962.0859621763</v>
      </c>
      <c r="P94" s="226">
        <v>-255426.20010586176</v>
      </c>
      <c r="Q94" s="230">
        <v>-8.217319607421493E-2</v>
      </c>
    </row>
    <row r="95" spans="1:17">
      <c r="A95" s="382" t="s">
        <v>53</v>
      </c>
      <c r="B95" s="383" t="s">
        <v>184</v>
      </c>
      <c r="C95" s="171" t="s">
        <v>56</v>
      </c>
      <c r="D95" s="226">
        <v>22959.154588594254</v>
      </c>
      <c r="E95" s="226">
        <v>-5086.1268609652725</v>
      </c>
      <c r="F95" s="227">
        <v>-0.18135410301062085</v>
      </c>
      <c r="G95" s="307">
        <v>0.20515403044496522</v>
      </c>
      <c r="H95" s="307">
        <v>-3.0329110666484888E-2</v>
      </c>
      <c r="I95" s="235">
        <v>26.488264423799894</v>
      </c>
      <c r="J95" s="235">
        <v>1.133808769183517</v>
      </c>
      <c r="K95" s="227">
        <v>4.4718324251504113E-2</v>
      </c>
      <c r="L95" s="228">
        <v>608148.15768958325</v>
      </c>
      <c r="M95" s="228">
        <v>-102924.68714450905</v>
      </c>
      <c r="N95" s="227">
        <v>-0.14474563034188637</v>
      </c>
      <c r="O95" s="226">
        <v>209953.16808354855</v>
      </c>
      <c r="P95" s="226">
        <v>-44505.60087972859</v>
      </c>
      <c r="Q95" s="227">
        <v>-0.17490299533026324</v>
      </c>
    </row>
    <row r="96" spans="1:17">
      <c r="A96" s="382" t="s">
        <v>53</v>
      </c>
      <c r="B96" s="383" t="s">
        <v>184</v>
      </c>
      <c r="C96" s="171" t="s">
        <v>185</v>
      </c>
      <c r="D96" s="226">
        <v>23327.168198057003</v>
      </c>
      <c r="E96" s="226">
        <v>-4673.794064198657</v>
      </c>
      <c r="F96" s="230">
        <v>-0.1669154802761465</v>
      </c>
      <c r="G96" s="308">
        <v>0.2084424561989949</v>
      </c>
      <c r="H96" s="308">
        <v>-2.6668557378039442E-2</v>
      </c>
      <c r="I96" s="236">
        <v>15.86408039306203</v>
      </c>
      <c r="J96" s="236">
        <v>-2.2094260072802694</v>
      </c>
      <c r="K96" s="230">
        <v>-0.12224667191521975</v>
      </c>
      <c r="L96" s="231">
        <v>370064.07163645624</v>
      </c>
      <c r="M96" s="231">
        <v>-136011.49902616459</v>
      </c>
      <c r="N96" s="230">
        <v>-0.26875729023647676</v>
      </c>
      <c r="O96" s="226">
        <v>190225.00114130974</v>
      </c>
      <c r="P96" s="226">
        <v>-26033.492248900962</v>
      </c>
      <c r="Q96" s="230">
        <v>-0.12038136325090763</v>
      </c>
    </row>
    <row r="97" spans="1:17">
      <c r="A97" s="382" t="s">
        <v>53</v>
      </c>
      <c r="B97" s="383" t="s">
        <v>184</v>
      </c>
      <c r="C97" s="171" t="s">
        <v>186</v>
      </c>
      <c r="D97" s="226">
        <v>138.25412603047965</v>
      </c>
      <c r="E97" s="226">
        <v>90.252902644946971</v>
      </c>
      <c r="F97" s="227">
        <v>1.8802208835399961</v>
      </c>
      <c r="G97" s="307">
        <v>1.2353848253144986E-3</v>
      </c>
      <c r="H97" s="307">
        <v>8.323409521286526E-4</v>
      </c>
      <c r="I97" s="235">
        <v>35.721803308459968</v>
      </c>
      <c r="J97" s="235">
        <v>-8.655807536960225E-2</v>
      </c>
      <c r="K97" s="227">
        <v>-2.4172587637224406E-3</v>
      </c>
      <c r="L97" s="228">
        <v>4938.6866966438292</v>
      </c>
      <c r="M97" s="228">
        <v>3219.8415427887439</v>
      </c>
      <c r="N97" s="227">
        <v>1.8732586443678025</v>
      </c>
      <c r="O97" s="226">
        <v>1460.0825324058533</v>
      </c>
      <c r="P97" s="226">
        <v>953.47004544734955</v>
      </c>
      <c r="Q97" s="227">
        <v>1.8820500283591464</v>
      </c>
    </row>
    <row r="98" spans="1:17">
      <c r="A98" s="382" t="s">
        <v>53</v>
      </c>
      <c r="B98" s="383" t="s">
        <v>184</v>
      </c>
      <c r="C98" s="171" t="s">
        <v>187</v>
      </c>
      <c r="D98" s="226">
        <v>8796161.743890712</v>
      </c>
      <c r="E98" s="226">
        <v>-616732.74324851856</v>
      </c>
      <c r="F98" s="230">
        <v>-6.551998899925586E-2</v>
      </c>
      <c r="G98" s="308">
        <v>78.599062837508583</v>
      </c>
      <c r="H98" s="308">
        <v>-0.43661968073590174</v>
      </c>
      <c r="I98" s="236">
        <v>6.9582213754714592</v>
      </c>
      <c r="J98" s="236">
        <v>0.135140491852626</v>
      </c>
      <c r="K98" s="230">
        <v>1.9806374005777581E-2</v>
      </c>
      <c r="L98" s="231">
        <v>61205640.668444663</v>
      </c>
      <c r="M98" s="231">
        <v>-3019299.7662761211</v>
      </c>
      <c r="N98" s="230">
        <v>-4.7011328400451906E-2</v>
      </c>
      <c r="O98" s="226">
        <v>15398067.363155007</v>
      </c>
      <c r="P98" s="226">
        <v>-687592.43889977224</v>
      </c>
      <c r="Q98" s="230">
        <v>-4.2745678284949136E-2</v>
      </c>
    </row>
    <row r="99" spans="1:17">
      <c r="A99" s="382" t="s">
        <v>53</v>
      </c>
      <c r="B99" s="383" t="s">
        <v>188</v>
      </c>
      <c r="C99" s="171" t="s">
        <v>97</v>
      </c>
      <c r="D99" s="226">
        <v>15340.206400591771</v>
      </c>
      <c r="E99" s="226">
        <v>3391.3756731008925</v>
      </c>
      <c r="F99" s="227">
        <v>0.28382489889142848</v>
      </c>
      <c r="G99" s="307">
        <v>1.0366934959821083E-2</v>
      </c>
      <c r="H99" s="307">
        <v>3.170640719130681E-3</v>
      </c>
      <c r="I99" s="235">
        <v>35.453843725477682</v>
      </c>
      <c r="J99" s="235">
        <v>0.89922201503971877</v>
      </c>
      <c r="K99" s="227">
        <v>2.6023205305937106E-2</v>
      </c>
      <c r="L99" s="228">
        <v>543869.28044315311</v>
      </c>
      <c r="M99" s="228">
        <v>130981.95477264852</v>
      </c>
      <c r="N99" s="227">
        <v>0.31723413781215387</v>
      </c>
      <c r="O99" s="226">
        <v>178332.936183299</v>
      </c>
      <c r="P99" s="226">
        <v>44849.475404466561</v>
      </c>
      <c r="Q99" s="227">
        <v>0.33599275253117133</v>
      </c>
    </row>
    <row r="100" spans="1:17">
      <c r="A100" s="382" t="s">
        <v>53</v>
      </c>
      <c r="B100" s="383" t="s">
        <v>188</v>
      </c>
      <c r="C100" s="171" t="s">
        <v>96</v>
      </c>
      <c r="D100" s="226">
        <v>28566864.724018186</v>
      </c>
      <c r="E100" s="226">
        <v>-2330627.3388199806</v>
      </c>
      <c r="F100" s="230">
        <v>-7.5430955175262687E-2</v>
      </c>
      <c r="G100" s="308">
        <v>19.30553089484372</v>
      </c>
      <c r="H100" s="308">
        <v>0.69722944221529204</v>
      </c>
      <c r="I100" s="236">
        <v>16.679045755868319</v>
      </c>
      <c r="J100" s="236">
        <v>0.59783150878919855</v>
      </c>
      <c r="K100" s="230">
        <v>3.7175769167914943E-2</v>
      </c>
      <c r="L100" s="231">
        <v>476468043.83359998</v>
      </c>
      <c r="M100" s="231">
        <v>-20401145.72632724</v>
      </c>
      <c r="N100" s="230">
        <v>-4.1059389785058638E-2</v>
      </c>
      <c r="O100" s="226">
        <v>184382485.60359356</v>
      </c>
      <c r="P100" s="226">
        <v>-13749686.02646324</v>
      </c>
      <c r="Q100" s="230">
        <v>-6.9396534209174354E-2</v>
      </c>
    </row>
    <row r="101" spans="1:17">
      <c r="A101" s="382" t="s">
        <v>53</v>
      </c>
      <c r="B101" s="383" t="s">
        <v>188</v>
      </c>
      <c r="C101" s="171" t="s">
        <v>95</v>
      </c>
      <c r="D101" s="226">
        <v>209985.11266102263</v>
      </c>
      <c r="E101" s="226">
        <v>31756.301143679215</v>
      </c>
      <c r="F101" s="227">
        <v>0.1781771469681209</v>
      </c>
      <c r="G101" s="307">
        <v>0.14190826046535771</v>
      </c>
      <c r="H101" s="307">
        <v>3.4568304021210916E-2</v>
      </c>
      <c r="I101" s="235">
        <v>16.970950103622499</v>
      </c>
      <c r="J101" s="235">
        <v>-1.0469886568751505</v>
      </c>
      <c r="K101" s="227">
        <v>-5.8108126062153015E-2</v>
      </c>
      <c r="L101" s="228">
        <v>3563646.8694737642</v>
      </c>
      <c r="M101" s="228">
        <v>352331.05819799239</v>
      </c>
      <c r="N101" s="227">
        <v>0.10971548078854956</v>
      </c>
      <c r="O101" s="226">
        <v>1371891.4526886316</v>
      </c>
      <c r="P101" s="226">
        <v>125896.23390920879</v>
      </c>
      <c r="Q101" s="227">
        <v>0.10104070385802666</v>
      </c>
    </row>
    <row r="102" spans="1:17">
      <c r="A102" s="382" t="s">
        <v>53</v>
      </c>
      <c r="B102" s="383" t="s">
        <v>188</v>
      </c>
      <c r="C102" s="171" t="s">
        <v>94</v>
      </c>
      <c r="D102" s="226">
        <v>6654.0256423354149</v>
      </c>
      <c r="E102" s="226">
        <v>-302.74705417454243</v>
      </c>
      <c r="F102" s="230">
        <v>-4.3518319108862537E-2</v>
      </c>
      <c r="G102" s="308">
        <v>4.4968007113914635E-3</v>
      </c>
      <c r="H102" s="308">
        <v>3.0701976700950925E-4</v>
      </c>
      <c r="I102" s="236">
        <v>19.37345292278907</v>
      </c>
      <c r="J102" s="236">
        <v>3.1491434626510717</v>
      </c>
      <c r="K102" s="230">
        <v>0.19410030795999661</v>
      </c>
      <c r="L102" s="231">
        <v>128911.45252881646</v>
      </c>
      <c r="M102" s="231">
        <v>16042.619456800225</v>
      </c>
      <c r="N102" s="230">
        <v>0.1421350697102024</v>
      </c>
      <c r="O102" s="226">
        <v>40716.973733305931</v>
      </c>
      <c r="P102" s="226">
        <v>995.80279839038849</v>
      </c>
      <c r="Q102" s="230">
        <v>2.5069824855416385E-2</v>
      </c>
    </row>
    <row r="103" spans="1:17">
      <c r="A103" s="382" t="s">
        <v>53</v>
      </c>
      <c r="B103" s="383" t="s">
        <v>188</v>
      </c>
      <c r="C103" s="171" t="s">
        <v>55</v>
      </c>
      <c r="D103" s="226">
        <v>4988182.0182009283</v>
      </c>
      <c r="E103" s="226">
        <v>-454946.36477879435</v>
      </c>
      <c r="F103" s="227">
        <v>-8.3581781058367E-2</v>
      </c>
      <c r="G103" s="307">
        <v>3.3710210410495667</v>
      </c>
      <c r="H103" s="307">
        <v>9.2846437432867468E-2</v>
      </c>
      <c r="I103" s="235">
        <v>24.578913428218183</v>
      </c>
      <c r="J103" s="235">
        <v>0.58874920476457504</v>
      </c>
      <c r="K103" s="227">
        <v>2.4541274469017334E-2</v>
      </c>
      <c r="L103" s="228">
        <v>122604093.98955527</v>
      </c>
      <c r="M103" s="228">
        <v>-7977449.8074697554</v>
      </c>
      <c r="N103" s="227">
        <v>-6.1091710018912351E-2</v>
      </c>
      <c r="O103" s="226">
        <v>44449903.979416855</v>
      </c>
      <c r="P103" s="226">
        <v>-4411633.656392768</v>
      </c>
      <c r="Q103" s="227">
        <v>-9.0288473712697326E-2</v>
      </c>
    </row>
    <row r="104" spans="1:17">
      <c r="A104" s="382" t="s">
        <v>53</v>
      </c>
      <c r="B104" s="383" t="s">
        <v>188</v>
      </c>
      <c r="C104" s="171" t="s">
        <v>56</v>
      </c>
      <c r="D104" s="226">
        <v>370865.83920747309</v>
      </c>
      <c r="E104" s="226">
        <v>-92492.188060908928</v>
      </c>
      <c r="F104" s="230">
        <v>-0.19961278885395556</v>
      </c>
      <c r="G104" s="308">
        <v>0.25063170165265969</v>
      </c>
      <c r="H104" s="308">
        <v>-2.8429972167647533E-2</v>
      </c>
      <c r="I104" s="236">
        <v>25.7622277283043</v>
      </c>
      <c r="J104" s="236">
        <v>0.94975369920383912</v>
      </c>
      <c r="K104" s="230">
        <v>3.8277267236227756E-2</v>
      </c>
      <c r="L104" s="231">
        <v>9554330.2063116077</v>
      </c>
      <c r="M104" s="231">
        <v>-1942728.8114603441</v>
      </c>
      <c r="N104" s="230">
        <v>-0.16897615368045932</v>
      </c>
      <c r="O104" s="226">
        <v>3366446.2510811351</v>
      </c>
      <c r="P104" s="226">
        <v>-829764.94292283896</v>
      </c>
      <c r="Q104" s="230">
        <v>-0.19774146356325009</v>
      </c>
    </row>
    <row r="105" spans="1:17">
      <c r="A105" s="382" t="s">
        <v>53</v>
      </c>
      <c r="B105" s="383" t="s">
        <v>188</v>
      </c>
      <c r="C105" s="171" t="s">
        <v>185</v>
      </c>
      <c r="D105" s="226">
        <v>344092.40039927833</v>
      </c>
      <c r="E105" s="226">
        <v>-24314.099092621997</v>
      </c>
      <c r="F105" s="227">
        <v>-6.5998018835594835E-2</v>
      </c>
      <c r="G105" s="307">
        <v>0.23253817073611366</v>
      </c>
      <c r="H105" s="307">
        <v>1.0661936065979649E-2</v>
      </c>
      <c r="I105" s="235">
        <v>17.065217692226135</v>
      </c>
      <c r="J105" s="235">
        <v>-1.3774216095068077</v>
      </c>
      <c r="K105" s="227">
        <v>-7.468679438833789E-2</v>
      </c>
      <c r="L105" s="228">
        <v>5872011.7190543236</v>
      </c>
      <c r="M105" s="228">
        <v>-922376.46748885512</v>
      </c>
      <c r="N105" s="227">
        <v>-0.13575563276112107</v>
      </c>
      <c r="O105" s="226">
        <v>2797735.4692248721</v>
      </c>
      <c r="P105" s="226">
        <v>-162866.67189628165</v>
      </c>
      <c r="Q105" s="227">
        <v>-5.501133355075042E-2</v>
      </c>
    </row>
    <row r="106" spans="1:17">
      <c r="A106" s="382" t="s">
        <v>53</v>
      </c>
      <c r="B106" s="383" t="s">
        <v>188</v>
      </c>
      <c r="C106" s="171" t="s">
        <v>186</v>
      </c>
      <c r="D106" s="226">
        <v>1214.9243218666859</v>
      </c>
      <c r="E106" s="226">
        <v>-1951.2733891232776</v>
      </c>
      <c r="F106" s="230">
        <v>-0.61628286267479493</v>
      </c>
      <c r="G106" s="308">
        <v>8.2104771585151531E-4</v>
      </c>
      <c r="H106" s="308">
        <v>-1.0858242511320509E-3</v>
      </c>
      <c r="I106" s="236">
        <v>34.56295720140983</v>
      </c>
      <c r="J106" s="236">
        <v>6.6810284746404456</v>
      </c>
      <c r="K106" s="230">
        <v>0.23961859095586896</v>
      </c>
      <c r="L106" s="231">
        <v>41991.377339630126</v>
      </c>
      <c r="M106" s="231">
        <v>-46288.32157305241</v>
      </c>
      <c r="N106" s="230">
        <v>-0.52433710290330959</v>
      </c>
      <c r="O106" s="226">
        <v>12548.973742008209</v>
      </c>
      <c r="P106" s="226">
        <v>-17676.729565739632</v>
      </c>
      <c r="Q106" s="230">
        <v>-0.58482442528338141</v>
      </c>
    </row>
    <row r="107" spans="1:17">
      <c r="A107" s="382" t="s">
        <v>53</v>
      </c>
      <c r="B107" s="383" t="s">
        <v>188</v>
      </c>
      <c r="C107" s="171" t="s">
        <v>187</v>
      </c>
      <c r="D107" s="226">
        <v>113469238.69773695</v>
      </c>
      <c r="E107" s="226">
        <v>-15199517.71266216</v>
      </c>
      <c r="F107" s="227">
        <v>-0.11812904808205424</v>
      </c>
      <c r="G107" s="307">
        <v>76.682685147865669</v>
      </c>
      <c r="H107" s="307">
        <v>-0.80926798380181708</v>
      </c>
      <c r="I107" s="235">
        <v>7.0954669992075603</v>
      </c>
      <c r="J107" s="235">
        <v>0.30796398379558987</v>
      </c>
      <c r="K107" s="227">
        <v>4.5372205816529995E-2</v>
      </c>
      <c r="L107" s="228">
        <v>805117238.60499799</v>
      </c>
      <c r="M107" s="228">
        <v>-68222333.519894242</v>
      </c>
      <c r="N107" s="227">
        <v>-7.8116617748013928E-2</v>
      </c>
      <c r="O107" s="226">
        <v>206042366.21649596</v>
      </c>
      <c r="P107" s="226">
        <v>-22496807.073787898</v>
      </c>
      <c r="Q107" s="227">
        <v>-9.8437422127247751E-2</v>
      </c>
    </row>
    <row r="108" spans="1:17">
      <c r="A108" s="382" t="s">
        <v>53</v>
      </c>
      <c r="B108" s="383" t="s">
        <v>189</v>
      </c>
      <c r="C108" s="171" t="s">
        <v>97</v>
      </c>
      <c r="D108" s="226">
        <v>760.69889968643315</v>
      </c>
      <c r="E108" s="226">
        <v>-163.1718262586661</v>
      </c>
      <c r="F108" s="230">
        <v>-0.17661759559677026</v>
      </c>
      <c r="G108" s="308">
        <v>6.7973080029371125E-3</v>
      </c>
      <c r="H108" s="308">
        <v>-9.6000336217612423E-4</v>
      </c>
      <c r="I108" s="236">
        <v>36.356611998951408</v>
      </c>
      <c r="J108" s="236">
        <v>1.6154367004036416</v>
      </c>
      <c r="K108" s="230">
        <v>4.649919545097167E-2</v>
      </c>
      <c r="L108" s="231">
        <v>27656.434743928909</v>
      </c>
      <c r="M108" s="231">
        <v>-4439.9200993263694</v>
      </c>
      <c r="N108" s="230">
        <v>-0.13833097624353358</v>
      </c>
      <c r="O108" s="226">
        <v>9386.6817483901978</v>
      </c>
      <c r="P108" s="226">
        <v>-1325.0940370559692</v>
      </c>
      <c r="Q108" s="230">
        <v>-0.12370442245965815</v>
      </c>
    </row>
    <row r="109" spans="1:17">
      <c r="A109" s="382" t="s">
        <v>53</v>
      </c>
      <c r="B109" s="383" t="s">
        <v>189</v>
      </c>
      <c r="C109" s="171" t="s">
        <v>96</v>
      </c>
      <c r="D109" s="226">
        <v>2009308.1832229157</v>
      </c>
      <c r="E109" s="226">
        <v>-67245.795511062723</v>
      </c>
      <c r="F109" s="227">
        <v>-3.2383360220696385E-2</v>
      </c>
      <c r="G109" s="307">
        <v>17.954392467003775</v>
      </c>
      <c r="H109" s="307">
        <v>0.51853772333756609</v>
      </c>
      <c r="I109" s="235">
        <v>16.380988066293988</v>
      </c>
      <c r="J109" s="235">
        <v>0.29816396241027121</v>
      </c>
      <c r="K109" s="227">
        <v>1.853927895277235E-2</v>
      </c>
      <c r="L109" s="228">
        <v>32914453.370881438</v>
      </c>
      <c r="M109" s="228">
        <v>-482399.01131702587</v>
      </c>
      <c r="N109" s="227">
        <v>-1.4444445416483596E-2</v>
      </c>
      <c r="O109" s="226">
        <v>12612525.726131797</v>
      </c>
      <c r="P109" s="226">
        <v>-409884.97949180752</v>
      </c>
      <c r="Q109" s="227">
        <v>-3.1475353431665506E-2</v>
      </c>
    </row>
    <row r="110" spans="1:17">
      <c r="A110" s="382" t="s">
        <v>53</v>
      </c>
      <c r="B110" s="383" t="s">
        <v>189</v>
      </c>
      <c r="C110" s="171" t="s">
        <v>95</v>
      </c>
      <c r="D110" s="226">
        <v>16949.923593301333</v>
      </c>
      <c r="E110" s="226">
        <v>1830.8587372951442</v>
      </c>
      <c r="F110" s="230">
        <v>0.12109603039157667</v>
      </c>
      <c r="G110" s="308">
        <v>0.15145789133836254</v>
      </c>
      <c r="H110" s="308">
        <v>2.4510158994746262E-2</v>
      </c>
      <c r="I110" s="236">
        <v>17.390400690820105</v>
      </c>
      <c r="J110" s="236">
        <v>-1.5483694569781328</v>
      </c>
      <c r="K110" s="230">
        <v>-8.1756600079870623E-2</v>
      </c>
      <c r="L110" s="231">
        <v>294765.96296629548</v>
      </c>
      <c r="M110" s="231">
        <v>8429.4688087400282</v>
      </c>
      <c r="N110" s="230">
        <v>2.9439030583722062E-2</v>
      </c>
      <c r="O110" s="226">
        <v>112278.30701935291</v>
      </c>
      <c r="P110" s="226">
        <v>10143.784451864049</v>
      </c>
      <c r="Q110" s="230">
        <v>9.9317881915600065E-2</v>
      </c>
    </row>
    <row r="111" spans="1:17">
      <c r="A111" s="382" t="s">
        <v>53</v>
      </c>
      <c r="B111" s="383" t="s">
        <v>189</v>
      </c>
      <c r="C111" s="171" t="s">
        <v>94</v>
      </c>
      <c r="D111" s="226">
        <v>87.218794167041779</v>
      </c>
      <c r="E111" s="226">
        <v>46.228673562407494</v>
      </c>
      <c r="F111" s="227">
        <v>1.127800379225548</v>
      </c>
      <c r="G111" s="307">
        <v>7.7935304999459992E-4</v>
      </c>
      <c r="H111" s="307">
        <v>4.3517813515636607E-4</v>
      </c>
      <c r="I111" s="235">
        <v>19.630044936953851</v>
      </c>
      <c r="J111" s="235">
        <v>2.8568383214331448</v>
      </c>
      <c r="K111" s="227">
        <v>0.17032153641925774</v>
      </c>
      <c r="L111" s="228">
        <v>1712.1088488459586</v>
      </c>
      <c r="M111" s="228">
        <v>1024.5730867493153</v>
      </c>
      <c r="N111" s="227">
        <v>1.4902106090087226</v>
      </c>
      <c r="O111" s="226">
        <v>377.77706742286682</v>
      </c>
      <c r="P111" s="226">
        <v>170.73361301422119</v>
      </c>
      <c r="Q111" s="227">
        <v>0.82462695332179392</v>
      </c>
    </row>
    <row r="112" spans="1:17">
      <c r="A112" s="382" t="s">
        <v>53</v>
      </c>
      <c r="B112" s="383" t="s">
        <v>189</v>
      </c>
      <c r="C112" s="171" t="s">
        <v>55</v>
      </c>
      <c r="D112" s="226">
        <v>321486.56489240186</v>
      </c>
      <c r="E112" s="226">
        <v>-26563.778948365769</v>
      </c>
      <c r="F112" s="230">
        <v>-7.6321656962702641E-2</v>
      </c>
      <c r="G112" s="308">
        <v>2.8726782716271329</v>
      </c>
      <c r="H112" s="308">
        <v>-4.9738049277053165E-2</v>
      </c>
      <c r="I112" s="236">
        <v>24.798681002976807</v>
      </c>
      <c r="J112" s="236">
        <v>0.46301694870098586</v>
      </c>
      <c r="K112" s="230">
        <v>1.9026271387882383E-2</v>
      </c>
      <c r="L112" s="231">
        <v>7972442.7695094766</v>
      </c>
      <c r="M112" s="231">
        <v>-497593.47217463236</v>
      </c>
      <c r="N112" s="230">
        <v>-5.8747502132965507E-2</v>
      </c>
      <c r="O112" s="226">
        <v>2852962.0859621763</v>
      </c>
      <c r="P112" s="226">
        <v>-255426.20010586176</v>
      </c>
      <c r="Q112" s="230">
        <v>-8.217319607421493E-2</v>
      </c>
    </row>
    <row r="113" spans="1:17">
      <c r="A113" s="382" t="s">
        <v>53</v>
      </c>
      <c r="B113" s="383" t="s">
        <v>189</v>
      </c>
      <c r="C113" s="171" t="s">
        <v>56</v>
      </c>
      <c r="D113" s="226">
        <v>22959.154588594251</v>
      </c>
      <c r="E113" s="226">
        <v>-5086.1268609652798</v>
      </c>
      <c r="F113" s="227">
        <v>-0.18135410301062108</v>
      </c>
      <c r="G113" s="307">
        <v>0.20515403044496519</v>
      </c>
      <c r="H113" s="307">
        <v>-3.0329110666484832E-2</v>
      </c>
      <c r="I113" s="235">
        <v>26.488264423799897</v>
      </c>
      <c r="J113" s="235">
        <v>1.1338087691835277</v>
      </c>
      <c r="K113" s="227">
        <v>4.4718324251504543E-2</v>
      </c>
      <c r="L113" s="228">
        <v>608148.15768958325</v>
      </c>
      <c r="M113" s="228">
        <v>-102924.68714450893</v>
      </c>
      <c r="N113" s="227">
        <v>-0.14474563034188623</v>
      </c>
      <c r="O113" s="226">
        <v>209953.16808354855</v>
      </c>
      <c r="P113" s="226">
        <v>-44505.60087972859</v>
      </c>
      <c r="Q113" s="227">
        <v>-0.17490299533026324</v>
      </c>
    </row>
    <row r="114" spans="1:17">
      <c r="A114" s="382" t="s">
        <v>53</v>
      </c>
      <c r="B114" s="383" t="s">
        <v>189</v>
      </c>
      <c r="C114" s="171" t="s">
        <v>185</v>
      </c>
      <c r="D114" s="226">
        <v>23327.168198057003</v>
      </c>
      <c r="E114" s="226">
        <v>-4673.7940641986534</v>
      </c>
      <c r="F114" s="230">
        <v>-0.16691548027614639</v>
      </c>
      <c r="G114" s="308">
        <v>0.20844245619899493</v>
      </c>
      <c r="H114" s="308">
        <v>-2.6668557378039248E-2</v>
      </c>
      <c r="I114" s="236">
        <v>15.86408039306203</v>
      </c>
      <c r="J114" s="236">
        <v>-2.2094260072802694</v>
      </c>
      <c r="K114" s="230">
        <v>-0.12224667191521975</v>
      </c>
      <c r="L114" s="231">
        <v>370064.07163645624</v>
      </c>
      <c r="M114" s="231">
        <v>-136011.49902616459</v>
      </c>
      <c r="N114" s="230">
        <v>-0.26875729023647676</v>
      </c>
      <c r="O114" s="226">
        <v>190225.00114130974</v>
      </c>
      <c r="P114" s="226">
        <v>-26033.492248900991</v>
      </c>
      <c r="Q114" s="230">
        <v>-0.12038136325090776</v>
      </c>
    </row>
    <row r="115" spans="1:17">
      <c r="A115" s="382" t="s">
        <v>53</v>
      </c>
      <c r="B115" s="383" t="s">
        <v>189</v>
      </c>
      <c r="C115" s="171" t="s">
        <v>186</v>
      </c>
      <c r="D115" s="226">
        <v>138.25412603047963</v>
      </c>
      <c r="E115" s="226">
        <v>90.252902644946957</v>
      </c>
      <c r="F115" s="227">
        <v>1.8802208835399961</v>
      </c>
      <c r="G115" s="307">
        <v>1.2353848253144983E-3</v>
      </c>
      <c r="H115" s="307">
        <v>8.323409521286526E-4</v>
      </c>
      <c r="I115" s="235">
        <v>35.721803308459982</v>
      </c>
      <c r="J115" s="235">
        <v>-8.6558075369595144E-2</v>
      </c>
      <c r="K115" s="227">
        <v>-2.4172587637222415E-3</v>
      </c>
      <c r="L115" s="228">
        <v>4938.6866966438301</v>
      </c>
      <c r="M115" s="228">
        <v>3219.8415427887448</v>
      </c>
      <c r="N115" s="227">
        <v>1.873258644367803</v>
      </c>
      <c r="O115" s="226">
        <v>1460.0825324058533</v>
      </c>
      <c r="P115" s="226">
        <v>953.47004544734955</v>
      </c>
      <c r="Q115" s="227">
        <v>1.8820500283591464</v>
      </c>
    </row>
    <row r="116" spans="1:17">
      <c r="A116" s="382" t="s">
        <v>53</v>
      </c>
      <c r="B116" s="383" t="s">
        <v>189</v>
      </c>
      <c r="C116" s="171" t="s">
        <v>187</v>
      </c>
      <c r="D116" s="226">
        <v>8796161.7438907064</v>
      </c>
      <c r="E116" s="226">
        <v>-616732.74324852787</v>
      </c>
      <c r="F116" s="230">
        <v>-6.5519988999256831E-2</v>
      </c>
      <c r="G116" s="308">
        <v>78.599062837508541</v>
      </c>
      <c r="H116" s="308">
        <v>-0.43661968073594437</v>
      </c>
      <c r="I116" s="236">
        <v>6.958221375471461</v>
      </c>
      <c r="J116" s="236">
        <v>0.13514049185263399</v>
      </c>
      <c r="K116" s="230">
        <v>1.9806374005778771E-2</v>
      </c>
      <c r="L116" s="231">
        <v>61205640.668444633</v>
      </c>
      <c r="M116" s="231">
        <v>-3019299.7662761211</v>
      </c>
      <c r="N116" s="230">
        <v>-4.7011328400451927E-2</v>
      </c>
      <c r="O116" s="226">
        <v>15398067.363155007</v>
      </c>
      <c r="P116" s="226">
        <v>-687592.43889977038</v>
      </c>
      <c r="Q116" s="230">
        <v>-4.2745678284949025E-2</v>
      </c>
    </row>
    <row r="117" spans="1:17">
      <c r="A117" s="382" t="s">
        <v>158</v>
      </c>
      <c r="B117" s="383" t="s">
        <v>184</v>
      </c>
      <c r="C117" s="171" t="s">
        <v>97</v>
      </c>
      <c r="D117" s="226">
        <v>3.2969182939268649E-12</v>
      </c>
      <c r="E117" s="226">
        <v>-9562.4670630602232</v>
      </c>
      <c r="F117" s="227">
        <v>-0.99999999999999967</v>
      </c>
      <c r="G117" s="307">
        <v>2.4302117241032792E-18</v>
      </c>
      <c r="H117" s="307">
        <v>-7.4199680139594541E-3</v>
      </c>
      <c r="I117" s="235">
        <v>5.5172413793103452</v>
      </c>
      <c r="J117" s="235">
        <v>-10.438305061390972</v>
      </c>
      <c r="K117" s="227">
        <v>-0.65421169373201127</v>
      </c>
      <c r="L117" s="228">
        <v>1.8189894035458565E-11</v>
      </c>
      <c r="M117" s="228">
        <v>-152574.38731233415</v>
      </c>
      <c r="N117" s="227">
        <v>-0.99999999999999978</v>
      </c>
      <c r="O117" s="226">
        <v>0</v>
      </c>
      <c r="P117" s="226">
        <v>-14487.736404657364</v>
      </c>
      <c r="Q117" s="227">
        <v>-1</v>
      </c>
    </row>
    <row r="118" spans="1:17">
      <c r="A118" s="382" t="s">
        <v>158</v>
      </c>
      <c r="B118" s="383" t="s">
        <v>184</v>
      </c>
      <c r="C118" s="171" t="s">
        <v>96</v>
      </c>
      <c r="D118" s="226">
        <v>6191172.2915194109</v>
      </c>
      <c r="E118" s="226">
        <v>613826.958958501</v>
      </c>
      <c r="F118" s="230">
        <v>0.11005719071669073</v>
      </c>
      <c r="G118" s="308">
        <v>4.5636130918103968</v>
      </c>
      <c r="H118" s="308">
        <v>0.23588848920515648</v>
      </c>
      <c r="I118" s="236">
        <v>7.4203699662036779</v>
      </c>
      <c r="J118" s="236">
        <v>0.18844840373718252</v>
      </c>
      <c r="K118" s="230">
        <v>2.6057860571279609E-2</v>
      </c>
      <c r="L118" s="231">
        <v>45940788.927583039</v>
      </c>
      <c r="M118" s="231">
        <v>5605864.9557139277</v>
      </c>
      <c r="N118" s="230">
        <v>0.13898290621853263</v>
      </c>
      <c r="O118" s="226">
        <v>12771637.247849826</v>
      </c>
      <c r="P118" s="226">
        <v>1162887.4213331677</v>
      </c>
      <c r="Q118" s="230">
        <v>0.1001733553321052</v>
      </c>
    </row>
    <row r="119" spans="1:17">
      <c r="A119" s="382" t="s">
        <v>158</v>
      </c>
      <c r="B119" s="383" t="s">
        <v>184</v>
      </c>
      <c r="C119" s="171" t="s">
        <v>95</v>
      </c>
      <c r="D119" s="226">
        <v>33380.690751262009</v>
      </c>
      <c r="E119" s="226">
        <v>-3145.1513911417642</v>
      </c>
      <c r="F119" s="227">
        <v>-8.6107566770937727E-2</v>
      </c>
      <c r="G119" s="307">
        <v>2.4605446295655867E-2</v>
      </c>
      <c r="H119" s="307">
        <v>-3.7366728031402799E-3</v>
      </c>
      <c r="I119" s="235">
        <v>4.8741042035436779</v>
      </c>
      <c r="J119" s="235">
        <v>0.40250091421805489</v>
      </c>
      <c r="K119" s="227">
        <v>9.0012661717752102E-2</v>
      </c>
      <c r="L119" s="228">
        <v>162700.96510791773</v>
      </c>
      <c r="M119" s="228">
        <v>-628.11076144344406</v>
      </c>
      <c r="N119" s="227">
        <v>-3.8456763322768E-3</v>
      </c>
      <c r="O119" s="226">
        <v>59189.937107682228</v>
      </c>
      <c r="P119" s="226">
        <v>-3290.1734554767318</v>
      </c>
      <c r="Q119" s="227">
        <v>-5.265953318297685E-2</v>
      </c>
    </row>
    <row r="120" spans="1:17">
      <c r="A120" s="382" t="s">
        <v>158</v>
      </c>
      <c r="B120" s="383" t="s">
        <v>184</v>
      </c>
      <c r="C120" s="171" t="s">
        <v>94</v>
      </c>
      <c r="D120" s="226">
        <v>1540.2500275075436</v>
      </c>
      <c r="E120" s="226">
        <v>49.451419730838097</v>
      </c>
      <c r="F120" s="230">
        <v>3.3171093313930047E-2</v>
      </c>
      <c r="G120" s="308">
        <v>1.1353431723783764E-3</v>
      </c>
      <c r="H120" s="308">
        <v>-2.1437594761691955E-5</v>
      </c>
      <c r="I120" s="236">
        <v>11.731686475187818</v>
      </c>
      <c r="J120" s="236">
        <v>-0.69748302395479378</v>
      </c>
      <c r="K120" s="230">
        <v>-5.6116623399729768E-2</v>
      </c>
      <c r="L120" s="231">
        <v>18069.730416117913</v>
      </c>
      <c r="M120" s="231">
        <v>-459.65816902458391</v>
      </c>
      <c r="N120" s="230">
        <v>-2.4806979837054835E-2</v>
      </c>
      <c r="O120" s="226">
        <v>4653.0001100301743</v>
      </c>
      <c r="P120" s="226">
        <v>-954.12764076449093</v>
      </c>
      <c r="Q120" s="230">
        <v>-0.17016334978800296</v>
      </c>
    </row>
    <row r="121" spans="1:17">
      <c r="A121" s="382" t="s">
        <v>158</v>
      </c>
      <c r="B121" s="383" t="s">
        <v>184</v>
      </c>
      <c r="C121" s="171" t="s">
        <v>55</v>
      </c>
      <c r="D121" s="226">
        <v>252626.52253363252</v>
      </c>
      <c r="E121" s="226">
        <v>37631.488463193411</v>
      </c>
      <c r="F121" s="227">
        <v>0.17503422172469416</v>
      </c>
      <c r="G121" s="307">
        <v>0.1862150900165116</v>
      </c>
      <c r="H121" s="307">
        <v>1.9390329686068131E-2</v>
      </c>
      <c r="I121" s="235">
        <v>14.168506030800655</v>
      </c>
      <c r="J121" s="235">
        <v>-0.49042817641760195</v>
      </c>
      <c r="K121" s="227">
        <v>-3.3455923158186254E-2</v>
      </c>
      <c r="L121" s="228">
        <v>3579340.40805797</v>
      </c>
      <c r="M121" s="228">
        <v>427742.34874075558</v>
      </c>
      <c r="N121" s="227">
        <v>0.13572236709443364</v>
      </c>
      <c r="O121" s="226">
        <v>1654147.0990893841</v>
      </c>
      <c r="P121" s="226">
        <v>174363.09147071419</v>
      </c>
      <c r="Q121" s="227">
        <v>0.11783009586061587</v>
      </c>
    </row>
    <row r="122" spans="1:17">
      <c r="A122" s="382" t="s">
        <v>158</v>
      </c>
      <c r="B122" s="383" t="s">
        <v>184</v>
      </c>
      <c r="C122" s="171" t="s">
        <v>56</v>
      </c>
      <c r="D122" s="226">
        <v>45685.854587508191</v>
      </c>
      <c r="E122" s="226">
        <v>-16728.089253215941</v>
      </c>
      <c r="F122" s="230">
        <v>-0.26801846228312082</v>
      </c>
      <c r="G122" s="308">
        <v>3.3675781304243285E-2</v>
      </c>
      <c r="H122" s="308">
        <v>-1.475413368204985E-2</v>
      </c>
      <c r="I122" s="236">
        <v>16.984298204360183</v>
      </c>
      <c r="J122" s="236">
        <v>6.2610144955645168</v>
      </c>
      <c r="K122" s="230">
        <v>0.58387101055891888</v>
      </c>
      <c r="L122" s="231">
        <v>775942.17803527578</v>
      </c>
      <c r="M122" s="231">
        <v>106659.75084635103</v>
      </c>
      <c r="N122" s="230">
        <v>0.1593643378541047</v>
      </c>
      <c r="O122" s="226">
        <v>121981.71529406309</v>
      </c>
      <c r="P122" s="226">
        <v>-26115.514463342231</v>
      </c>
      <c r="Q122" s="230">
        <v>-0.17634033064711241</v>
      </c>
    </row>
    <row r="123" spans="1:17">
      <c r="A123" s="382" t="s">
        <v>158</v>
      </c>
      <c r="B123" s="383" t="s">
        <v>184</v>
      </c>
      <c r="C123" s="171" t="s">
        <v>185</v>
      </c>
      <c r="D123" s="226">
        <v>24795.214425285452</v>
      </c>
      <c r="E123" s="226">
        <v>-16042.697364982891</v>
      </c>
      <c r="F123" s="227">
        <v>-0.39283833726301987</v>
      </c>
      <c r="G123" s="307">
        <v>1.8276953028827519E-2</v>
      </c>
      <c r="H123" s="307">
        <v>-1.3411103750080356E-2</v>
      </c>
      <c r="I123" s="235">
        <v>20.752266934402918</v>
      </c>
      <c r="J123" s="235">
        <v>5.3746336872866696</v>
      </c>
      <c r="K123" s="227">
        <v>0.34950981083480898</v>
      </c>
      <c r="L123" s="228">
        <v>514556.90844928153</v>
      </c>
      <c r="M123" s="228">
        <v>-113433.52163954958</v>
      </c>
      <c r="N123" s="227">
        <v>-0.18062937937366988</v>
      </c>
      <c r="O123" s="226">
        <v>181113.98257064819</v>
      </c>
      <c r="P123" s="226">
        <v>-128503.4518985399</v>
      </c>
      <c r="Q123" s="227">
        <v>-0.41503945706044554</v>
      </c>
    </row>
    <row r="124" spans="1:17">
      <c r="A124" s="382" t="s">
        <v>158</v>
      </c>
      <c r="B124" s="383" t="s">
        <v>184</v>
      </c>
      <c r="C124" s="171" t="s">
        <v>186</v>
      </c>
      <c r="D124" s="226">
        <v>3886.8226265523181</v>
      </c>
      <c r="E124" s="226">
        <v>-2936.2450022634121</v>
      </c>
      <c r="F124" s="230">
        <v>-0.43034089093047018</v>
      </c>
      <c r="G124" s="308">
        <v>2.8650397354272076E-3</v>
      </c>
      <c r="H124" s="308">
        <v>-2.429299395785762E-3</v>
      </c>
      <c r="I124" s="236">
        <v>26.464535677469033</v>
      </c>
      <c r="J124" s="236">
        <v>-0.60335469842067013</v>
      </c>
      <c r="K124" s="230">
        <v>-2.2290421973856479E-2</v>
      </c>
      <c r="L124" s="231">
        <v>102862.95607238772</v>
      </c>
      <c r="M124" s="231">
        <v>-81823.090531678172</v>
      </c>
      <c r="N124" s="230">
        <v>-0.44303883285288115</v>
      </c>
      <c r="O124" s="226">
        <v>39710.069859862328</v>
      </c>
      <c r="P124" s="226">
        <v>-36376.530354142189</v>
      </c>
      <c r="Q124" s="230">
        <v>-0.47809378066345404</v>
      </c>
    </row>
    <row r="125" spans="1:17">
      <c r="A125" s="382" t="s">
        <v>158</v>
      </c>
      <c r="B125" s="383" t="s">
        <v>184</v>
      </c>
      <c r="C125" s="171" t="s">
        <v>187</v>
      </c>
      <c r="D125" s="226">
        <v>129110742.02019775</v>
      </c>
      <c r="E125" s="226">
        <v>6185961.6874709427</v>
      </c>
      <c r="F125" s="227">
        <v>5.0323146160823576E-2</v>
      </c>
      <c r="G125" s="307">
        <v>95.169613254637341</v>
      </c>
      <c r="H125" s="307">
        <v>-0.21350620365143413</v>
      </c>
      <c r="I125" s="235">
        <v>4.4903621983380049</v>
      </c>
      <c r="J125" s="235">
        <v>4.5894162757802448E-2</v>
      </c>
      <c r="K125" s="227">
        <v>1.0326131809340642E-2</v>
      </c>
      <c r="L125" s="228">
        <v>579753995.36686623</v>
      </c>
      <c r="M125" s="228">
        <v>33418738.397343993</v>
      </c>
      <c r="N125" s="227">
        <v>6.1168921410481629E-2</v>
      </c>
      <c r="O125" s="226">
        <v>152385108.19371662</v>
      </c>
      <c r="P125" s="226">
        <v>7843350.8961154521</v>
      </c>
      <c r="Q125" s="227">
        <v>5.4263563988408918E-2</v>
      </c>
    </row>
    <row r="126" spans="1:17">
      <c r="A126" s="382" t="s">
        <v>158</v>
      </c>
      <c r="B126" s="383" t="s">
        <v>188</v>
      </c>
      <c r="C126" s="171" t="s">
        <v>97</v>
      </c>
      <c r="D126" s="226">
        <v>34565.775828209829</v>
      </c>
      <c r="E126" s="226">
        <v>-59195.326948463953</v>
      </c>
      <c r="F126" s="230">
        <v>-0.63134205118575859</v>
      </c>
      <c r="G126" s="308">
        <v>2.1447015102094903E-3</v>
      </c>
      <c r="H126" s="308">
        <v>-3.8211585290888988E-3</v>
      </c>
      <c r="I126" s="236">
        <v>15.655016041621643</v>
      </c>
      <c r="J126" s="236">
        <v>4.5207560898431183</v>
      </c>
      <c r="K126" s="230">
        <v>0.40602214331460779</v>
      </c>
      <c r="L126" s="231">
        <v>541127.77508172253</v>
      </c>
      <c r="M126" s="231">
        <v>-502832.71659918653</v>
      </c>
      <c r="N126" s="230">
        <v>-0.48165876065823332</v>
      </c>
      <c r="O126" s="226">
        <v>36226.746353685914</v>
      </c>
      <c r="P126" s="226">
        <v>-108899.28231388325</v>
      </c>
      <c r="Q126" s="230">
        <v>-0.75037733281692576</v>
      </c>
    </row>
    <row r="127" spans="1:17">
      <c r="A127" s="382" t="s">
        <v>158</v>
      </c>
      <c r="B127" s="383" t="s">
        <v>188</v>
      </c>
      <c r="C127" s="171" t="s">
        <v>96</v>
      </c>
      <c r="D127" s="226">
        <v>75393295.168586597</v>
      </c>
      <c r="E127" s="226">
        <v>2378508.0972210318</v>
      </c>
      <c r="F127" s="227">
        <v>3.2575704081643737E-2</v>
      </c>
      <c r="G127" s="307">
        <v>4.6779252058845469</v>
      </c>
      <c r="H127" s="307">
        <v>3.2118068734389382E-2</v>
      </c>
      <c r="I127" s="235">
        <v>7.3456910954639802</v>
      </c>
      <c r="J127" s="235">
        <v>0.27940666209533838</v>
      </c>
      <c r="K127" s="227">
        <v>3.954081734608856E-2</v>
      </c>
      <c r="L127" s="228">
        <v>553815856.97757411</v>
      </c>
      <c r="M127" s="228">
        <v>37872603.689457655</v>
      </c>
      <c r="N127" s="227">
        <v>7.3404591392744856E-2</v>
      </c>
      <c r="O127" s="226">
        <v>158932672.2356272</v>
      </c>
      <c r="P127" s="226">
        <v>7456195.020390898</v>
      </c>
      <c r="Q127" s="227">
        <v>4.9223451439237155E-2</v>
      </c>
    </row>
    <row r="128" spans="1:17">
      <c r="A128" s="382" t="s">
        <v>158</v>
      </c>
      <c r="B128" s="383" t="s">
        <v>188</v>
      </c>
      <c r="C128" s="171" t="s">
        <v>95</v>
      </c>
      <c r="D128" s="226">
        <v>574729.6927051805</v>
      </c>
      <c r="E128" s="226">
        <v>240317.15495952626</v>
      </c>
      <c r="F128" s="230">
        <v>0.71862483559843515</v>
      </c>
      <c r="G128" s="308">
        <v>3.5660233579975595E-2</v>
      </c>
      <c r="H128" s="308">
        <v>1.4382130651417673E-2</v>
      </c>
      <c r="I128" s="236">
        <v>4.4344337588379767</v>
      </c>
      <c r="J128" s="236">
        <v>-0.21893207757910016</v>
      </c>
      <c r="K128" s="230">
        <v>-4.7048112113976824E-2</v>
      </c>
      <c r="L128" s="231">
        <v>2548600.7515384289</v>
      </c>
      <c r="M128" s="231">
        <v>992456.87312326534</v>
      </c>
      <c r="N128" s="230">
        <v>0.63776678165133505</v>
      </c>
      <c r="O128" s="226">
        <v>971545.94902622653</v>
      </c>
      <c r="P128" s="226">
        <v>367643.21266109589</v>
      </c>
      <c r="Q128" s="230">
        <v>0.60877884884895117</v>
      </c>
    </row>
    <row r="129" spans="1:17">
      <c r="A129" s="382" t="s">
        <v>158</v>
      </c>
      <c r="B129" s="383" t="s">
        <v>188</v>
      </c>
      <c r="C129" s="171" t="s">
        <v>94</v>
      </c>
      <c r="D129" s="226">
        <v>73086.494813323021</v>
      </c>
      <c r="E129" s="226">
        <v>10831.250195374072</v>
      </c>
      <c r="F129" s="227">
        <v>0.17398132899234148</v>
      </c>
      <c r="G129" s="307">
        <v>4.5347952431643718E-3</v>
      </c>
      <c r="H129" s="307">
        <v>5.7359955429105939E-4</v>
      </c>
      <c r="I129" s="235">
        <v>14.234814999990933</v>
      </c>
      <c r="J129" s="235">
        <v>0.80382600843031149</v>
      </c>
      <c r="K129" s="227">
        <v>5.9848608984446085E-2</v>
      </c>
      <c r="L129" s="228">
        <v>1040372.7326654501</v>
      </c>
      <c r="M129" s="228">
        <v>204223.2275348641</v>
      </c>
      <c r="N129" s="227">
        <v>0.24424247850624448</v>
      </c>
      <c r="O129" s="226">
        <v>273571.01141417027</v>
      </c>
      <c r="P129" s="226">
        <v>44162.628361542942</v>
      </c>
      <c r="Q129" s="227">
        <v>0.19250660230411823</v>
      </c>
    </row>
    <row r="130" spans="1:17">
      <c r="A130" s="382" t="s">
        <v>158</v>
      </c>
      <c r="B130" s="383" t="s">
        <v>188</v>
      </c>
      <c r="C130" s="171" t="s">
        <v>55</v>
      </c>
      <c r="D130" s="226">
        <v>3149509.9176784959</v>
      </c>
      <c r="E130" s="226">
        <v>143652.1706094956</v>
      </c>
      <c r="F130" s="230">
        <v>4.7790741511161083E-2</v>
      </c>
      <c r="G130" s="308">
        <v>0.19541753410759963</v>
      </c>
      <c r="H130" s="308">
        <v>4.1599007607812377E-3</v>
      </c>
      <c r="I130" s="236">
        <v>14.489208277884236</v>
      </c>
      <c r="J130" s="236">
        <v>0.72300220180544095</v>
      </c>
      <c r="K130" s="230">
        <v>5.2520076904978522E-2</v>
      </c>
      <c r="L130" s="231">
        <v>45633905.170505762</v>
      </c>
      <c r="M130" s="231">
        <v>4254647.9889759719</v>
      </c>
      <c r="N130" s="230">
        <v>0.10282079183565174</v>
      </c>
      <c r="O130" s="226">
        <v>21265587.689622901</v>
      </c>
      <c r="P130" s="226">
        <v>1435438.246183902</v>
      </c>
      <c r="Q130" s="230">
        <v>7.2386658016782165E-2</v>
      </c>
    </row>
    <row r="131" spans="1:17">
      <c r="A131" s="382" t="s">
        <v>158</v>
      </c>
      <c r="B131" s="383" t="s">
        <v>188</v>
      </c>
      <c r="C131" s="171" t="s">
        <v>56</v>
      </c>
      <c r="D131" s="226">
        <v>1129117.7932769186</v>
      </c>
      <c r="E131" s="226">
        <v>-11720.997010862455</v>
      </c>
      <c r="F131" s="227">
        <v>-1.0274016899360328E-2</v>
      </c>
      <c r="G131" s="307">
        <v>7.0058333088797067E-2</v>
      </c>
      <c r="H131" s="307">
        <v>-2.5313053508291966E-3</v>
      </c>
      <c r="I131" s="235">
        <v>13.73647232673714</v>
      </c>
      <c r="J131" s="235">
        <v>1.0567196214553114</v>
      </c>
      <c r="K131" s="227">
        <v>8.3339134919810265E-2</v>
      </c>
      <c r="L131" s="228">
        <v>15510095.320974898</v>
      </c>
      <c r="M131" s="228">
        <v>1044541.5835329574</v>
      </c>
      <c r="N131" s="227">
        <v>7.2208890339905643E-2</v>
      </c>
      <c r="O131" s="226">
        <v>3322417.6252928693</v>
      </c>
      <c r="P131" s="226">
        <v>-325125.86579344701</v>
      </c>
      <c r="Q131" s="227">
        <v>-8.9135569346321233E-2</v>
      </c>
    </row>
    <row r="132" spans="1:17">
      <c r="A132" s="382" t="s">
        <v>158</v>
      </c>
      <c r="B132" s="383" t="s">
        <v>188</v>
      </c>
      <c r="C132" s="171" t="s">
        <v>185</v>
      </c>
      <c r="D132" s="226">
        <v>819200.67787923967</v>
      </c>
      <c r="E132" s="226">
        <v>-11026.01161725889</v>
      </c>
      <c r="F132" s="230">
        <v>-1.3280724116380494E-2</v>
      </c>
      <c r="G132" s="308">
        <v>5.0828916432952398E-2</v>
      </c>
      <c r="H132" s="308">
        <v>-1.9970005384335326E-3</v>
      </c>
      <c r="I132" s="236">
        <v>15.482648105947666</v>
      </c>
      <c r="J132" s="236">
        <v>1.1074760866154936</v>
      </c>
      <c r="K132" s="230">
        <v>7.7040892806439165E-2</v>
      </c>
      <c r="L132" s="231">
        <v>12683395.823758055</v>
      </c>
      <c r="M132" s="231">
        <v>748744.34720520861</v>
      </c>
      <c r="N132" s="230">
        <v>6.2737009847016731E-2</v>
      </c>
      <c r="O132" s="226">
        <v>4872239.7441373589</v>
      </c>
      <c r="P132" s="226">
        <v>-112260.47498719301</v>
      </c>
      <c r="Q132" s="230">
        <v>-2.2521911937423846E-2</v>
      </c>
    </row>
    <row r="133" spans="1:17">
      <c r="A133" s="382" t="s">
        <v>158</v>
      </c>
      <c r="B133" s="383" t="s">
        <v>188</v>
      </c>
      <c r="C133" s="171" t="s">
        <v>186</v>
      </c>
      <c r="D133" s="226">
        <v>80585.413614002493</v>
      </c>
      <c r="E133" s="226">
        <v>-95660.196509001282</v>
      </c>
      <c r="F133" s="227">
        <v>-0.5427664067334157</v>
      </c>
      <c r="G133" s="307">
        <v>5.0000804014286339E-3</v>
      </c>
      <c r="H133" s="307">
        <v>-6.2141290244035127E-3</v>
      </c>
      <c r="I133" s="235">
        <v>28.167100049427866</v>
      </c>
      <c r="J133" s="235">
        <v>21.169699412808974</v>
      </c>
      <c r="K133" s="227">
        <v>3.0253662055625932</v>
      </c>
      <c r="L133" s="228">
        <v>2269857.4077901347</v>
      </c>
      <c r="M133" s="228">
        <v>1036596.2633141428</v>
      </c>
      <c r="N133" s="227">
        <v>0.84053265438326019</v>
      </c>
      <c r="O133" s="226">
        <v>879897.95920801139</v>
      </c>
      <c r="P133" s="226">
        <v>309183.73822535737</v>
      </c>
      <c r="Q133" s="227">
        <v>0.5417487892504339</v>
      </c>
    </row>
    <row r="134" spans="1:17">
      <c r="A134" s="382" t="s">
        <v>158</v>
      </c>
      <c r="B134" s="383" t="s">
        <v>188</v>
      </c>
      <c r="C134" s="171" t="s">
        <v>187</v>
      </c>
      <c r="D134" s="226">
        <v>1530428265.0329971</v>
      </c>
      <c r="E134" s="226">
        <v>37459052.815176964</v>
      </c>
      <c r="F134" s="230">
        <v>2.509030494977936E-2</v>
      </c>
      <c r="G134" s="308">
        <v>94.958430199758396</v>
      </c>
      <c r="H134" s="308">
        <v>-3.6670106260672242E-2</v>
      </c>
      <c r="I134" s="236">
        <v>4.5088575571251317</v>
      </c>
      <c r="J134" s="236">
        <v>0.11182860612458967</v>
      </c>
      <c r="K134" s="230">
        <v>2.5432765481142244E-2</v>
      </c>
      <c r="L134" s="231">
        <v>6900483048.4319324</v>
      </c>
      <c r="M134" s="231">
        <v>335854199.35770512</v>
      </c>
      <c r="N134" s="230">
        <v>5.1161186272559604E-2</v>
      </c>
      <c r="O134" s="226">
        <v>1812187881.2916913</v>
      </c>
      <c r="P134" s="226">
        <v>47152706.235256195</v>
      </c>
      <c r="Q134" s="230">
        <v>2.6714881891092362E-2</v>
      </c>
    </row>
    <row r="135" spans="1:17">
      <c r="A135" s="382" t="s">
        <v>158</v>
      </c>
      <c r="B135" s="383" t="s">
        <v>189</v>
      </c>
      <c r="C135" s="171" t="s">
        <v>97</v>
      </c>
      <c r="D135" s="226">
        <v>1.5916157281026244E-12</v>
      </c>
      <c r="E135" s="226">
        <v>-9562.4670630602304</v>
      </c>
      <c r="F135" s="227">
        <v>-0.99999999999999978</v>
      </c>
      <c r="G135" s="307">
        <v>1.1732056599119264E-18</v>
      </c>
      <c r="H135" s="307">
        <v>-7.4199680139594567E-3</v>
      </c>
      <c r="I135" s="235">
        <v>-6.8571428571428568</v>
      </c>
      <c r="J135" s="235">
        <v>-22.812689297844166</v>
      </c>
      <c r="K135" s="227">
        <v>-1.4297654663616435</v>
      </c>
      <c r="L135" s="228">
        <v>-1.0913936421275139E-11</v>
      </c>
      <c r="M135" s="228">
        <v>-152574.38731233418</v>
      </c>
      <c r="N135" s="227">
        <v>-1</v>
      </c>
      <c r="O135" s="226">
        <v>0</v>
      </c>
      <c r="P135" s="226">
        <v>-14487.736404657364</v>
      </c>
      <c r="Q135" s="227">
        <v>-1</v>
      </c>
    </row>
    <row r="136" spans="1:17">
      <c r="A136" s="382" t="s">
        <v>158</v>
      </c>
      <c r="B136" s="383" t="s">
        <v>189</v>
      </c>
      <c r="C136" s="171" t="s">
        <v>96</v>
      </c>
      <c r="D136" s="226">
        <v>6191172.2915194184</v>
      </c>
      <c r="E136" s="226">
        <v>613826.95895850565</v>
      </c>
      <c r="F136" s="230">
        <v>0.11005719071669152</v>
      </c>
      <c r="G136" s="308">
        <v>4.5636130918103959</v>
      </c>
      <c r="H136" s="308">
        <v>0.23588848920515559</v>
      </c>
      <c r="I136" s="236">
        <v>7.4203699662036593</v>
      </c>
      <c r="J136" s="236">
        <v>0.18844840373715677</v>
      </c>
      <c r="K136" s="230">
        <v>2.6057860571276022E-2</v>
      </c>
      <c r="L136" s="231">
        <v>45940788.927582979</v>
      </c>
      <c r="M136" s="231">
        <v>5605864.9557138085</v>
      </c>
      <c r="N136" s="230">
        <v>0.13898290621852946</v>
      </c>
      <c r="O136" s="226">
        <v>12771637.247849826</v>
      </c>
      <c r="P136" s="226">
        <v>1162887.4213331752</v>
      </c>
      <c r="Q136" s="230">
        <v>0.1001733553321059</v>
      </c>
    </row>
    <row r="137" spans="1:17">
      <c r="A137" s="382" t="s">
        <v>158</v>
      </c>
      <c r="B137" s="383" t="s">
        <v>189</v>
      </c>
      <c r="C137" s="171" t="s">
        <v>95</v>
      </c>
      <c r="D137" s="226">
        <v>33380.690751262016</v>
      </c>
      <c r="E137" s="226">
        <v>-3145.1513911417278</v>
      </c>
      <c r="F137" s="227">
        <v>-8.6107566770936797E-2</v>
      </c>
      <c r="G137" s="307">
        <v>2.460544629565584E-2</v>
      </c>
      <c r="H137" s="307">
        <v>-3.7366728031402729E-3</v>
      </c>
      <c r="I137" s="235">
        <v>4.874104203543677</v>
      </c>
      <c r="J137" s="235">
        <v>0.40250091421805045</v>
      </c>
      <c r="K137" s="227">
        <v>9.0012661717751047E-2</v>
      </c>
      <c r="L137" s="228">
        <v>162700.96510791773</v>
      </c>
      <c r="M137" s="228">
        <v>-628.11076144344406</v>
      </c>
      <c r="N137" s="227">
        <v>-3.8456763322768E-3</v>
      </c>
      <c r="O137" s="226">
        <v>59189.937107682228</v>
      </c>
      <c r="P137" s="226">
        <v>-3290.1734554767318</v>
      </c>
      <c r="Q137" s="227">
        <v>-5.265953318297685E-2</v>
      </c>
    </row>
    <row r="138" spans="1:17">
      <c r="A138" s="382" t="s">
        <v>158</v>
      </c>
      <c r="B138" s="383" t="s">
        <v>189</v>
      </c>
      <c r="C138" s="171" t="s">
        <v>94</v>
      </c>
      <c r="D138" s="226">
        <v>1540.2500275075436</v>
      </c>
      <c r="E138" s="226">
        <v>49.451419730838097</v>
      </c>
      <c r="F138" s="230">
        <v>3.3171093313930047E-2</v>
      </c>
      <c r="G138" s="308">
        <v>1.1353431723783748E-3</v>
      </c>
      <c r="H138" s="308">
        <v>-2.1437594761692822E-5</v>
      </c>
      <c r="I138" s="236">
        <v>11.731686475187807</v>
      </c>
      <c r="J138" s="236">
        <v>-0.69748302395480444</v>
      </c>
      <c r="K138" s="230">
        <v>-5.6116623399730621E-2</v>
      </c>
      <c r="L138" s="231">
        <v>18069.730416117898</v>
      </c>
      <c r="M138" s="231">
        <v>-459.65816902459846</v>
      </c>
      <c r="N138" s="230">
        <v>-2.4806979837055619E-2</v>
      </c>
      <c r="O138" s="226">
        <v>4653.0001100301743</v>
      </c>
      <c r="P138" s="226">
        <v>-954.12764076449093</v>
      </c>
      <c r="Q138" s="230">
        <v>-0.17016334978800296</v>
      </c>
    </row>
    <row r="139" spans="1:17">
      <c r="A139" s="382" t="s">
        <v>158</v>
      </c>
      <c r="B139" s="383" t="s">
        <v>189</v>
      </c>
      <c r="C139" s="171" t="s">
        <v>55</v>
      </c>
      <c r="D139" s="226">
        <v>252626.52253363287</v>
      </c>
      <c r="E139" s="226">
        <v>37631.48846319376</v>
      </c>
      <c r="F139" s="227">
        <v>0.17503422172469577</v>
      </c>
      <c r="G139" s="307">
        <v>0.18621509001651163</v>
      </c>
      <c r="H139" s="307">
        <v>1.9390329686068242E-2</v>
      </c>
      <c r="I139" s="235">
        <v>14.168506030800643</v>
      </c>
      <c r="J139" s="235">
        <v>-0.49042817641761438</v>
      </c>
      <c r="K139" s="227">
        <v>-3.3455923158187101E-2</v>
      </c>
      <c r="L139" s="228">
        <v>3579340.4080579719</v>
      </c>
      <c r="M139" s="228">
        <v>427742.34874075744</v>
      </c>
      <c r="N139" s="227">
        <v>0.13572236709443422</v>
      </c>
      <c r="O139" s="226">
        <v>1654147.0990893841</v>
      </c>
      <c r="P139" s="226">
        <v>174363.09147071466</v>
      </c>
      <c r="Q139" s="227">
        <v>0.11783009586061621</v>
      </c>
    </row>
    <row r="140" spans="1:17">
      <c r="A140" s="382" t="s">
        <v>158</v>
      </c>
      <c r="B140" s="383" t="s">
        <v>189</v>
      </c>
      <c r="C140" s="171" t="s">
        <v>56</v>
      </c>
      <c r="D140" s="226">
        <v>45685.85458750814</v>
      </c>
      <c r="E140" s="226">
        <v>-16728.089253215898</v>
      </c>
      <c r="F140" s="230">
        <v>-0.26801846228312054</v>
      </c>
      <c r="G140" s="308">
        <v>3.3675781304243209E-2</v>
      </c>
      <c r="H140" s="308">
        <v>-1.4754133682049822E-2</v>
      </c>
      <c r="I140" s="236">
        <v>16.984298204360201</v>
      </c>
      <c r="J140" s="236">
        <v>6.2610144955645151</v>
      </c>
      <c r="K140" s="230">
        <v>0.58387101055891766</v>
      </c>
      <c r="L140" s="231">
        <v>775942.17803527578</v>
      </c>
      <c r="M140" s="231">
        <v>106659.75084635091</v>
      </c>
      <c r="N140" s="230">
        <v>0.1593643378541045</v>
      </c>
      <c r="O140" s="226">
        <v>121981.71529406309</v>
      </c>
      <c r="P140" s="226">
        <v>-26115.514463342231</v>
      </c>
      <c r="Q140" s="230">
        <v>-0.17634033064711241</v>
      </c>
    </row>
    <row r="141" spans="1:17">
      <c r="A141" s="382" t="s">
        <v>158</v>
      </c>
      <c r="B141" s="383" t="s">
        <v>189</v>
      </c>
      <c r="C141" s="171" t="s">
        <v>185</v>
      </c>
      <c r="D141" s="226">
        <v>24795.21442528543</v>
      </c>
      <c r="E141" s="226">
        <v>-16042.697364982963</v>
      </c>
      <c r="F141" s="227">
        <v>-0.39283833726302114</v>
      </c>
      <c r="G141" s="307">
        <v>1.8276953028827477E-2</v>
      </c>
      <c r="H141" s="307">
        <v>-1.3411103750080419E-2</v>
      </c>
      <c r="I141" s="235">
        <v>20.752266934402936</v>
      </c>
      <c r="J141" s="235">
        <v>5.3746336872867086</v>
      </c>
      <c r="K141" s="227">
        <v>0.34950981083481203</v>
      </c>
      <c r="L141" s="228">
        <v>514556.90844928153</v>
      </c>
      <c r="M141" s="228">
        <v>-113433.52163954946</v>
      </c>
      <c r="N141" s="227">
        <v>-0.18062937937366971</v>
      </c>
      <c r="O141" s="226">
        <v>181113.98257064819</v>
      </c>
      <c r="P141" s="226">
        <v>-128503.45189853961</v>
      </c>
      <c r="Q141" s="227">
        <v>-0.41503945706044498</v>
      </c>
    </row>
    <row r="142" spans="1:17">
      <c r="A142" s="382" t="s">
        <v>158</v>
      </c>
      <c r="B142" s="383" t="s">
        <v>189</v>
      </c>
      <c r="C142" s="171" t="s">
        <v>186</v>
      </c>
      <c r="D142" s="226">
        <v>3886.8226265523053</v>
      </c>
      <c r="E142" s="226">
        <v>-2936.2450022634184</v>
      </c>
      <c r="F142" s="230">
        <v>-0.43034089093047151</v>
      </c>
      <c r="G142" s="308">
        <v>2.8650397354271942E-3</v>
      </c>
      <c r="H142" s="308">
        <v>-2.4292993957857677E-3</v>
      </c>
      <c r="I142" s="236">
        <v>26.464535677469122</v>
      </c>
      <c r="J142" s="236">
        <v>-0.60335469842060974</v>
      </c>
      <c r="K142" s="230">
        <v>-2.2290421973854224E-2</v>
      </c>
      <c r="L142" s="231">
        <v>102862.95607238772</v>
      </c>
      <c r="M142" s="231">
        <v>-81823.090531678172</v>
      </c>
      <c r="N142" s="230">
        <v>-0.44303883285288115</v>
      </c>
      <c r="O142" s="226">
        <v>39710.069859862328</v>
      </c>
      <c r="P142" s="226">
        <v>-36376.530354142189</v>
      </c>
      <c r="Q142" s="230">
        <v>-0.47809378066345404</v>
      </c>
    </row>
    <row r="143" spans="1:17">
      <c r="A143" s="382" t="s">
        <v>158</v>
      </c>
      <c r="B143" s="383" t="s">
        <v>189</v>
      </c>
      <c r="C143" s="171" t="s">
        <v>187</v>
      </c>
      <c r="D143" s="226">
        <v>129110742.02019764</v>
      </c>
      <c r="E143" s="226">
        <v>6185961.6874708086</v>
      </c>
      <c r="F143" s="227">
        <v>5.0323146160822473E-2</v>
      </c>
      <c r="G143" s="307">
        <v>95.169613254637127</v>
      </c>
      <c r="H143" s="307">
        <v>-0.21350620365163309</v>
      </c>
      <c r="I143" s="235">
        <v>4.4903621983380049</v>
      </c>
      <c r="J143" s="235">
        <v>4.5894162757799783E-2</v>
      </c>
      <c r="K143" s="227">
        <v>1.0326131809340037E-2</v>
      </c>
      <c r="L143" s="228">
        <v>579753995.36686575</v>
      </c>
      <c r="M143" s="228">
        <v>33418738.39734304</v>
      </c>
      <c r="N143" s="227">
        <v>6.1168921410479832E-2</v>
      </c>
      <c r="O143" s="226">
        <v>152385108.19371659</v>
      </c>
      <c r="P143" s="226">
        <v>7843350.896115303</v>
      </c>
      <c r="Q143" s="227">
        <v>5.4263563988407842E-2</v>
      </c>
    </row>
  </sheetData>
  <mergeCells count="20">
    <mergeCell ref="A63:A89"/>
    <mergeCell ref="B63:B71"/>
    <mergeCell ref="B72:B80"/>
    <mergeCell ref="B81:B89"/>
    <mergeCell ref="A9:A35"/>
    <mergeCell ref="B9:B17"/>
    <mergeCell ref="B18:B26"/>
    <mergeCell ref="B27:B35"/>
    <mergeCell ref="A36:A62"/>
    <mergeCell ref="B36:B44"/>
    <mergeCell ref="B45:B53"/>
    <mergeCell ref="B54:B62"/>
    <mergeCell ref="A90:A116"/>
    <mergeCell ref="B90:B98"/>
    <mergeCell ref="B99:B107"/>
    <mergeCell ref="B108:B116"/>
    <mergeCell ref="A117:A143"/>
    <mergeCell ref="B117:B125"/>
    <mergeCell ref="B126:B134"/>
    <mergeCell ref="B135:B14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33"/>
  </sheetPr>
  <dimension ref="A1:S146"/>
  <sheetViews>
    <sheetView zoomScale="90" zoomScaleNormal="90" workbookViewId="0">
      <selection activeCell="O44" sqref="O44"/>
    </sheetView>
  </sheetViews>
  <sheetFormatPr defaultColWidth="9.21875" defaultRowHeight="14.4"/>
  <cols>
    <col min="1" max="1" width="31.21875" bestFit="1" customWidth="1"/>
    <col min="2" max="2" width="21" bestFit="1" customWidth="1"/>
    <col min="3" max="3" width="26.77734375" bestFit="1" customWidth="1"/>
    <col min="4" max="4" width="25.77734375" bestFit="1" customWidth="1"/>
    <col min="5" max="5" width="13.5546875" bestFit="1" customWidth="1"/>
    <col min="6" max="6" width="11.5546875" bestFit="1" customWidth="1"/>
    <col min="7" max="7" width="9.21875" bestFit="1" customWidth="1"/>
    <col min="8" max="8" width="7.77734375" bestFit="1" customWidth="1"/>
    <col min="9" max="9" width="7.5546875" bestFit="1" customWidth="1"/>
    <col min="10" max="10" width="7.77734375" bestFit="1" customWidth="1"/>
    <col min="11" max="11" width="7.5546875" bestFit="1" customWidth="1"/>
    <col min="12" max="12" width="9.21875" bestFit="1" customWidth="1"/>
    <col min="13" max="13" width="16.21875" bestFit="1" customWidth="1"/>
    <col min="14" max="14" width="13.77734375" bestFit="1" customWidth="1"/>
    <col min="15" max="15" width="9.21875" bestFit="1" customWidth="1"/>
    <col min="16" max="16" width="16.44140625" bestFit="1" customWidth="1"/>
    <col min="17" max="17" width="11.5546875" bestFit="1" customWidth="1"/>
    <col min="18" max="18" width="9.21875" bestFit="1" customWidth="1"/>
  </cols>
  <sheetData>
    <row r="1" spans="1:19">
      <c r="A1" s="379" t="s">
        <v>0</v>
      </c>
      <c r="B1" s="379" t="s">
        <v>1</v>
      </c>
      <c r="C1" s="379" t="s">
        <v>2</v>
      </c>
      <c r="D1" s="379" t="s">
        <v>65</v>
      </c>
      <c r="E1" s="379" t="s">
        <v>3</v>
      </c>
      <c r="F1" s="379"/>
      <c r="G1" s="379"/>
      <c r="H1" s="379" t="s">
        <v>4</v>
      </c>
      <c r="I1" s="379"/>
      <c r="J1" s="379" t="s">
        <v>5</v>
      </c>
      <c r="K1" s="379"/>
      <c r="L1" s="379"/>
      <c r="M1" s="379" t="s">
        <v>6</v>
      </c>
      <c r="N1" s="379"/>
      <c r="O1" s="379"/>
      <c r="P1" s="379" t="s">
        <v>7</v>
      </c>
      <c r="Q1" s="379"/>
      <c r="R1" s="379"/>
    </row>
    <row r="2" spans="1:19" ht="28.8">
      <c r="A2" s="380"/>
      <c r="B2" s="380"/>
      <c r="C2" s="380"/>
      <c r="D2" s="380"/>
      <c r="E2" s="96" t="s">
        <v>8</v>
      </c>
      <c r="F2" s="96" t="s">
        <v>9</v>
      </c>
      <c r="G2" s="96" t="s">
        <v>10</v>
      </c>
      <c r="H2" s="96" t="s">
        <v>8</v>
      </c>
      <c r="I2" s="96" t="s">
        <v>9</v>
      </c>
      <c r="J2" s="96" t="s">
        <v>8</v>
      </c>
      <c r="K2" s="96" t="s">
        <v>9</v>
      </c>
      <c r="L2" s="96" t="s">
        <v>10</v>
      </c>
      <c r="M2" s="96" t="s">
        <v>8</v>
      </c>
      <c r="N2" s="96" t="s">
        <v>9</v>
      </c>
      <c r="O2" s="96" t="s">
        <v>10</v>
      </c>
      <c r="P2" s="96" t="s">
        <v>8</v>
      </c>
      <c r="Q2" s="96" t="s">
        <v>9</v>
      </c>
      <c r="R2" s="96" t="s">
        <v>10</v>
      </c>
    </row>
    <row r="3" spans="1:19">
      <c r="A3" s="381" t="s">
        <v>49</v>
      </c>
      <c r="B3" s="381" t="s">
        <v>132</v>
      </c>
      <c r="C3" s="381" t="s">
        <v>71</v>
      </c>
      <c r="D3" s="171" t="s">
        <v>174</v>
      </c>
      <c r="E3" s="226">
        <v>13711789.093714818</v>
      </c>
      <c r="F3" s="226">
        <v>-766385.61966253445</v>
      </c>
      <c r="G3" s="227">
        <v>-5.293385629297729E-2</v>
      </c>
      <c r="H3" s="307">
        <v>4.70586632701142</v>
      </c>
      <c r="I3" s="307">
        <v>-0.36172397873044115</v>
      </c>
      <c r="J3" s="235">
        <v>6.1984240896108895</v>
      </c>
      <c r="K3" s="235">
        <v>0.39863897965648398</v>
      </c>
      <c r="L3" s="227">
        <v>6.873340513466332E-2</v>
      </c>
      <c r="M3" s="228">
        <v>84991483.830145791</v>
      </c>
      <c r="N3" s="228">
        <v>1021181.7081814259</v>
      </c>
      <c r="O3" s="227">
        <v>1.2161224651760689E-2</v>
      </c>
      <c r="P3" s="226">
        <v>22000064.232794523</v>
      </c>
      <c r="Q3" s="226">
        <v>-552076.77372085303</v>
      </c>
      <c r="R3" s="227">
        <v>-2.4480016046430204E-2</v>
      </c>
      <c r="S3" s="163"/>
    </row>
    <row r="4" spans="1:19">
      <c r="A4" s="381"/>
      <c r="B4" s="381"/>
      <c r="C4" s="381"/>
      <c r="D4" s="171" t="s">
        <v>175</v>
      </c>
      <c r="E4" s="226">
        <v>31911723.071370054</v>
      </c>
      <c r="F4" s="226">
        <v>-1177759.164409548</v>
      </c>
      <c r="G4" s="230">
        <v>-3.5593157850503897E-2</v>
      </c>
      <c r="H4" s="308">
        <v>10.95205753327328</v>
      </c>
      <c r="I4" s="308">
        <v>-0.62978497931360344</v>
      </c>
      <c r="J4" s="236">
        <v>5.1897746867955075</v>
      </c>
      <c r="K4" s="236">
        <v>7.1078581578465361E-4</v>
      </c>
      <c r="L4" s="230">
        <v>1.3697765711662434E-4</v>
      </c>
      <c r="M4" s="231">
        <v>165614652.6078245</v>
      </c>
      <c r="N4" s="231">
        <v>-6088785.1639692485</v>
      </c>
      <c r="O4" s="230">
        <v>-3.5461055660759008E-2</v>
      </c>
      <c r="P4" s="226">
        <v>50834113.765701905</v>
      </c>
      <c r="Q4" s="226">
        <v>-1836472.4076968208</v>
      </c>
      <c r="R4" s="230">
        <v>-3.486713441257145E-2</v>
      </c>
      <c r="S4" s="163"/>
    </row>
    <row r="5" spans="1:19">
      <c r="A5" s="381"/>
      <c r="B5" s="381"/>
      <c r="C5" s="381"/>
      <c r="D5" s="171" t="s">
        <v>176</v>
      </c>
      <c r="E5" s="226">
        <v>100703804.51498546</v>
      </c>
      <c r="F5" s="226">
        <v>-873273.10444803536</v>
      </c>
      <c r="G5" s="227">
        <v>-8.5971473575940198E-3</v>
      </c>
      <c r="H5" s="307">
        <v>34.56140110018432</v>
      </c>
      <c r="I5" s="307">
        <v>-0.99218379710366378</v>
      </c>
      <c r="J5" s="235">
        <v>5.2199872970322971</v>
      </c>
      <c r="K5" s="235">
        <v>0.11171480263716305</v>
      </c>
      <c r="L5" s="227">
        <v>2.1869389849452636E-2</v>
      </c>
      <c r="M5" s="228">
        <v>525672580.33104777</v>
      </c>
      <c r="N5" s="228">
        <v>6789188.6666560769</v>
      </c>
      <c r="O5" s="227">
        <v>1.3084228124702153E-2</v>
      </c>
      <c r="P5" s="226">
        <v>140183706.00770754</v>
      </c>
      <c r="Q5" s="226">
        <v>119316.46245008707</v>
      </c>
      <c r="R5" s="227">
        <v>8.5186865010776827E-4</v>
      </c>
      <c r="S5" s="163"/>
    </row>
    <row r="6" spans="1:19">
      <c r="A6" s="381"/>
      <c r="B6" s="381"/>
      <c r="C6" s="381"/>
      <c r="D6" s="171" t="s">
        <v>177</v>
      </c>
      <c r="E6" s="226">
        <v>145049193.8470124</v>
      </c>
      <c r="F6" s="226">
        <v>8492562.6802389026</v>
      </c>
      <c r="G6" s="230">
        <v>6.219077468209603E-2</v>
      </c>
      <c r="H6" s="308">
        <v>49.780675039531367</v>
      </c>
      <c r="I6" s="308">
        <v>1.983692755147743</v>
      </c>
      <c r="J6" s="236">
        <v>5.1978616720963418</v>
      </c>
      <c r="K6" s="236">
        <v>3.4634340884212911E-2</v>
      </c>
      <c r="L6" s="230">
        <v>6.7078861073665121E-3</v>
      </c>
      <c r="M6" s="231">
        <v>753945645.26585829</v>
      </c>
      <c r="N6" s="231">
        <v>48872714.967319369</v>
      </c>
      <c r="O6" s="230">
        <v>6.9315829422958983E-2</v>
      </c>
      <c r="P6" s="226">
        <v>203007780.12573645</v>
      </c>
      <c r="Q6" s="226">
        <v>12550889.594406426</v>
      </c>
      <c r="R6" s="230">
        <v>6.5898847552285408E-2</v>
      </c>
      <c r="S6" s="163"/>
    </row>
    <row r="7" spans="1:19">
      <c r="A7" s="381"/>
      <c r="B7" s="381"/>
      <c r="C7" s="381" t="s">
        <v>104</v>
      </c>
      <c r="D7" s="171" t="s">
        <v>174</v>
      </c>
      <c r="E7" s="226">
        <v>13516951.036848096</v>
      </c>
      <c r="F7" s="226">
        <v>-778920.7600118909</v>
      </c>
      <c r="G7" s="227">
        <v>-5.4485712454624607E-2</v>
      </c>
      <c r="H7" s="307">
        <v>4.6389981856796867</v>
      </c>
      <c r="I7" s="307">
        <v>-0.36478321384706458</v>
      </c>
      <c r="J7" s="235">
        <v>6.1528306658220746</v>
      </c>
      <c r="K7" s="235">
        <v>0.39916580590215744</v>
      </c>
      <c r="L7" s="227">
        <v>6.9375922237450802E-2</v>
      </c>
      <c r="M7" s="228">
        <v>83167510.847934455</v>
      </c>
      <c r="N7" s="228">
        <v>913855.64842094481</v>
      </c>
      <c r="O7" s="227">
        <v>1.1110213232522094E-2</v>
      </c>
      <c r="P7" s="226">
        <v>21445460.806234404</v>
      </c>
      <c r="Q7" s="226">
        <v>-597515.29412141442</v>
      </c>
      <c r="R7" s="227">
        <v>-2.7106834004677314E-2</v>
      </c>
      <c r="S7" s="163"/>
    </row>
    <row r="8" spans="1:19">
      <c r="A8" s="381"/>
      <c r="B8" s="381"/>
      <c r="C8" s="381"/>
      <c r="D8" s="171" t="s">
        <v>175</v>
      </c>
      <c r="E8" s="226">
        <v>23778310.763453234</v>
      </c>
      <c r="F8" s="226">
        <v>-1323798.5758825243</v>
      </c>
      <c r="G8" s="230">
        <v>-5.2736547275255959E-2</v>
      </c>
      <c r="H8" s="308">
        <v>8.1606821086709367</v>
      </c>
      <c r="I8" s="308">
        <v>-0.6254534684992219</v>
      </c>
      <c r="J8" s="236">
        <v>4.4287552924897211</v>
      </c>
      <c r="K8" s="236">
        <v>1.0830580999887651E-2</v>
      </c>
      <c r="L8" s="230">
        <v>2.4515087302688122E-3</v>
      </c>
      <c r="M8" s="231">
        <v>105308319.64010881</v>
      </c>
      <c r="N8" s="231">
        <v>-5590909.5206623822</v>
      </c>
      <c r="O8" s="230">
        <v>-5.041432265103675E-2</v>
      </c>
      <c r="P8" s="226">
        <v>30185790.498083256</v>
      </c>
      <c r="Q8" s="226">
        <v>-1362102.0362491719</v>
      </c>
      <c r="R8" s="230">
        <v>-4.3175690254645238E-2</v>
      </c>
      <c r="S8" s="163"/>
    </row>
    <row r="9" spans="1:19">
      <c r="A9" s="381"/>
      <c r="B9" s="381"/>
      <c r="C9" s="381"/>
      <c r="D9" s="171" t="s">
        <v>176</v>
      </c>
      <c r="E9" s="226">
        <v>97422094.334036365</v>
      </c>
      <c r="F9" s="226">
        <v>-1056017.1421048194</v>
      </c>
      <c r="G9" s="227">
        <v>-1.072336914544372E-2</v>
      </c>
      <c r="H9" s="307">
        <v>33.435122878575896</v>
      </c>
      <c r="I9" s="307">
        <v>-1.033774819084627</v>
      </c>
      <c r="J9" s="235">
        <v>4.9469091325150059</v>
      </c>
      <c r="K9" s="235">
        <v>7.7243190814251683E-2</v>
      </c>
      <c r="L9" s="227">
        <v>1.5862112871601646E-2</v>
      </c>
      <c r="M9" s="228">
        <v>481938248.16978288</v>
      </c>
      <c r="N9" s="228">
        <v>2382742.7114079595</v>
      </c>
      <c r="O9" s="227">
        <v>4.9686484344089758E-3</v>
      </c>
      <c r="P9" s="226">
        <v>129719421.96417561</v>
      </c>
      <c r="Q9" s="226">
        <v>-321147.95925152302</v>
      </c>
      <c r="R9" s="227">
        <v>-2.4695982141621437E-3</v>
      </c>
      <c r="S9" s="163"/>
    </row>
    <row r="10" spans="1:19">
      <c r="A10" s="381"/>
      <c r="B10" s="381"/>
      <c r="C10" s="381"/>
      <c r="D10" s="171" t="s">
        <v>177</v>
      </c>
      <c r="E10" s="226">
        <v>137634749.83482081</v>
      </c>
      <c r="F10" s="226">
        <v>7939154.4828016609</v>
      </c>
      <c r="G10" s="230">
        <v>6.121375565032295E-2</v>
      </c>
      <c r="H10" s="308">
        <v>47.236048501592762</v>
      </c>
      <c r="I10" s="308">
        <v>1.8405373467204811</v>
      </c>
      <c r="J10" s="236">
        <v>4.9095567668553537</v>
      </c>
      <c r="K10" s="236">
        <v>2.7941984947962517E-2</v>
      </c>
      <c r="L10" s="230">
        <v>5.7239225535622371E-3</v>
      </c>
      <c r="M10" s="231">
        <v>675725617.40598822</v>
      </c>
      <c r="N10" s="231">
        <v>42601681.987292051</v>
      </c>
      <c r="O10" s="230">
        <v>6.7288061000440297E-2</v>
      </c>
      <c r="P10" s="226">
        <v>177060696.65024084</v>
      </c>
      <c r="Q10" s="226">
        <v>11192101.282891929</v>
      </c>
      <c r="R10" s="230">
        <v>6.7475710263927902E-2</v>
      </c>
      <c r="S10" s="163"/>
    </row>
    <row r="11" spans="1:19">
      <c r="A11" s="381"/>
      <c r="B11" s="381" t="s">
        <v>126</v>
      </c>
      <c r="C11" s="381" t="s">
        <v>71</v>
      </c>
      <c r="D11" s="171" t="s">
        <v>174</v>
      </c>
      <c r="E11" s="226">
        <v>171908958.51465178</v>
      </c>
      <c r="F11" s="226">
        <v>-10165310.021108955</v>
      </c>
      <c r="G11" s="227">
        <v>-5.5830569046676756E-2</v>
      </c>
      <c r="H11" s="307">
        <v>4.9039995707887281</v>
      </c>
      <c r="I11" s="307">
        <v>-0.26983839464415205</v>
      </c>
      <c r="J11" s="235">
        <v>5.9798175841603225</v>
      </c>
      <c r="K11" s="235">
        <v>0.47380419703082488</v>
      </c>
      <c r="L11" s="227">
        <v>8.6052133134721223E-2</v>
      </c>
      <c r="M11" s="228">
        <v>1027984213.000602</v>
      </c>
      <c r="N11" s="228">
        <v>25480852.99089241</v>
      </c>
      <c r="O11" s="227">
        <v>2.5417224527452577E-2</v>
      </c>
      <c r="P11" s="226">
        <v>272399391.61004931</v>
      </c>
      <c r="Q11" s="226">
        <v>-8254871.0979273319</v>
      </c>
      <c r="R11" s="227">
        <v>-2.9412954637772958E-2</v>
      </c>
      <c r="S11" s="163"/>
    </row>
    <row r="12" spans="1:19">
      <c r="A12" s="381"/>
      <c r="B12" s="381"/>
      <c r="C12" s="381"/>
      <c r="D12" s="171" t="s">
        <v>175</v>
      </c>
      <c r="E12" s="226">
        <v>402702733.75078291</v>
      </c>
      <c r="F12" s="226">
        <v>-22469500.161713958</v>
      </c>
      <c r="G12" s="230">
        <v>-5.2847995164092311E-2</v>
      </c>
      <c r="H12" s="308">
        <v>11.487790110141178</v>
      </c>
      <c r="I12" s="308">
        <v>-0.59394040211038757</v>
      </c>
      <c r="J12" s="236">
        <v>5.2528565156039155</v>
      </c>
      <c r="K12" s="236">
        <v>3.4629776899275377E-2</v>
      </c>
      <c r="L12" s="230">
        <v>6.6363112668944291E-3</v>
      </c>
      <c r="M12" s="231">
        <v>2115339678.8343089</v>
      </c>
      <c r="N12" s="231">
        <v>-103305440.72266603</v>
      </c>
      <c r="O12" s="230">
        <v>-4.6562399642938089E-2</v>
      </c>
      <c r="P12" s="226">
        <v>658388479.39032578</v>
      </c>
      <c r="Q12" s="226">
        <v>-40765313.191607833</v>
      </c>
      <c r="R12" s="230">
        <v>-5.8306646726557748E-2</v>
      </c>
      <c r="S12" s="163"/>
    </row>
    <row r="13" spans="1:19">
      <c r="A13" s="381"/>
      <c r="B13" s="381"/>
      <c r="C13" s="381"/>
      <c r="D13" s="171" t="s">
        <v>176</v>
      </c>
      <c r="E13" s="226">
        <v>1216554050.2562153</v>
      </c>
      <c r="F13" s="226">
        <v>-33628738.662052155</v>
      </c>
      <c r="G13" s="227">
        <v>-2.6899057449950772E-2</v>
      </c>
      <c r="H13" s="307">
        <v>34.704302741670602</v>
      </c>
      <c r="I13" s="307">
        <v>-0.82099816467730591</v>
      </c>
      <c r="J13" s="235">
        <v>5.2084001129159301</v>
      </c>
      <c r="K13" s="235">
        <v>0.1838366064211705</v>
      </c>
      <c r="L13" s="227">
        <v>3.6587577444994572E-2</v>
      </c>
      <c r="M13" s="228">
        <v>6336300252.7228041</v>
      </c>
      <c r="N13" s="228">
        <v>54677435.076235771</v>
      </c>
      <c r="O13" s="227">
        <v>8.7043486473963212E-3</v>
      </c>
      <c r="P13" s="226">
        <v>1706112329.3478937</v>
      </c>
      <c r="Q13" s="226">
        <v>-32516849.038170576</v>
      </c>
      <c r="R13" s="227">
        <v>-1.8702578699590983E-2</v>
      </c>
      <c r="S13" s="163"/>
    </row>
    <row r="14" spans="1:19">
      <c r="A14" s="381"/>
      <c r="B14" s="381"/>
      <c r="C14" s="381"/>
      <c r="D14" s="171" t="s">
        <v>177</v>
      </c>
      <c r="E14" s="226">
        <v>1714319036.4463704</v>
      </c>
      <c r="F14" s="226">
        <v>52614760.966936827</v>
      </c>
      <c r="G14" s="230">
        <v>3.1663131486952732E-2</v>
      </c>
      <c r="H14" s="308">
        <v>48.903907577401881</v>
      </c>
      <c r="I14" s="308">
        <v>1.6847769614299679</v>
      </c>
      <c r="J14" s="236">
        <v>5.2968213726194602</v>
      </c>
      <c r="K14" s="236">
        <v>0.10003545374948519</v>
      </c>
      <c r="L14" s="230">
        <v>1.9249485222442565E-2</v>
      </c>
      <c r="M14" s="231">
        <v>9080441711.7375336</v>
      </c>
      <c r="N14" s="231">
        <v>444920331.5999794</v>
      </c>
      <c r="O14" s="230">
        <v>5.15221156910496E-2</v>
      </c>
      <c r="P14" s="226">
        <v>2444070375.0881276</v>
      </c>
      <c r="Q14" s="226">
        <v>66683477.024713993</v>
      </c>
      <c r="R14" s="230">
        <v>2.804906390248614E-2</v>
      </c>
      <c r="S14" s="163"/>
    </row>
    <row r="15" spans="1:19">
      <c r="A15" s="381"/>
      <c r="B15" s="381"/>
      <c r="C15" s="381" t="s">
        <v>104</v>
      </c>
      <c r="D15" s="171" t="s">
        <v>174</v>
      </c>
      <c r="E15" s="226">
        <v>169634072.98436743</v>
      </c>
      <c r="F15" s="226">
        <v>-10200560.450127333</v>
      </c>
      <c r="G15" s="227">
        <v>-5.6721890857819188E-2</v>
      </c>
      <c r="H15" s="307">
        <v>4.8391045370423793</v>
      </c>
      <c r="I15" s="307">
        <v>-0.27109176606867802</v>
      </c>
      <c r="J15" s="235">
        <v>5.9333735277036563</v>
      </c>
      <c r="K15" s="235">
        <v>0.47062071789866167</v>
      </c>
      <c r="L15" s="227">
        <v>8.6150835354283861E-2</v>
      </c>
      <c r="M15" s="228">
        <v>1006502318.0419956</v>
      </c>
      <c r="N15" s="228">
        <v>24110168.947458148</v>
      </c>
      <c r="O15" s="227">
        <v>2.4542306216189011E-2</v>
      </c>
      <c r="P15" s="226">
        <v>265835300.78346992</v>
      </c>
      <c r="Q15" s="226">
        <v>-8417257.9099434018</v>
      </c>
      <c r="R15" s="227">
        <v>-3.0691629460248889E-2</v>
      </c>
      <c r="S15" s="163"/>
    </row>
    <row r="16" spans="1:19">
      <c r="A16" s="381"/>
      <c r="B16" s="381"/>
      <c r="C16" s="381"/>
      <c r="D16" s="171" t="s">
        <v>175</v>
      </c>
      <c r="E16" s="226">
        <v>299618058.13977998</v>
      </c>
      <c r="F16" s="226">
        <v>-19675317.971037507</v>
      </c>
      <c r="G16" s="230">
        <v>-6.1621441104399148E-2</v>
      </c>
      <c r="H16" s="308">
        <v>8.5471219255441095</v>
      </c>
      <c r="I16" s="308">
        <v>-0.52594592044274791</v>
      </c>
      <c r="J16" s="236">
        <v>4.4102742779089725</v>
      </c>
      <c r="K16" s="236">
        <v>6.3308020232459405E-2</v>
      </c>
      <c r="L16" s="230">
        <v>1.4563724786375045E-2</v>
      </c>
      <c r="M16" s="231">
        <v>1321397815.0109067</v>
      </c>
      <c r="N16" s="231">
        <v>-66559717.242433071</v>
      </c>
      <c r="O16" s="230">
        <v>-4.7955154027208464E-2</v>
      </c>
      <c r="P16" s="226">
        <v>379383530.93215692</v>
      </c>
      <c r="Q16" s="226">
        <v>-22656569.144485652</v>
      </c>
      <c r="R16" s="230">
        <v>-5.6354003344856733E-2</v>
      </c>
      <c r="S16" s="163"/>
    </row>
    <row r="17" spans="1:19">
      <c r="A17" s="381"/>
      <c r="B17" s="381"/>
      <c r="C17" s="381"/>
      <c r="D17" s="171" t="s">
        <v>176</v>
      </c>
      <c r="E17" s="226">
        <v>1175844330.57827</v>
      </c>
      <c r="F17" s="226">
        <v>-34549993.636023998</v>
      </c>
      <c r="G17" s="227">
        <v>-2.854441147388188E-2</v>
      </c>
      <c r="H17" s="307">
        <v>33.542987766857593</v>
      </c>
      <c r="I17" s="307">
        <v>-0.85168072818244411</v>
      </c>
      <c r="J17" s="235">
        <v>4.9311174796610571</v>
      </c>
      <c r="K17" s="235">
        <v>0.14824669834065851</v>
      </c>
      <c r="L17" s="227">
        <v>3.0995338389579557E-2</v>
      </c>
      <c r="M17" s="228">
        <v>5798226531.8748617</v>
      </c>
      <c r="N17" s="228">
        <v>9066884.7142658234</v>
      </c>
      <c r="O17" s="227">
        <v>1.5661832229333752E-3</v>
      </c>
      <c r="P17" s="226">
        <v>1570057070.6965408</v>
      </c>
      <c r="Q17" s="226">
        <v>-38703388.180249929</v>
      </c>
      <c r="R17" s="227">
        <v>-2.4057893744648583E-2</v>
      </c>
      <c r="S17" s="163"/>
    </row>
    <row r="18" spans="1:19">
      <c r="A18" s="381"/>
      <c r="B18" s="381"/>
      <c r="C18" s="381"/>
      <c r="D18" s="171" t="s">
        <v>177</v>
      </c>
      <c r="E18" s="226">
        <v>1613730792.408093</v>
      </c>
      <c r="F18" s="226">
        <v>52534821.042835474</v>
      </c>
      <c r="G18" s="230">
        <v>3.3650369336332614E-2</v>
      </c>
      <c r="H18" s="308">
        <v>46.034454409560944</v>
      </c>
      <c r="I18" s="308">
        <v>1.6713763475778052</v>
      </c>
      <c r="J18" s="236">
        <v>4.9307074131978625</v>
      </c>
      <c r="K18" s="236">
        <v>9.8050111194057266E-2</v>
      </c>
      <c r="L18" s="230">
        <v>2.0289067704718462E-2</v>
      </c>
      <c r="M18" s="231">
        <v>7956834381.0322456</v>
      </c>
      <c r="N18" s="231">
        <v>412109270.15501022</v>
      </c>
      <c r="O18" s="230">
        <v>5.4622171662804787E-2</v>
      </c>
      <c r="P18" s="226">
        <v>2082185709.8054252</v>
      </c>
      <c r="Q18" s="226">
        <v>67295993.755843639</v>
      </c>
      <c r="R18" s="230">
        <v>3.3399343507388095E-2</v>
      </c>
      <c r="S18" s="163"/>
    </row>
    <row r="19" spans="1:19">
      <c r="A19" s="381"/>
      <c r="B19" s="381" t="s">
        <v>127</v>
      </c>
      <c r="C19" s="381" t="s">
        <v>71</v>
      </c>
      <c r="D19" s="171" t="s">
        <v>174</v>
      </c>
      <c r="E19" s="226">
        <v>13711789.093714818</v>
      </c>
      <c r="F19" s="226">
        <v>-766385.61966253445</v>
      </c>
      <c r="G19" s="227">
        <v>-5.293385629297729E-2</v>
      </c>
      <c r="H19" s="307">
        <v>4.7058663270114192</v>
      </c>
      <c r="I19" s="307">
        <v>-0.36172397873044204</v>
      </c>
      <c r="J19" s="235">
        <v>6.1984240896108922</v>
      </c>
      <c r="K19" s="235">
        <v>0.39863897965648309</v>
      </c>
      <c r="L19" s="227">
        <v>6.8733405134663125E-2</v>
      </c>
      <c r="M19" s="228">
        <v>84991483.830145836</v>
      </c>
      <c r="N19" s="228">
        <v>1021181.7081814259</v>
      </c>
      <c r="O19" s="227">
        <v>1.2161224651760682E-2</v>
      </c>
      <c r="P19" s="226">
        <v>22000064.232794523</v>
      </c>
      <c r="Q19" s="226">
        <v>-552076.77372085303</v>
      </c>
      <c r="R19" s="227">
        <v>-2.4480016046430204E-2</v>
      </c>
      <c r="S19" s="163"/>
    </row>
    <row r="20" spans="1:19">
      <c r="A20" s="381"/>
      <c r="B20" s="381"/>
      <c r="C20" s="381"/>
      <c r="D20" s="171" t="s">
        <v>175</v>
      </c>
      <c r="E20" s="226">
        <v>31911723.071370054</v>
      </c>
      <c r="F20" s="226">
        <v>-1177759.164409548</v>
      </c>
      <c r="G20" s="230">
        <v>-3.5593157850503897E-2</v>
      </c>
      <c r="H20" s="308">
        <v>10.952057533273278</v>
      </c>
      <c r="I20" s="308">
        <v>-0.62978497931360522</v>
      </c>
      <c r="J20" s="236">
        <v>5.189774686795511</v>
      </c>
      <c r="K20" s="236">
        <v>7.1078581578642996E-4</v>
      </c>
      <c r="L20" s="230">
        <v>1.3697765711696662E-4</v>
      </c>
      <c r="M20" s="231">
        <v>165614652.60782459</v>
      </c>
      <c r="N20" s="231">
        <v>-6088785.1639692187</v>
      </c>
      <c r="O20" s="230">
        <v>-3.5461055660758821E-2</v>
      </c>
      <c r="P20" s="226">
        <v>50834113.765701905</v>
      </c>
      <c r="Q20" s="226">
        <v>-1836472.4076968059</v>
      </c>
      <c r="R20" s="230">
        <v>-3.486713441257118E-2</v>
      </c>
      <c r="S20" s="163"/>
    </row>
    <row r="21" spans="1:19">
      <c r="A21" s="381"/>
      <c r="B21" s="381"/>
      <c r="C21" s="381"/>
      <c r="D21" s="171" t="s">
        <v>176</v>
      </c>
      <c r="E21" s="226">
        <v>100703804.51498544</v>
      </c>
      <c r="F21" s="226">
        <v>-873273.10444803536</v>
      </c>
      <c r="G21" s="227">
        <v>-8.5971473575940215E-3</v>
      </c>
      <c r="H21" s="307">
        <v>34.561401100184305</v>
      </c>
      <c r="I21" s="307">
        <v>-0.99218379710367088</v>
      </c>
      <c r="J21" s="235">
        <v>5.2199872970322954</v>
      </c>
      <c r="K21" s="235">
        <v>0.11171480263715594</v>
      </c>
      <c r="L21" s="227">
        <v>2.1869389849451224E-2</v>
      </c>
      <c r="M21" s="228">
        <v>525672580.33104753</v>
      </c>
      <c r="N21" s="228">
        <v>6789188.6666553617</v>
      </c>
      <c r="O21" s="227">
        <v>1.3084228124700763E-2</v>
      </c>
      <c r="P21" s="226">
        <v>140183706.00770754</v>
      </c>
      <c r="Q21" s="226">
        <v>119316.46245011687</v>
      </c>
      <c r="R21" s="227">
        <v>8.5186865010798121E-4</v>
      </c>
      <c r="S21" s="163"/>
    </row>
    <row r="22" spans="1:19">
      <c r="A22" s="381"/>
      <c r="B22" s="381"/>
      <c r="C22" s="381"/>
      <c r="D22" s="171" t="s">
        <v>177</v>
      </c>
      <c r="E22" s="226">
        <v>145049193.8470124</v>
      </c>
      <c r="F22" s="226">
        <v>8492562.6802389324</v>
      </c>
      <c r="G22" s="230">
        <v>6.2190774682096259E-2</v>
      </c>
      <c r="H22" s="308">
        <v>49.78067503953136</v>
      </c>
      <c r="I22" s="308">
        <v>1.983692755147743</v>
      </c>
      <c r="J22" s="236">
        <v>5.1978616720963409</v>
      </c>
      <c r="K22" s="236">
        <v>3.4634340884209358E-2</v>
      </c>
      <c r="L22" s="230">
        <v>6.7078861073658199E-3</v>
      </c>
      <c r="M22" s="231">
        <v>753945645.26585817</v>
      </c>
      <c r="N22" s="231">
        <v>48872714.967319012</v>
      </c>
      <c r="O22" s="230">
        <v>6.9315829422958442E-2</v>
      </c>
      <c r="P22" s="226">
        <v>203007780.12573647</v>
      </c>
      <c r="Q22" s="226">
        <v>12550889.594406545</v>
      </c>
      <c r="R22" s="230">
        <v>6.5898847552286061E-2</v>
      </c>
      <c r="S22" s="163"/>
    </row>
    <row r="23" spans="1:19">
      <c r="A23" s="381"/>
      <c r="B23" s="381"/>
      <c r="C23" s="381" t="s">
        <v>104</v>
      </c>
      <c r="D23" s="171" t="s">
        <v>174</v>
      </c>
      <c r="E23" s="226">
        <v>13516951.036848098</v>
      </c>
      <c r="F23" s="226">
        <v>-778920.76001188904</v>
      </c>
      <c r="G23" s="227">
        <v>-5.4485712454624483E-2</v>
      </c>
      <c r="H23" s="307">
        <v>4.6389981856796858</v>
      </c>
      <c r="I23" s="307">
        <v>-0.36478321384706547</v>
      </c>
      <c r="J23" s="235">
        <v>6.1528306658220728</v>
      </c>
      <c r="K23" s="235">
        <v>0.39916580590215833</v>
      </c>
      <c r="L23" s="227">
        <v>6.9375922237450996E-2</v>
      </c>
      <c r="M23" s="228">
        <v>83167510.84793444</v>
      </c>
      <c r="N23" s="228">
        <v>913855.64842095971</v>
      </c>
      <c r="O23" s="227">
        <v>1.111021323252228E-2</v>
      </c>
      <c r="P23" s="226">
        <v>21445460.806234404</v>
      </c>
      <c r="Q23" s="226">
        <v>-597515.29412141442</v>
      </c>
      <c r="R23" s="227">
        <v>-2.7106834004677314E-2</v>
      </c>
      <c r="S23" s="163"/>
    </row>
    <row r="24" spans="1:19">
      <c r="A24" s="381"/>
      <c r="B24" s="381"/>
      <c r="C24" s="381"/>
      <c r="D24" s="171" t="s">
        <v>175</v>
      </c>
      <c r="E24" s="226">
        <v>23778310.763453238</v>
      </c>
      <c r="F24" s="226">
        <v>-1323798.5758825094</v>
      </c>
      <c r="G24" s="230">
        <v>-5.2736547275255383E-2</v>
      </c>
      <c r="H24" s="308">
        <v>8.1606821086709349</v>
      </c>
      <c r="I24" s="308">
        <v>-0.62545346849922012</v>
      </c>
      <c r="J24" s="236">
        <v>4.4287552924897176</v>
      </c>
      <c r="K24" s="236">
        <v>1.083058099988321E-2</v>
      </c>
      <c r="L24" s="230">
        <v>2.451508730267807E-3</v>
      </c>
      <c r="M24" s="231">
        <v>105308319.64010875</v>
      </c>
      <c r="N24" s="231">
        <v>-5590909.5206623971</v>
      </c>
      <c r="O24" s="230">
        <v>-5.0414322651036902E-2</v>
      </c>
      <c r="P24" s="226">
        <v>30185790.498083256</v>
      </c>
      <c r="Q24" s="226">
        <v>-1362102.0362491757</v>
      </c>
      <c r="R24" s="230">
        <v>-4.3175690254645356E-2</v>
      </c>
      <c r="S24" s="163"/>
    </row>
    <row r="25" spans="1:19">
      <c r="A25" s="381"/>
      <c r="B25" s="381"/>
      <c r="C25" s="381"/>
      <c r="D25" s="171" t="s">
        <v>176</v>
      </c>
      <c r="E25" s="226">
        <v>97422094.334036365</v>
      </c>
      <c r="F25" s="226">
        <v>-1056017.1421047747</v>
      </c>
      <c r="G25" s="227">
        <v>-1.072336914544327E-2</v>
      </c>
      <c r="H25" s="307">
        <v>33.435122878575889</v>
      </c>
      <c r="I25" s="307">
        <v>-1.0337748190846199</v>
      </c>
      <c r="J25" s="235">
        <v>4.9469091325150076</v>
      </c>
      <c r="K25" s="235">
        <v>7.7243190814251683E-2</v>
      </c>
      <c r="L25" s="227">
        <v>1.5862112871601639E-2</v>
      </c>
      <c r="M25" s="228">
        <v>481938248.16978306</v>
      </c>
      <c r="N25" s="228">
        <v>2382742.7114081979</v>
      </c>
      <c r="O25" s="227">
        <v>4.9686484344094737E-3</v>
      </c>
      <c r="P25" s="226">
        <v>129719421.9641756</v>
      </c>
      <c r="Q25" s="226">
        <v>-321147.95925161242</v>
      </c>
      <c r="R25" s="227">
        <v>-2.4695982141628298E-3</v>
      </c>
      <c r="S25" s="163"/>
    </row>
    <row r="26" spans="1:19">
      <c r="A26" s="381"/>
      <c r="B26" s="381"/>
      <c r="C26" s="381"/>
      <c r="D26" s="171" t="s">
        <v>177</v>
      </c>
      <c r="E26" s="226">
        <v>137634749.83482078</v>
      </c>
      <c r="F26" s="226">
        <v>7939154.482801646</v>
      </c>
      <c r="G26" s="230">
        <v>6.1213755650322839E-2</v>
      </c>
      <c r="H26" s="308">
        <v>47.236048501592741</v>
      </c>
      <c r="I26" s="308">
        <v>1.8405373467204598</v>
      </c>
      <c r="J26" s="236">
        <v>4.9095567668553537</v>
      </c>
      <c r="K26" s="236">
        <v>2.7941984947960741E-2</v>
      </c>
      <c r="L26" s="230">
        <v>5.723922553561871E-3</v>
      </c>
      <c r="M26" s="231">
        <v>675725617.4059881</v>
      </c>
      <c r="N26" s="231">
        <v>42601681.987291694</v>
      </c>
      <c r="O26" s="230">
        <v>6.7288061000439714E-2</v>
      </c>
      <c r="P26" s="226">
        <v>177060696.65024084</v>
      </c>
      <c r="Q26" s="226">
        <v>11192101.28289187</v>
      </c>
      <c r="R26" s="230">
        <v>6.7475710263927527E-2</v>
      </c>
      <c r="S26" s="163"/>
    </row>
    <row r="27" spans="1:19">
      <c r="A27" s="381" t="s">
        <v>50</v>
      </c>
      <c r="B27" s="381" t="s">
        <v>125</v>
      </c>
      <c r="C27" s="381" t="s">
        <v>71</v>
      </c>
      <c r="D27" s="171" t="s">
        <v>174</v>
      </c>
      <c r="E27" s="226">
        <v>13590243.307564463</v>
      </c>
      <c r="F27" s="226">
        <v>-739617.70822369307</v>
      </c>
      <c r="G27" s="227">
        <v>-5.1613739128998339E-2</v>
      </c>
      <c r="H27" s="307">
        <v>4.8504478193553906</v>
      </c>
      <c r="I27" s="307">
        <v>-0.38340755476098298</v>
      </c>
      <c r="J27" s="235">
        <v>6.1976066886084737</v>
      </c>
      <c r="K27" s="235">
        <v>0.39750060480327321</v>
      </c>
      <c r="L27" s="227">
        <v>6.8533333539046254E-2</v>
      </c>
      <c r="M27" s="228">
        <v>84226982.822778061</v>
      </c>
      <c r="N27" s="228">
        <v>1112268.7650222033</v>
      </c>
      <c r="O27" s="227">
        <v>1.3382332811122893E-2</v>
      </c>
      <c r="P27" s="226">
        <v>21757018.497612834</v>
      </c>
      <c r="Q27" s="226">
        <v>-527989.7761274837</v>
      </c>
      <c r="R27" s="227">
        <v>-2.3692599510929679E-2</v>
      </c>
      <c r="S27" s="163"/>
    </row>
    <row r="28" spans="1:19">
      <c r="A28" s="381"/>
      <c r="B28" s="381"/>
      <c r="C28" s="381"/>
      <c r="D28" s="171" t="s">
        <v>175</v>
      </c>
      <c r="E28" s="226">
        <v>30841341.268491406</v>
      </c>
      <c r="F28" s="226">
        <v>-1014021.5977930762</v>
      </c>
      <c r="G28" s="230">
        <v>-3.1832052959167835E-2</v>
      </c>
      <c r="H28" s="308">
        <v>11.007478903522196</v>
      </c>
      <c r="I28" s="308">
        <v>-0.6274114801623849</v>
      </c>
      <c r="J28" s="236">
        <v>4.8427795031002292</v>
      </c>
      <c r="K28" s="236">
        <v>2.2097858851746643E-2</v>
      </c>
      <c r="L28" s="230">
        <v>4.5839697541760352E-3</v>
      </c>
      <c r="M28" s="231">
        <v>149357815.34316939</v>
      </c>
      <c r="N28" s="231">
        <v>-4206747.6972029507</v>
      </c>
      <c r="O28" s="230">
        <v>-2.7394000372970101E-2</v>
      </c>
      <c r="P28" s="226">
        <v>45166377.778230801</v>
      </c>
      <c r="Q28" s="226">
        <v>-1078246.5242434219</v>
      </c>
      <c r="R28" s="230">
        <v>-2.3316148428212714E-2</v>
      </c>
      <c r="S28" s="163"/>
    </row>
    <row r="29" spans="1:19">
      <c r="A29" s="381"/>
      <c r="B29" s="381"/>
      <c r="C29" s="381"/>
      <c r="D29" s="171" t="s">
        <v>176</v>
      </c>
      <c r="E29" s="226">
        <v>97555945.160881862</v>
      </c>
      <c r="F29" s="226">
        <v>-579997.10817410052</v>
      </c>
      <c r="G29" s="227">
        <v>-5.9101394938863711E-3</v>
      </c>
      <c r="H29" s="307">
        <v>34.818362759360703</v>
      </c>
      <c r="I29" s="307">
        <v>-1.0249247835521871</v>
      </c>
      <c r="J29" s="235">
        <v>5.1098861693180035</v>
      </c>
      <c r="K29" s="235">
        <v>0.1082741047346607</v>
      </c>
      <c r="L29" s="227">
        <v>2.164784140324574E-2</v>
      </c>
      <c r="M29" s="228">
        <v>498499774.91233587</v>
      </c>
      <c r="N29" s="228">
        <v>7661862.0901711583</v>
      </c>
      <c r="O29" s="227">
        <v>1.5609760146924764E-2</v>
      </c>
      <c r="P29" s="226">
        <v>132524376.45791583</v>
      </c>
      <c r="Q29" s="226">
        <v>356790.12433768809</v>
      </c>
      <c r="R29" s="227">
        <v>2.6995281841433079E-3</v>
      </c>
      <c r="S29" s="163"/>
    </row>
    <row r="30" spans="1:19">
      <c r="A30" s="381"/>
      <c r="B30" s="381"/>
      <c r="C30" s="381"/>
      <c r="D30" s="171" t="s">
        <v>177</v>
      </c>
      <c r="E30" s="226">
        <v>138197801.87993908</v>
      </c>
      <c r="F30" s="226">
        <v>8727279.2760556489</v>
      </c>
      <c r="G30" s="230">
        <v>6.7407461563717186E-2</v>
      </c>
      <c r="H30" s="308">
        <v>49.323710517761768</v>
      </c>
      <c r="I30" s="308">
        <v>2.0357438184755097</v>
      </c>
      <c r="J30" s="236">
        <v>5.0271419463584452</v>
      </c>
      <c r="K30" s="236">
        <v>4.9305738774861219E-2</v>
      </c>
      <c r="L30" s="230">
        <v>9.9050544691979634E-3</v>
      </c>
      <c r="M30" s="231">
        <v>694739966.72517574</v>
      </c>
      <c r="N30" s="231">
        <v>50256911.492795944</v>
      </c>
      <c r="O30" s="230">
        <v>7.7980190611334113E-2</v>
      </c>
      <c r="P30" s="226">
        <v>185190655.20533952</v>
      </c>
      <c r="Q30" s="226">
        <v>12944602.869024903</v>
      </c>
      <c r="R30" s="230">
        <v>7.5151811570985966E-2</v>
      </c>
      <c r="S30" s="163"/>
    </row>
    <row r="31" spans="1:19">
      <c r="A31" s="381"/>
      <c r="B31" s="381"/>
      <c r="C31" s="381" t="s">
        <v>104</v>
      </c>
      <c r="D31" s="171" t="s">
        <v>174</v>
      </c>
      <c r="E31" s="226">
        <v>13407916.645169754</v>
      </c>
      <c r="F31" s="226">
        <v>-750756.24428484775</v>
      </c>
      <c r="G31" s="227">
        <v>-5.3024478363647487E-2</v>
      </c>
      <c r="H31" s="307">
        <v>4.7853742263366019</v>
      </c>
      <c r="I31" s="307">
        <v>-0.38595619418750449</v>
      </c>
      <c r="J31" s="235">
        <v>6.1559092141961589</v>
      </c>
      <c r="K31" s="235">
        <v>0.3986569749277038</v>
      </c>
      <c r="L31" s="227">
        <v>6.9244312800572916E-2</v>
      </c>
      <c r="M31" s="228">
        <v>82537917.61917454</v>
      </c>
      <c r="N31" s="228">
        <v>1022866.4212924689</v>
      </c>
      <c r="O31" s="227">
        <v>1.2548190871025855E-2</v>
      </c>
      <c r="P31" s="226">
        <v>21273483.512206122</v>
      </c>
      <c r="Q31" s="226">
        <v>-565642.61003969237</v>
      </c>
      <c r="R31" s="227">
        <v>-2.5900423252902795E-2</v>
      </c>
      <c r="S31" s="163"/>
    </row>
    <row r="32" spans="1:19">
      <c r="A32" s="381"/>
      <c r="B32" s="381"/>
      <c r="C32" s="381"/>
      <c r="D32" s="171" t="s">
        <v>175</v>
      </c>
      <c r="E32" s="226">
        <v>23378610.837267969</v>
      </c>
      <c r="F32" s="226">
        <v>-1241421.0548284762</v>
      </c>
      <c r="G32" s="230">
        <v>-5.0423210671266386E-2</v>
      </c>
      <c r="H32" s="308">
        <v>8.3439810008454369</v>
      </c>
      <c r="I32" s="308">
        <v>-0.64826854626422659</v>
      </c>
      <c r="J32" s="236">
        <v>4.405398076859381</v>
      </c>
      <c r="K32" s="236">
        <v>1.2395156027938725E-2</v>
      </c>
      <c r="L32" s="230">
        <v>2.8215679004358037E-3</v>
      </c>
      <c r="M32" s="231">
        <v>102992087.2221442</v>
      </c>
      <c r="N32" s="231">
        <v>-5163784.7907987386</v>
      </c>
      <c r="O32" s="230">
        <v>-4.7743915283497432E-2</v>
      </c>
      <c r="P32" s="226">
        <v>29625298.602493905</v>
      </c>
      <c r="Q32" s="226">
        <v>-1257075.733345218</v>
      </c>
      <c r="R32" s="230">
        <v>-4.0705281260915757E-2</v>
      </c>
      <c r="S32" s="163"/>
    </row>
    <row r="33" spans="1:19">
      <c r="A33" s="381"/>
      <c r="B33" s="381"/>
      <c r="C33" s="381"/>
      <c r="D33" s="171" t="s">
        <v>176</v>
      </c>
      <c r="E33" s="226">
        <v>94605953.174851999</v>
      </c>
      <c r="F33" s="226">
        <v>-760820.74435772002</v>
      </c>
      <c r="G33" s="227">
        <v>-7.9778387491879696E-3</v>
      </c>
      <c r="H33" s="307">
        <v>33.765491087240591</v>
      </c>
      <c r="I33" s="307">
        <v>-1.0663821346466165</v>
      </c>
      <c r="J33" s="235">
        <v>4.8847583357982449</v>
      </c>
      <c r="K33" s="235">
        <v>7.9204974523000793E-2</v>
      </c>
      <c r="L33" s="227">
        <v>1.6481967542231652E-2</v>
      </c>
      <c r="M33" s="228">
        <v>462127218.38699675</v>
      </c>
      <c r="N33" s="228">
        <v>3837097.4255622029</v>
      </c>
      <c r="O33" s="227">
        <v>8.3726383137224508E-3</v>
      </c>
      <c r="P33" s="226">
        <v>124646041.66553071</v>
      </c>
      <c r="Q33" s="226">
        <v>55136.663106799126</v>
      </c>
      <c r="R33" s="227">
        <v>4.4254163741507809E-4</v>
      </c>
      <c r="S33" s="163"/>
    </row>
    <row r="34" spans="1:19">
      <c r="A34" s="381"/>
      <c r="B34" s="381"/>
      <c r="C34" s="381"/>
      <c r="D34" s="171" t="s">
        <v>177</v>
      </c>
      <c r="E34" s="226">
        <v>132210783.34123164</v>
      </c>
      <c r="F34" s="226">
        <v>8138777.1549948156</v>
      </c>
      <c r="G34" s="230">
        <v>6.5597207663251611E-2</v>
      </c>
      <c r="H34" s="308">
        <v>47.186903960417062</v>
      </c>
      <c r="I34" s="308">
        <v>1.870697778111726</v>
      </c>
      <c r="J34" s="236">
        <v>4.8266953409173308</v>
      </c>
      <c r="K34" s="236">
        <v>3.4310270414512622E-2</v>
      </c>
      <c r="L34" s="230">
        <v>7.1593308779990799E-3</v>
      </c>
      <c r="M34" s="231">
        <v>638141171.97215343</v>
      </c>
      <c r="N34" s="231">
        <v>43540341.857898712</v>
      </c>
      <c r="O34" s="230">
        <v>7.3226170655584649E-2</v>
      </c>
      <c r="P34" s="226">
        <v>167651168.18808788</v>
      </c>
      <c r="Q34" s="226">
        <v>11337656.395456403</v>
      </c>
      <c r="R34" s="230">
        <v>7.2531518647582796E-2</v>
      </c>
      <c r="S34" s="163"/>
    </row>
    <row r="35" spans="1:19">
      <c r="A35" s="381"/>
      <c r="B35" s="381" t="s">
        <v>126</v>
      </c>
      <c r="C35" s="381" t="s">
        <v>71</v>
      </c>
      <c r="D35" s="171" t="s">
        <v>174</v>
      </c>
      <c r="E35" s="226">
        <v>170271648.37903011</v>
      </c>
      <c r="F35" s="226">
        <v>-9652624.3962964416</v>
      </c>
      <c r="G35" s="227">
        <v>-5.3648261279064788E-2</v>
      </c>
      <c r="H35" s="307">
        <v>5.0713632917678915</v>
      </c>
      <c r="I35" s="307">
        <v>-0.29455765749215157</v>
      </c>
      <c r="J35" s="235">
        <v>5.9782555848351739</v>
      </c>
      <c r="K35" s="235">
        <v>0.47454534199372311</v>
      </c>
      <c r="L35" s="227">
        <v>8.6222806262548676E-2</v>
      </c>
      <c r="M35" s="228">
        <v>1017927432.8610277</v>
      </c>
      <c r="N35" s="228">
        <v>27676369.851663828</v>
      </c>
      <c r="O35" s="227">
        <v>2.7948841344896509E-2</v>
      </c>
      <c r="P35" s="226">
        <v>269190242.34985983</v>
      </c>
      <c r="Q35" s="226">
        <v>-7511363.0938056111</v>
      </c>
      <c r="R35" s="227">
        <v>-2.7146077023159423E-2</v>
      </c>
      <c r="S35" s="163"/>
    </row>
    <row r="36" spans="1:19">
      <c r="A36" s="381"/>
      <c r="B36" s="381"/>
      <c r="C36" s="381"/>
      <c r="D36" s="171" t="s">
        <v>175</v>
      </c>
      <c r="E36" s="226">
        <v>387040648.72807145</v>
      </c>
      <c r="F36" s="226">
        <v>-19514933.82388562</v>
      </c>
      <c r="G36" s="230">
        <v>-4.8000653936148191E-2</v>
      </c>
      <c r="H36" s="308">
        <v>11.527601671020793</v>
      </c>
      <c r="I36" s="308">
        <v>-0.59719441015213093</v>
      </c>
      <c r="J36" s="236">
        <v>4.8299230545163256</v>
      </c>
      <c r="K36" s="236">
        <v>6.1992703945743521E-2</v>
      </c>
      <c r="L36" s="230">
        <v>1.3002015421287521E-2</v>
      </c>
      <c r="M36" s="231">
        <v>1869376552.3266671</v>
      </c>
      <c r="N36" s="231">
        <v>-69052148.916712999</v>
      </c>
      <c r="O36" s="230">
        <v>-3.5622743757570442E-2</v>
      </c>
      <c r="P36" s="226">
        <v>571141596.28119147</v>
      </c>
      <c r="Q36" s="226">
        <v>-25762777.767468452</v>
      </c>
      <c r="R36" s="230">
        <v>-4.3160644966840633E-2</v>
      </c>
      <c r="S36" s="163"/>
    </row>
    <row r="37" spans="1:19">
      <c r="A37" s="381"/>
      <c r="B37" s="381"/>
      <c r="C37" s="381"/>
      <c r="D37" s="171" t="s">
        <v>176</v>
      </c>
      <c r="E37" s="226">
        <v>1175048888.8934522</v>
      </c>
      <c r="F37" s="226">
        <v>-27314653.259452581</v>
      </c>
      <c r="G37" s="227">
        <v>-2.2717466308520999E-2</v>
      </c>
      <c r="H37" s="307">
        <v>34.997604462615847</v>
      </c>
      <c r="I37" s="307">
        <v>-0.86074649774180756</v>
      </c>
      <c r="J37" s="235">
        <v>5.0777988607432984</v>
      </c>
      <c r="K37" s="235">
        <v>0.17467731075865522</v>
      </c>
      <c r="L37" s="227">
        <v>3.5625735356122741E-2</v>
      </c>
      <c r="M37" s="228">
        <v>5966661909.3408499</v>
      </c>
      <c r="N37" s="228">
        <v>71327314.895073891</v>
      </c>
      <c r="O37" s="227">
        <v>1.2098942604932742E-2</v>
      </c>
      <c r="P37" s="226">
        <v>1598783038.4524207</v>
      </c>
      <c r="Q37" s="226">
        <v>-26829141.645648003</v>
      </c>
      <c r="R37" s="227">
        <v>-1.6504023514408876E-2</v>
      </c>
      <c r="S37" s="163"/>
    </row>
    <row r="38" spans="1:19">
      <c r="A38" s="381"/>
      <c r="B38" s="381"/>
      <c r="C38" s="381"/>
      <c r="D38" s="171" t="s">
        <v>177</v>
      </c>
      <c r="E38" s="226">
        <v>1625151155.0188861</v>
      </c>
      <c r="F38" s="226">
        <v>60902427.648742676</v>
      </c>
      <c r="G38" s="230">
        <v>3.8933979349392508E-2</v>
      </c>
      <c r="H38" s="308">
        <v>48.403430574599305</v>
      </c>
      <c r="I38" s="308">
        <v>1.7524985653865102</v>
      </c>
      <c r="J38" s="236">
        <v>5.0962679987371171</v>
      </c>
      <c r="K38" s="236">
        <v>0.11536497611088059</v>
      </c>
      <c r="L38" s="230">
        <v>2.3161457990011843E-2</v>
      </c>
      <c r="M38" s="231">
        <v>8282205824.4334135</v>
      </c>
      <c r="N38" s="231">
        <v>490834610.13622189</v>
      </c>
      <c r="O38" s="230">
        <v>6.2997205066489301E-2</v>
      </c>
      <c r="P38" s="226">
        <v>2199213270.4967637</v>
      </c>
      <c r="Q38" s="226">
        <v>86746419.792845249</v>
      </c>
      <c r="R38" s="230">
        <v>4.1064038360620669E-2</v>
      </c>
      <c r="S38" s="163"/>
    </row>
    <row r="39" spans="1:19">
      <c r="A39" s="381"/>
      <c r="B39" s="381"/>
      <c r="C39" s="381" t="s">
        <v>104</v>
      </c>
      <c r="D39" s="171" t="s">
        <v>174</v>
      </c>
      <c r="E39" s="226">
        <v>168158050.30711377</v>
      </c>
      <c r="F39" s="226">
        <v>-9686320.6233908534</v>
      </c>
      <c r="G39" s="227">
        <v>-5.4465151596931508E-2</v>
      </c>
      <c r="H39" s="307">
        <v>5.0084119796879873</v>
      </c>
      <c r="I39" s="307">
        <v>-0.29547960183093469</v>
      </c>
      <c r="J39" s="235">
        <v>5.9358342587516582</v>
      </c>
      <c r="K39" s="235">
        <v>0.47134361208752118</v>
      </c>
      <c r="L39" s="227">
        <v>8.6255726757489923E-2</v>
      </c>
      <c r="M39" s="228">
        <v>998158315.89785063</v>
      </c>
      <c r="N39" s="228">
        <v>26329414.386240721</v>
      </c>
      <c r="O39" s="227">
        <v>2.7092643926608082E-2</v>
      </c>
      <c r="P39" s="226">
        <v>263530080.9820289</v>
      </c>
      <c r="Q39" s="226">
        <v>-7683151.8138788342</v>
      </c>
      <c r="R39" s="227">
        <v>-2.8328823541071566E-2</v>
      </c>
      <c r="S39" s="163"/>
    </row>
    <row r="40" spans="1:19">
      <c r="A40" s="381"/>
      <c r="B40" s="381"/>
      <c r="C40" s="381"/>
      <c r="D40" s="171" t="s">
        <v>175</v>
      </c>
      <c r="E40" s="226">
        <v>294115579.79825914</v>
      </c>
      <c r="F40" s="226">
        <v>-18376286.580546856</v>
      </c>
      <c r="G40" s="230">
        <v>-5.880564762690791E-2</v>
      </c>
      <c r="H40" s="308">
        <v>8.7599255021343652</v>
      </c>
      <c r="I40" s="308">
        <v>-0.55958779315766449</v>
      </c>
      <c r="J40" s="236">
        <v>4.3842759538972746</v>
      </c>
      <c r="K40" s="236">
        <v>6.412119306183417E-2</v>
      </c>
      <c r="L40" s="230">
        <v>1.4842337048461263E-2</v>
      </c>
      <c r="M40" s="231">
        <v>1289483864.1760626</v>
      </c>
      <c r="N40" s="231">
        <v>-60529360.082688332</v>
      </c>
      <c r="O40" s="230">
        <v>-4.4836123820878176E-2</v>
      </c>
      <c r="P40" s="226">
        <v>371627322.24971473</v>
      </c>
      <c r="Q40" s="226">
        <v>-20902278.807310402</v>
      </c>
      <c r="R40" s="230">
        <v>-5.32501975673264E-2</v>
      </c>
      <c r="S40" s="163"/>
    </row>
    <row r="41" spans="1:19">
      <c r="A41" s="381"/>
      <c r="B41" s="381"/>
      <c r="C41" s="381"/>
      <c r="D41" s="171" t="s">
        <v>176</v>
      </c>
      <c r="E41" s="226">
        <v>1139210076.6443498</v>
      </c>
      <c r="F41" s="226">
        <v>-27965078.508622885</v>
      </c>
      <c r="G41" s="227">
        <v>-2.3959624556057071E-2</v>
      </c>
      <c r="H41" s="307">
        <v>33.930182853728418</v>
      </c>
      <c r="I41" s="307">
        <v>-0.87873714291827554</v>
      </c>
      <c r="J41" s="235">
        <v>4.8587059566993283</v>
      </c>
      <c r="K41" s="235">
        <v>0.14912145485026862</v>
      </c>
      <c r="L41" s="227">
        <v>3.1663399349076568E-2</v>
      </c>
      <c r="M41" s="228">
        <v>5535086785.323801</v>
      </c>
      <c r="N41" s="228">
        <v>38176763.672089577</v>
      </c>
      <c r="O41" s="227">
        <v>6.9451316324472458E-3</v>
      </c>
      <c r="P41" s="226">
        <v>1500842135.5274439</v>
      </c>
      <c r="Q41" s="226">
        <v>-29634086.00402832</v>
      </c>
      <c r="R41" s="227">
        <v>-1.9362656921500517E-2</v>
      </c>
      <c r="S41" s="163"/>
    </row>
    <row r="42" spans="1:19">
      <c r="A42" s="381"/>
      <c r="B42" s="381"/>
      <c r="C42" s="381"/>
      <c r="D42" s="171" t="s">
        <v>177</v>
      </c>
      <c r="E42" s="226">
        <v>1544483553.5887356</v>
      </c>
      <c r="F42" s="226">
        <v>59255781.363967419</v>
      </c>
      <c r="G42" s="230">
        <v>3.9896763629194983E-2</v>
      </c>
      <c r="H42" s="308">
        <v>46.00083027899889</v>
      </c>
      <c r="I42" s="308">
        <v>1.7065575026100461</v>
      </c>
      <c r="J42" s="236">
        <v>4.8344826849673206</v>
      </c>
      <c r="K42" s="236">
        <v>0.10485530244719232</v>
      </c>
      <c r="L42" s="230">
        <v>2.2169886540051569E-2</v>
      </c>
      <c r="M42" s="231">
        <v>7466778997.0415392</v>
      </c>
      <c r="N42" s="231">
        <v>442205056.24790764</v>
      </c>
      <c r="O42" s="230">
        <v>6.2951156892221083E-2</v>
      </c>
      <c r="P42" s="226">
        <v>1957961468.0474792</v>
      </c>
      <c r="Q42" s="226">
        <v>78048676.021187782</v>
      </c>
      <c r="R42" s="230">
        <v>4.1517179069281124E-2</v>
      </c>
      <c r="S42" s="163"/>
    </row>
    <row r="43" spans="1:19">
      <c r="A43" s="381"/>
      <c r="B43" s="381" t="s">
        <v>127</v>
      </c>
      <c r="C43" s="381" t="s">
        <v>71</v>
      </c>
      <c r="D43" s="171" t="s">
        <v>174</v>
      </c>
      <c r="E43" s="226">
        <v>13590243.307564463</v>
      </c>
      <c r="F43" s="226">
        <v>-739617.70822369307</v>
      </c>
      <c r="G43" s="227">
        <v>-5.1613739128998339E-2</v>
      </c>
      <c r="H43" s="307">
        <v>4.8504478193553915</v>
      </c>
      <c r="I43" s="307">
        <v>-0.38340755476098209</v>
      </c>
      <c r="J43" s="235">
        <v>6.1976066886084737</v>
      </c>
      <c r="K43" s="235">
        <v>0.39750060480327321</v>
      </c>
      <c r="L43" s="227">
        <v>6.8533333539046254E-2</v>
      </c>
      <c r="M43" s="228">
        <v>84226982.822778061</v>
      </c>
      <c r="N43" s="228">
        <v>1112268.7650222033</v>
      </c>
      <c r="O43" s="227">
        <v>1.3382332811122893E-2</v>
      </c>
      <c r="P43" s="226">
        <v>21757018.497612834</v>
      </c>
      <c r="Q43" s="226">
        <v>-527989.7761274837</v>
      </c>
      <c r="R43" s="227">
        <v>-2.3692599510929679E-2</v>
      </c>
      <c r="S43" s="163"/>
    </row>
    <row r="44" spans="1:19">
      <c r="A44" s="381"/>
      <c r="B44" s="381"/>
      <c r="C44" s="381"/>
      <c r="D44" s="171" t="s">
        <v>175</v>
      </c>
      <c r="E44" s="226">
        <v>30841341.268491399</v>
      </c>
      <c r="F44" s="226">
        <v>-1014021.5977930874</v>
      </c>
      <c r="G44" s="230">
        <v>-3.1832052959168182E-2</v>
      </c>
      <c r="H44" s="308">
        <v>11.007478903522196</v>
      </c>
      <c r="I44" s="308">
        <v>-0.62741148016238668</v>
      </c>
      <c r="J44" s="236">
        <v>4.8427795031002319</v>
      </c>
      <c r="K44" s="236">
        <v>2.2097858851749308E-2</v>
      </c>
      <c r="L44" s="230">
        <v>4.5839697541765886E-3</v>
      </c>
      <c r="M44" s="231">
        <v>149357815.34316945</v>
      </c>
      <c r="N44" s="231">
        <v>-4206747.6972028911</v>
      </c>
      <c r="O44" s="230">
        <v>-2.7394000372969716E-2</v>
      </c>
      <c r="P44" s="226">
        <v>45166377.778230801</v>
      </c>
      <c r="Q44" s="226">
        <v>-1078246.5242434219</v>
      </c>
      <c r="R44" s="230">
        <v>-2.3316148428212714E-2</v>
      </c>
      <c r="S44" s="163"/>
    </row>
    <row r="45" spans="1:19">
      <c r="A45" s="381"/>
      <c r="B45" s="381"/>
      <c r="C45" s="381"/>
      <c r="D45" s="171" t="s">
        <v>176</v>
      </c>
      <c r="E45" s="226">
        <v>97555945.160881862</v>
      </c>
      <c r="F45" s="226">
        <v>-579997.10817410052</v>
      </c>
      <c r="G45" s="227">
        <v>-5.9101394938863711E-3</v>
      </c>
      <c r="H45" s="307">
        <v>34.81836275936071</v>
      </c>
      <c r="I45" s="307">
        <v>-1.02492478355218</v>
      </c>
      <c r="J45" s="235">
        <v>5.1098861693180062</v>
      </c>
      <c r="K45" s="235">
        <v>0.10827410473466248</v>
      </c>
      <c r="L45" s="227">
        <v>2.1647841403246094E-2</v>
      </c>
      <c r="M45" s="228">
        <v>498499774.91233611</v>
      </c>
      <c r="N45" s="228">
        <v>7661862.0901712775</v>
      </c>
      <c r="O45" s="227">
        <v>1.5609760146925004E-2</v>
      </c>
      <c r="P45" s="226">
        <v>132524376.45791584</v>
      </c>
      <c r="Q45" s="226">
        <v>356790.12433771789</v>
      </c>
      <c r="R45" s="227">
        <v>2.6995281841435338E-3</v>
      </c>
      <c r="S45" s="163"/>
    </row>
    <row r="46" spans="1:19">
      <c r="A46" s="381"/>
      <c r="B46" s="381"/>
      <c r="C46" s="381"/>
      <c r="D46" s="171" t="s">
        <v>177</v>
      </c>
      <c r="E46" s="226">
        <v>138197801.87993908</v>
      </c>
      <c r="F46" s="226">
        <v>8727279.2760556489</v>
      </c>
      <c r="G46" s="230">
        <v>6.7407461563717186E-2</v>
      </c>
      <c r="H46" s="308">
        <v>49.323710517761775</v>
      </c>
      <c r="I46" s="308">
        <v>2.0357438184755168</v>
      </c>
      <c r="J46" s="236">
        <v>5.0271419463584444</v>
      </c>
      <c r="K46" s="236">
        <v>4.9305738774861219E-2</v>
      </c>
      <c r="L46" s="230">
        <v>9.9050544691979651E-3</v>
      </c>
      <c r="M46" s="231">
        <v>694739966.72517562</v>
      </c>
      <c r="N46" s="231">
        <v>50256911.492795944</v>
      </c>
      <c r="O46" s="230">
        <v>7.7980190611334127E-2</v>
      </c>
      <c r="P46" s="226">
        <v>185190655.20533955</v>
      </c>
      <c r="Q46" s="226">
        <v>12944602.869024992</v>
      </c>
      <c r="R46" s="230">
        <v>7.5151811570986507E-2</v>
      </c>
      <c r="S46" s="163"/>
    </row>
    <row r="47" spans="1:19">
      <c r="A47" s="381"/>
      <c r="B47" s="381"/>
      <c r="C47" s="381" t="s">
        <v>104</v>
      </c>
      <c r="D47" s="171" t="s">
        <v>174</v>
      </c>
      <c r="E47" s="226">
        <v>13407916.645169755</v>
      </c>
      <c r="F47" s="226">
        <v>-750756.24428484589</v>
      </c>
      <c r="G47" s="227">
        <v>-5.3024478363647355E-2</v>
      </c>
      <c r="H47" s="307">
        <v>4.7853742263366037</v>
      </c>
      <c r="I47" s="307">
        <v>-0.38595619418750271</v>
      </c>
      <c r="J47" s="235">
        <v>6.1559092141961598</v>
      </c>
      <c r="K47" s="235">
        <v>0.3986569749277038</v>
      </c>
      <c r="L47" s="227">
        <v>6.9244312800572916E-2</v>
      </c>
      <c r="M47" s="228">
        <v>82537917.619174555</v>
      </c>
      <c r="N47" s="228">
        <v>1022866.4212924689</v>
      </c>
      <c r="O47" s="227">
        <v>1.2548190871025851E-2</v>
      </c>
      <c r="P47" s="226">
        <v>21273483.512206122</v>
      </c>
      <c r="Q47" s="226">
        <v>-565642.61003969237</v>
      </c>
      <c r="R47" s="227">
        <v>-2.5900423252902795E-2</v>
      </c>
      <c r="S47" s="163"/>
    </row>
    <row r="48" spans="1:19">
      <c r="A48" s="381"/>
      <c r="B48" s="381"/>
      <c r="C48" s="381"/>
      <c r="D48" s="171" t="s">
        <v>175</v>
      </c>
      <c r="E48" s="226">
        <v>23378610.837267969</v>
      </c>
      <c r="F48" s="226">
        <v>-1241421.0548284687</v>
      </c>
      <c r="G48" s="230">
        <v>-5.0423210671266094E-2</v>
      </c>
      <c r="H48" s="308">
        <v>8.3439810008454387</v>
      </c>
      <c r="I48" s="308">
        <v>-0.64826854626422303</v>
      </c>
      <c r="J48" s="236">
        <v>4.4053980768593766</v>
      </c>
      <c r="K48" s="236">
        <v>1.2395156027935172E-2</v>
      </c>
      <c r="L48" s="230">
        <v>2.8215679004349953E-3</v>
      </c>
      <c r="M48" s="231">
        <v>102992087.22214408</v>
      </c>
      <c r="N48" s="231">
        <v>-5163784.7907987982</v>
      </c>
      <c r="O48" s="230">
        <v>-4.7743915283498008E-2</v>
      </c>
      <c r="P48" s="226">
        <v>29625298.602493905</v>
      </c>
      <c r="Q48" s="226">
        <v>-1257075.7333452217</v>
      </c>
      <c r="R48" s="230">
        <v>-4.0705281260915875E-2</v>
      </c>
      <c r="S48" s="163"/>
    </row>
    <row r="49" spans="1:19">
      <c r="A49" s="381"/>
      <c r="B49" s="381"/>
      <c r="C49" s="381"/>
      <c r="D49" s="171" t="s">
        <v>176</v>
      </c>
      <c r="E49" s="226">
        <v>94605953.174851999</v>
      </c>
      <c r="F49" s="226">
        <v>-760820.74435779452</v>
      </c>
      <c r="G49" s="227">
        <v>-7.977838749188745E-3</v>
      </c>
      <c r="H49" s="307">
        <v>33.765491087240598</v>
      </c>
      <c r="I49" s="307">
        <v>-1.0663821346466378</v>
      </c>
      <c r="J49" s="235">
        <v>4.8847583357982449</v>
      </c>
      <c r="K49" s="235">
        <v>7.9204974523005234E-2</v>
      </c>
      <c r="L49" s="227">
        <v>1.6481967542232592E-2</v>
      </c>
      <c r="M49" s="228">
        <v>462127218.38699675</v>
      </c>
      <c r="N49" s="228">
        <v>3837097.4255622625</v>
      </c>
      <c r="O49" s="227">
        <v>8.3726383137225809E-3</v>
      </c>
      <c r="P49" s="226">
        <v>124646041.6655307</v>
      </c>
      <c r="Q49" s="226">
        <v>55136.663106739521</v>
      </c>
      <c r="R49" s="227">
        <v>4.4254163741459958E-4</v>
      </c>
      <c r="S49" s="163"/>
    </row>
    <row r="50" spans="1:19">
      <c r="A50" s="381"/>
      <c r="B50" s="381"/>
      <c r="C50" s="381"/>
      <c r="D50" s="171" t="s">
        <v>177</v>
      </c>
      <c r="E50" s="226">
        <v>132210783.34123166</v>
      </c>
      <c r="F50" s="226">
        <v>8138777.1549949199</v>
      </c>
      <c r="G50" s="230">
        <v>6.5597207663252499E-2</v>
      </c>
      <c r="H50" s="308">
        <v>47.186903960417069</v>
      </c>
      <c r="I50" s="308">
        <v>1.8706977781117615</v>
      </c>
      <c r="J50" s="236">
        <v>4.826695340917329</v>
      </c>
      <c r="K50" s="236">
        <v>3.4310270414506405E-2</v>
      </c>
      <c r="L50" s="230">
        <v>7.1593308779977754E-3</v>
      </c>
      <c r="M50" s="231">
        <v>638141171.97215331</v>
      </c>
      <c r="N50" s="231">
        <v>43540341.857898474</v>
      </c>
      <c r="O50" s="230">
        <v>7.3226170655584233E-2</v>
      </c>
      <c r="P50" s="226">
        <v>167651168.18808788</v>
      </c>
      <c r="Q50" s="226">
        <v>11337656.395456403</v>
      </c>
      <c r="R50" s="230">
        <v>7.2531518647582796E-2</v>
      </c>
      <c r="S50" s="163"/>
    </row>
    <row r="51" spans="1:19">
      <c r="A51" s="381" t="s">
        <v>51</v>
      </c>
      <c r="B51" s="381" t="s">
        <v>125</v>
      </c>
      <c r="C51" s="381" t="s">
        <v>71</v>
      </c>
      <c r="D51" s="171" t="s">
        <v>174</v>
      </c>
      <c r="E51" s="226">
        <v>9472359.6047410909</v>
      </c>
      <c r="F51" s="226">
        <v>-567809.67770435847</v>
      </c>
      <c r="G51" s="227">
        <v>-5.6553795233028087E-2</v>
      </c>
      <c r="H51" s="307">
        <v>6.5542908680845349</v>
      </c>
      <c r="I51" s="307">
        <v>-0.37393372876440534</v>
      </c>
      <c r="J51" s="235">
        <v>6.3880611085547789</v>
      </c>
      <c r="K51" s="235">
        <v>0.36461515043513515</v>
      </c>
      <c r="L51" s="227">
        <v>6.0532650740168358E-2</v>
      </c>
      <c r="M51" s="228">
        <v>60510011.997291878</v>
      </c>
      <c r="N51" s="228">
        <v>33594.91410882771</v>
      </c>
      <c r="O51" s="227">
        <v>5.5550437226827053E-4</v>
      </c>
      <c r="P51" s="226">
        <v>15588529.915137887</v>
      </c>
      <c r="Q51" s="226">
        <v>-530933.48294836096</v>
      </c>
      <c r="R51" s="227">
        <v>-3.2937416701563096E-2</v>
      </c>
      <c r="S51" s="163"/>
    </row>
    <row r="52" spans="1:19">
      <c r="A52" s="381"/>
      <c r="B52" s="381"/>
      <c r="C52" s="381"/>
      <c r="D52" s="171" t="s">
        <v>175</v>
      </c>
      <c r="E52" s="226">
        <v>17742566.262407307</v>
      </c>
      <c r="F52" s="226">
        <v>-1008671.6658570953</v>
      </c>
      <c r="G52" s="230">
        <v>-5.3792270660524708E-2</v>
      </c>
      <c r="H52" s="308">
        <v>12.276765756641641</v>
      </c>
      <c r="I52" s="308">
        <v>-0.66253677714250792</v>
      </c>
      <c r="J52" s="236">
        <v>5.0530701496197272</v>
      </c>
      <c r="K52" s="236">
        <v>-8.7490509781851244E-3</v>
      </c>
      <c r="L52" s="230">
        <v>-1.7284400393344094E-3</v>
      </c>
      <c r="M52" s="231">
        <v>89654431.958220407</v>
      </c>
      <c r="N52" s="231">
        <v>-5260944.2220481634</v>
      </c>
      <c r="O52" s="230">
        <v>-5.5427733985442831E-2</v>
      </c>
      <c r="P52" s="226">
        <v>27192457.75926055</v>
      </c>
      <c r="Q52" s="226">
        <v>-1382184.0429527052</v>
      </c>
      <c r="R52" s="230">
        <v>-4.8371001551650167E-2</v>
      </c>
      <c r="S52" s="163"/>
    </row>
    <row r="53" spans="1:19">
      <c r="A53" s="381"/>
      <c r="B53" s="381"/>
      <c r="C53" s="381"/>
      <c r="D53" s="171" t="s">
        <v>176</v>
      </c>
      <c r="E53" s="226">
        <v>49855795.860676467</v>
      </c>
      <c r="F53" s="226">
        <v>-1387435.4718651548</v>
      </c>
      <c r="G53" s="227">
        <v>-2.7075487548032018E-2</v>
      </c>
      <c r="H53" s="307">
        <v>34.497147613268865</v>
      </c>
      <c r="I53" s="307">
        <v>-0.86327368568985463</v>
      </c>
      <c r="J53" s="235">
        <v>5.4979849938504133</v>
      </c>
      <c r="K53" s="235">
        <v>0.1350798035495675</v>
      </c>
      <c r="L53" s="227">
        <v>2.5187803766113168E-2</v>
      </c>
      <c r="M53" s="228">
        <v>274106417.49846876</v>
      </c>
      <c r="N53" s="228">
        <v>-706173.78260564804</v>
      </c>
      <c r="O53" s="227">
        <v>-2.5696558491506072E-3</v>
      </c>
      <c r="P53" s="226">
        <v>74223414.110131562</v>
      </c>
      <c r="Q53" s="226">
        <v>-919052.66083866358</v>
      </c>
      <c r="R53" s="227">
        <v>-1.22308023722442E-2</v>
      </c>
      <c r="S53" s="163"/>
    </row>
    <row r="54" spans="1:19">
      <c r="A54" s="381"/>
      <c r="B54" s="381"/>
      <c r="C54" s="381"/>
      <c r="D54" s="171" t="s">
        <v>177</v>
      </c>
      <c r="E54" s="226">
        <v>67450780.222383052</v>
      </c>
      <c r="F54" s="226">
        <v>2568504.741053544</v>
      </c>
      <c r="G54" s="230">
        <v>3.9587155690811976E-2</v>
      </c>
      <c r="H54" s="308">
        <v>46.671795762004955</v>
      </c>
      <c r="I54" s="308">
        <v>1.8997441915967457</v>
      </c>
      <c r="J54" s="236">
        <v>5.5107653267076939</v>
      </c>
      <c r="K54" s="236">
        <v>0.11394952063211328</v>
      </c>
      <c r="L54" s="230">
        <v>2.1114213404102501E-2</v>
      </c>
      <c r="M54" s="231">
        <v>371705420.90888959</v>
      </c>
      <c r="N54" s="231">
        <v>21547731.057100415</v>
      </c>
      <c r="O54" s="230">
        <v>6.1537220748231737E-2</v>
      </c>
      <c r="P54" s="226">
        <v>100416484.90897094</v>
      </c>
      <c r="Q54" s="226">
        <v>5556453.0050291866</v>
      </c>
      <c r="R54" s="230">
        <v>5.8575280795349356E-2</v>
      </c>
      <c r="S54" s="163"/>
    </row>
    <row r="55" spans="1:19">
      <c r="A55" s="381"/>
      <c r="B55" s="381"/>
      <c r="C55" s="381" t="s">
        <v>104</v>
      </c>
      <c r="D55" s="171" t="s">
        <v>174</v>
      </c>
      <c r="E55" s="226">
        <v>9308596.6587240268</v>
      </c>
      <c r="F55" s="226">
        <v>-578548.03405517526</v>
      </c>
      <c r="G55" s="227">
        <v>-5.8515178247335813E-2</v>
      </c>
      <c r="H55" s="307">
        <v>6.4409769709777329</v>
      </c>
      <c r="I55" s="307">
        <v>-0.3816529196243641</v>
      </c>
      <c r="J55" s="235">
        <v>6.3347013433648547</v>
      </c>
      <c r="K55" s="235">
        <v>0.36516751944892167</v>
      </c>
      <c r="L55" s="227">
        <v>6.1171865378488927E-2</v>
      </c>
      <c r="M55" s="228">
        <v>58967179.758860692</v>
      </c>
      <c r="N55" s="228">
        <v>-54464.906635656953</v>
      </c>
      <c r="O55" s="227">
        <v>-9.2279547519109992E-4</v>
      </c>
      <c r="P55" s="226">
        <v>15148553.571839495</v>
      </c>
      <c r="Q55" s="226">
        <v>-568273.10926021636</v>
      </c>
      <c r="R55" s="227">
        <v>-3.6156987717093927E-2</v>
      </c>
      <c r="S55" s="163"/>
    </row>
    <row r="56" spans="1:19">
      <c r="A56" s="381"/>
      <c r="B56" s="381"/>
      <c r="C56" s="381"/>
      <c r="D56" s="171" t="s">
        <v>175</v>
      </c>
      <c r="E56" s="226">
        <v>14094349.522660552</v>
      </c>
      <c r="F56" s="226">
        <v>-1027525.4478436168</v>
      </c>
      <c r="G56" s="230">
        <v>-6.7949606106904537E-2</v>
      </c>
      <c r="H56" s="308">
        <v>9.7524239178724326</v>
      </c>
      <c r="I56" s="308">
        <v>-0.68243461626608948</v>
      </c>
      <c r="J56" s="236">
        <v>4.6709882917910308</v>
      </c>
      <c r="K56" s="236">
        <v>1.329342075051354E-2</v>
      </c>
      <c r="L56" s="230">
        <v>2.8540772031173918E-3</v>
      </c>
      <c r="M56" s="231">
        <v>65834541.600757934</v>
      </c>
      <c r="N56" s="231">
        <v>-4598537.8898753002</v>
      </c>
      <c r="O56" s="230">
        <v>-6.52894623255377E-2</v>
      </c>
      <c r="P56" s="226">
        <v>18889300.634297095</v>
      </c>
      <c r="Q56" s="226">
        <v>-1167832.1463606805</v>
      </c>
      <c r="R56" s="230">
        <v>-5.8225278714158328E-2</v>
      </c>
      <c r="S56" s="163"/>
    </row>
    <row r="57" spans="1:19">
      <c r="A57" s="381"/>
      <c r="B57" s="381"/>
      <c r="C57" s="381"/>
      <c r="D57" s="171" t="s">
        <v>176</v>
      </c>
      <c r="E57" s="226">
        <v>48284989.28942214</v>
      </c>
      <c r="F57" s="226">
        <v>-1391589.8275459856</v>
      </c>
      <c r="G57" s="227">
        <v>-2.8012996310985059E-2</v>
      </c>
      <c r="H57" s="307">
        <v>33.41024597575646</v>
      </c>
      <c r="I57" s="307">
        <v>-0.86910605939792873</v>
      </c>
      <c r="J57" s="235">
        <v>5.2580283007323843</v>
      </c>
      <c r="K57" s="235">
        <v>0.10724534934422092</v>
      </c>
      <c r="L57" s="227">
        <v>2.0821174247949572E-2</v>
      </c>
      <c r="M57" s="228">
        <v>253883840.18434167</v>
      </c>
      <c r="N57" s="228">
        <v>-1989436.6146230102</v>
      </c>
      <c r="O57" s="227">
        <v>-7.7750855404336615E-3</v>
      </c>
      <c r="P57" s="226">
        <v>69861841.891350761</v>
      </c>
      <c r="Q57" s="226">
        <v>-988557.0977948159</v>
      </c>
      <c r="R57" s="227">
        <v>-1.3952738614023399E-2</v>
      </c>
      <c r="S57" s="163"/>
    </row>
    <row r="58" spans="1:19">
      <c r="A58" s="381"/>
      <c r="B58" s="381"/>
      <c r="C58" s="381"/>
      <c r="D58" s="171" t="s">
        <v>177</v>
      </c>
      <c r="E58" s="226">
        <v>63432018.543601431</v>
      </c>
      <c r="F58" s="226">
        <v>2233222.8639866635</v>
      </c>
      <c r="G58" s="230">
        <v>3.6491287764516371E-2</v>
      </c>
      <c r="H58" s="308">
        <v>43.891059591572542</v>
      </c>
      <c r="I58" s="308">
        <v>1.6607953801540205</v>
      </c>
      <c r="J58" s="236">
        <v>5.2489884163709233</v>
      </c>
      <c r="K58" s="236">
        <v>8.2076776485584979E-2</v>
      </c>
      <c r="L58" s="230">
        <v>1.5885074529241688E-2</v>
      </c>
      <c r="M58" s="231">
        <v>332953930.56238949</v>
      </c>
      <c r="N58" s="231">
        <v>16745160.81842339</v>
      </c>
      <c r="O58" s="230">
        <v>5.2956029119565311E-2</v>
      </c>
      <c r="P58" s="226">
        <v>88885854.511420131</v>
      </c>
      <c r="Q58" s="226">
        <v>4463411.7339673936</v>
      </c>
      <c r="R58" s="230">
        <v>5.2869966647772326E-2</v>
      </c>
      <c r="S58" s="163"/>
    </row>
    <row r="59" spans="1:19">
      <c r="A59" s="381"/>
      <c r="B59" s="381" t="s">
        <v>126</v>
      </c>
      <c r="C59" s="381" t="s">
        <v>71</v>
      </c>
      <c r="D59" s="171" t="s">
        <v>174</v>
      </c>
      <c r="E59" s="226">
        <v>118731529.14082569</v>
      </c>
      <c r="F59" s="226">
        <v>-7529978.8074593842</v>
      </c>
      <c r="G59" s="227">
        <v>-5.9637960371450319E-2</v>
      </c>
      <c r="H59" s="307">
        <v>6.800864354342246</v>
      </c>
      <c r="I59" s="307">
        <v>-0.28664740776083342</v>
      </c>
      <c r="J59" s="235">
        <v>6.1952170488707035</v>
      </c>
      <c r="K59" s="235">
        <v>0.44174843328819513</v>
      </c>
      <c r="L59" s="227">
        <v>7.6779498212917671E-2</v>
      </c>
      <c r="M59" s="228">
        <v>735567593.57173204</v>
      </c>
      <c r="N59" s="228">
        <v>9125970.235152483</v>
      </c>
      <c r="O59" s="227">
        <v>1.2562565169705563E-2</v>
      </c>
      <c r="P59" s="226">
        <v>193483298.54222247</v>
      </c>
      <c r="Q59" s="226">
        <v>-7555446.0652673542</v>
      </c>
      <c r="R59" s="227">
        <v>-3.7582039621360981E-2</v>
      </c>
      <c r="S59" s="163"/>
    </row>
    <row r="60" spans="1:19">
      <c r="A60" s="381"/>
      <c r="B60" s="381"/>
      <c r="C60" s="381"/>
      <c r="D60" s="171" t="s">
        <v>175</v>
      </c>
      <c r="E60" s="226">
        <v>224475896.5187465</v>
      </c>
      <c r="F60" s="226">
        <v>-14823662.447927445</v>
      </c>
      <c r="G60" s="230">
        <v>-6.1946050013371994E-2</v>
      </c>
      <c r="H60" s="308">
        <v>12.85783257480537</v>
      </c>
      <c r="I60" s="308">
        <v>-0.57491083530069531</v>
      </c>
      <c r="J60" s="236">
        <v>5.063627663115823</v>
      </c>
      <c r="K60" s="236">
        <v>7.289302763949923E-2</v>
      </c>
      <c r="L60" s="230">
        <v>1.4605670900901787E-2</v>
      </c>
      <c r="M60" s="231">
        <v>1136662359.3150496</v>
      </c>
      <c r="N60" s="231">
        <v>-57618237.874138832</v>
      </c>
      <c r="O60" s="230">
        <v>-4.8245142732576275E-2</v>
      </c>
      <c r="P60" s="226">
        <v>346959801.60506201</v>
      </c>
      <c r="Q60" s="226">
        <v>-22265717.980223298</v>
      </c>
      <c r="R60" s="230">
        <v>-6.0303843583813459E-2</v>
      </c>
      <c r="S60" s="163"/>
    </row>
    <row r="61" spans="1:19">
      <c r="A61" s="381"/>
      <c r="B61" s="381"/>
      <c r="C61" s="381"/>
      <c r="D61" s="171" t="s">
        <v>176</v>
      </c>
      <c r="E61" s="226">
        <v>604002297.11384273</v>
      </c>
      <c r="F61" s="226">
        <v>-24101451.490116835</v>
      </c>
      <c r="G61" s="227">
        <v>-3.8371768268674361E-2</v>
      </c>
      <c r="H61" s="307">
        <v>34.596856640414707</v>
      </c>
      <c r="I61" s="307">
        <v>-0.66086187087496739</v>
      </c>
      <c r="J61" s="235">
        <v>5.4491221111107988</v>
      </c>
      <c r="K61" s="235">
        <v>0.21016639515412372</v>
      </c>
      <c r="L61" s="227">
        <v>4.0116085446953553E-2</v>
      </c>
      <c r="M61" s="228">
        <v>3291282272.3647547</v>
      </c>
      <c r="N61" s="228">
        <v>674548.40222644806</v>
      </c>
      <c r="O61" s="227">
        <v>2.049920436624276E-4</v>
      </c>
      <c r="P61" s="226">
        <v>899176688.37740874</v>
      </c>
      <c r="Q61" s="226">
        <v>-25685919.172700167</v>
      </c>
      <c r="R61" s="227">
        <v>-2.7772686410947271E-2</v>
      </c>
      <c r="S61" s="163"/>
    </row>
    <row r="62" spans="1:19">
      <c r="A62" s="381"/>
      <c r="B62" s="381"/>
      <c r="C62" s="381"/>
      <c r="D62" s="171" t="s">
        <v>177</v>
      </c>
      <c r="E62" s="226">
        <v>798620262.2786665</v>
      </c>
      <c r="F62" s="226">
        <v>10820549.958556652</v>
      </c>
      <c r="G62" s="230">
        <v>1.3735153477892987E-2</v>
      </c>
      <c r="H62" s="308">
        <v>45.744446430437577</v>
      </c>
      <c r="I62" s="308">
        <v>1.5224201139362705</v>
      </c>
      <c r="J62" s="236">
        <v>5.557250977649085</v>
      </c>
      <c r="K62" s="236">
        <v>0.16116554851076259</v>
      </c>
      <c r="L62" s="230">
        <v>2.986712323724245E-2</v>
      </c>
      <c r="M62" s="231">
        <v>4438133233.3184881</v>
      </c>
      <c r="N62" s="231">
        <v>187098684.58858109</v>
      </c>
      <c r="O62" s="230">
        <v>4.4012506236742077E-2</v>
      </c>
      <c r="P62" s="226">
        <v>1195966318.8031671</v>
      </c>
      <c r="Q62" s="226">
        <v>25931177.046129465</v>
      </c>
      <c r="R62" s="230">
        <v>2.2162733511737698E-2</v>
      </c>
      <c r="S62" s="163"/>
    </row>
    <row r="63" spans="1:19">
      <c r="A63" s="381"/>
      <c r="B63" s="381"/>
      <c r="C63" s="381" t="s">
        <v>104</v>
      </c>
      <c r="D63" s="171" t="s">
        <v>174</v>
      </c>
      <c r="E63" s="226">
        <v>116883877.38714695</v>
      </c>
      <c r="F63" s="226">
        <v>-7514100.0084663928</v>
      </c>
      <c r="G63" s="227">
        <v>-6.0403715283648678E-2</v>
      </c>
      <c r="H63" s="307">
        <v>6.6950320700133901</v>
      </c>
      <c r="I63" s="307">
        <v>-0.28787303147140353</v>
      </c>
      <c r="J63" s="235">
        <v>6.1433197889582924</v>
      </c>
      <c r="K63" s="235">
        <v>0.43834932395039328</v>
      </c>
      <c r="L63" s="227">
        <v>7.6836387960123528E-2</v>
      </c>
      <c r="M63" s="228">
        <v>718055036.96263456</v>
      </c>
      <c r="N63" s="228">
        <v>8368250.0139402151</v>
      </c>
      <c r="O63" s="227">
        <v>1.1791469374707668E-2</v>
      </c>
      <c r="P63" s="226">
        <v>188482565.98068327</v>
      </c>
      <c r="Q63" s="226">
        <v>-7605642.8798587024</v>
      </c>
      <c r="R63" s="227">
        <v>-3.8786844573953143E-2</v>
      </c>
      <c r="S63" s="163"/>
    </row>
    <row r="64" spans="1:19">
      <c r="A64" s="381"/>
      <c r="B64" s="381"/>
      <c r="C64" s="381"/>
      <c r="D64" s="171" t="s">
        <v>175</v>
      </c>
      <c r="E64" s="226">
        <v>178629055.43688083</v>
      </c>
      <c r="F64" s="226">
        <v>-13362560.465519369</v>
      </c>
      <c r="G64" s="230">
        <v>-6.9599708313889536E-2</v>
      </c>
      <c r="H64" s="308">
        <v>10.231755495455751</v>
      </c>
      <c r="I64" s="308">
        <v>-0.54542321914331104</v>
      </c>
      <c r="J64" s="236">
        <v>4.658515002181236</v>
      </c>
      <c r="K64" s="236">
        <v>9.2370122824618761E-2</v>
      </c>
      <c r="L64" s="230">
        <v>2.0229345600097117E-2</v>
      </c>
      <c r="M64" s="231">
        <v>832146134.57817304</v>
      </c>
      <c r="N64" s="231">
        <v>-44515399.25397408</v>
      </c>
      <c r="O64" s="230">
        <v>-5.0778319266939993E-2</v>
      </c>
      <c r="P64" s="226">
        <v>238673570.86715239</v>
      </c>
      <c r="Q64" s="226">
        <v>-16677016.191892236</v>
      </c>
      <c r="R64" s="230">
        <v>-6.531027159156684E-2</v>
      </c>
      <c r="S64" s="163"/>
    </row>
    <row r="65" spans="1:19">
      <c r="A65" s="381"/>
      <c r="B65" s="381"/>
      <c r="C65" s="381"/>
      <c r="D65" s="171" t="s">
        <v>176</v>
      </c>
      <c r="E65" s="226">
        <v>585074375.85906267</v>
      </c>
      <c r="F65" s="226">
        <v>-24045758.68582058</v>
      </c>
      <c r="G65" s="227">
        <v>-3.9476217123879623E-2</v>
      </c>
      <c r="H65" s="307">
        <v>33.512677687318345</v>
      </c>
      <c r="I65" s="307">
        <v>-0.67942240932324438</v>
      </c>
      <c r="J65" s="235">
        <v>5.2154925622925656</v>
      </c>
      <c r="K65" s="235">
        <v>0.17940734297258132</v>
      </c>
      <c r="L65" s="227">
        <v>3.5624365982592811E-2</v>
      </c>
      <c r="M65" s="228">
        <v>3051451055.6809063</v>
      </c>
      <c r="N65" s="228">
        <v>-16129850.69078064</v>
      </c>
      <c r="O65" s="227">
        <v>-5.2581663477162897E-3</v>
      </c>
      <c r="P65" s="226">
        <v>845878309.66220486</v>
      </c>
      <c r="Q65" s="226">
        <v>-26215374.658355713</v>
      </c>
      <c r="R65" s="227">
        <v>-3.0060273488598702E-2</v>
      </c>
      <c r="S65" s="163"/>
    </row>
    <row r="66" spans="1:19">
      <c r="A66" s="381"/>
      <c r="B66" s="381"/>
      <c r="C66" s="381"/>
      <c r="D66" s="171" t="s">
        <v>177</v>
      </c>
      <c r="E66" s="226">
        <v>746493141.23308992</v>
      </c>
      <c r="F66" s="226">
        <v>10900425.018023133</v>
      </c>
      <c r="G66" s="230">
        <v>1.481856029530906E-2</v>
      </c>
      <c r="H66" s="308">
        <v>42.758639021245806</v>
      </c>
      <c r="I66" s="308">
        <v>1.4671788366658518</v>
      </c>
      <c r="J66" s="236">
        <v>5.2368472914942883</v>
      </c>
      <c r="K66" s="236">
        <v>0.15459597703709171</v>
      </c>
      <c r="L66" s="230">
        <v>3.0418798180507359E-2</v>
      </c>
      <c r="M66" s="231">
        <v>3909270584.7855701</v>
      </c>
      <c r="N66" s="231">
        <v>170803535.89640713</v>
      </c>
      <c r="O66" s="230">
        <v>4.5688121270765027E-2</v>
      </c>
      <c r="P66" s="226">
        <v>1043554897.8629308</v>
      </c>
      <c r="Q66" s="226">
        <v>23511248.74833715</v>
      </c>
      <c r="R66" s="230">
        <v>2.3049257518288662E-2</v>
      </c>
      <c r="S66" s="163"/>
    </row>
    <row r="67" spans="1:19">
      <c r="A67" s="381"/>
      <c r="B67" s="381" t="s">
        <v>127</v>
      </c>
      <c r="C67" s="381" t="s">
        <v>71</v>
      </c>
      <c r="D67" s="171" t="s">
        <v>174</v>
      </c>
      <c r="E67" s="226">
        <v>9472359.6047410909</v>
      </c>
      <c r="F67" s="226">
        <v>-567809.67770435661</v>
      </c>
      <c r="G67" s="227">
        <v>-5.6553795233027913E-2</v>
      </c>
      <c r="H67" s="307">
        <v>6.5542908680845358</v>
      </c>
      <c r="I67" s="307">
        <v>-0.37393372876440356</v>
      </c>
      <c r="J67" s="235">
        <v>6.3880611085547807</v>
      </c>
      <c r="K67" s="235">
        <v>0.36461515043513781</v>
      </c>
      <c r="L67" s="227">
        <v>6.0532650740168809E-2</v>
      </c>
      <c r="M67" s="228">
        <v>60510011.9972919</v>
      </c>
      <c r="N67" s="228">
        <v>33594.914108872414</v>
      </c>
      <c r="O67" s="227">
        <v>5.5550437226900985E-4</v>
      </c>
      <c r="P67" s="226">
        <v>15588529.915137887</v>
      </c>
      <c r="Q67" s="226">
        <v>-530933.48294836096</v>
      </c>
      <c r="R67" s="227">
        <v>-3.2937416701563096E-2</v>
      </c>
      <c r="S67" s="163"/>
    </row>
    <row r="68" spans="1:19">
      <c r="A68" s="381"/>
      <c r="B68" s="381"/>
      <c r="C68" s="381"/>
      <c r="D68" s="171" t="s">
        <v>175</v>
      </c>
      <c r="E68" s="226">
        <v>17742566.262407303</v>
      </c>
      <c r="F68" s="226">
        <v>-1008671.665857099</v>
      </c>
      <c r="G68" s="230">
        <v>-5.3792270660524909E-2</v>
      </c>
      <c r="H68" s="308">
        <v>12.276765756641641</v>
      </c>
      <c r="I68" s="308">
        <v>-0.66253677714250792</v>
      </c>
      <c r="J68" s="236">
        <v>5.053070149619729</v>
      </c>
      <c r="K68" s="236">
        <v>-8.7490509781797954E-3</v>
      </c>
      <c r="L68" s="230">
        <v>-1.7284400393333579E-3</v>
      </c>
      <c r="M68" s="231">
        <v>89654431.958220422</v>
      </c>
      <c r="N68" s="231">
        <v>-5260944.222048074</v>
      </c>
      <c r="O68" s="230">
        <v>-5.5427733985441936E-2</v>
      </c>
      <c r="P68" s="226">
        <v>27192457.75926055</v>
      </c>
      <c r="Q68" s="226">
        <v>-1382184.0429527052</v>
      </c>
      <c r="R68" s="230">
        <v>-4.8371001551650167E-2</v>
      </c>
      <c r="S68" s="163"/>
    </row>
    <row r="69" spans="1:19">
      <c r="A69" s="381"/>
      <c r="B69" s="381"/>
      <c r="C69" s="381"/>
      <c r="D69" s="171" t="s">
        <v>176</v>
      </c>
      <c r="E69" s="226">
        <v>49855795.86067646</v>
      </c>
      <c r="F69" s="226">
        <v>-1387435.4718651474</v>
      </c>
      <c r="G69" s="227">
        <v>-2.7075487548031879E-2</v>
      </c>
      <c r="H69" s="307">
        <v>34.497147613268865</v>
      </c>
      <c r="I69" s="307">
        <v>-0.86327368568984753</v>
      </c>
      <c r="J69" s="235">
        <v>5.4979849938504159</v>
      </c>
      <c r="K69" s="235">
        <v>0.13507980354956928</v>
      </c>
      <c r="L69" s="227">
        <v>2.5187803766113494E-2</v>
      </c>
      <c r="M69" s="228">
        <v>274106417.49846888</v>
      </c>
      <c r="N69" s="228">
        <v>-706173.78260546923</v>
      </c>
      <c r="O69" s="227">
        <v>-2.5696558491499571E-3</v>
      </c>
      <c r="P69" s="226">
        <v>74223414.110131562</v>
      </c>
      <c r="Q69" s="226">
        <v>-919052.66083866358</v>
      </c>
      <c r="R69" s="227">
        <v>-1.22308023722442E-2</v>
      </c>
      <c r="S69" s="163"/>
    </row>
    <row r="70" spans="1:19">
      <c r="A70" s="381"/>
      <c r="B70" s="381"/>
      <c r="C70" s="381"/>
      <c r="D70" s="171" t="s">
        <v>177</v>
      </c>
      <c r="E70" s="226">
        <v>67450780.222383067</v>
      </c>
      <c r="F70" s="226">
        <v>2568504.7410535514</v>
      </c>
      <c r="G70" s="230">
        <v>3.9587155690812087E-2</v>
      </c>
      <c r="H70" s="308">
        <v>46.671795762004983</v>
      </c>
      <c r="I70" s="308">
        <v>1.899744191596767</v>
      </c>
      <c r="J70" s="236">
        <v>5.5107653267076948</v>
      </c>
      <c r="K70" s="236">
        <v>0.11394952063211505</v>
      </c>
      <c r="L70" s="230">
        <v>2.1114213404102834E-2</v>
      </c>
      <c r="M70" s="231">
        <v>371705420.90888977</v>
      </c>
      <c r="N70" s="231">
        <v>21547731.057100594</v>
      </c>
      <c r="O70" s="230">
        <v>6.1537220748232251E-2</v>
      </c>
      <c r="P70" s="226">
        <v>100416484.90897094</v>
      </c>
      <c r="Q70" s="226">
        <v>5556453.0050291866</v>
      </c>
      <c r="R70" s="230">
        <v>5.8575280795349356E-2</v>
      </c>
      <c r="S70" s="163"/>
    </row>
    <row r="71" spans="1:19">
      <c r="A71" s="381"/>
      <c r="B71" s="381"/>
      <c r="C71" s="381" t="s">
        <v>104</v>
      </c>
      <c r="D71" s="171" t="s">
        <v>174</v>
      </c>
      <c r="E71" s="226">
        <v>9308596.6587240268</v>
      </c>
      <c r="F71" s="226">
        <v>-578548.0340551734</v>
      </c>
      <c r="G71" s="227">
        <v>-5.8515178247335632E-2</v>
      </c>
      <c r="H71" s="307">
        <v>6.4409769709777338</v>
      </c>
      <c r="I71" s="307">
        <v>-0.38165291962436143</v>
      </c>
      <c r="J71" s="235">
        <v>6.3347013433648547</v>
      </c>
      <c r="K71" s="235">
        <v>0.36516751944891901</v>
      </c>
      <c r="L71" s="227">
        <v>6.1171865378488455E-2</v>
      </c>
      <c r="M71" s="228">
        <v>58967179.758860692</v>
      </c>
      <c r="N71" s="228">
        <v>-54464.906635671854</v>
      </c>
      <c r="O71" s="227">
        <v>-9.2279547519135221E-4</v>
      </c>
      <c r="P71" s="226">
        <v>15148553.571839495</v>
      </c>
      <c r="Q71" s="226">
        <v>-568273.10926021636</v>
      </c>
      <c r="R71" s="227">
        <v>-3.6156987717093927E-2</v>
      </c>
      <c r="S71" s="163"/>
    </row>
    <row r="72" spans="1:19">
      <c r="A72" s="381"/>
      <c r="B72" s="381"/>
      <c r="C72" s="381"/>
      <c r="D72" s="171" t="s">
        <v>175</v>
      </c>
      <c r="E72" s="226">
        <v>14094349.522660552</v>
      </c>
      <c r="F72" s="226">
        <v>-1027525.4478436168</v>
      </c>
      <c r="G72" s="230">
        <v>-6.7949606106904537E-2</v>
      </c>
      <c r="H72" s="308">
        <v>9.7524239178724343</v>
      </c>
      <c r="I72" s="308">
        <v>-0.6824346162660877</v>
      </c>
      <c r="J72" s="236">
        <v>4.6709882917910308</v>
      </c>
      <c r="K72" s="236">
        <v>1.3293420750512652E-2</v>
      </c>
      <c r="L72" s="230">
        <v>2.8540772031172006E-3</v>
      </c>
      <c r="M72" s="231">
        <v>65834541.600757942</v>
      </c>
      <c r="N72" s="231">
        <v>-4598537.8898753077</v>
      </c>
      <c r="O72" s="230">
        <v>-6.5289462325537784E-2</v>
      </c>
      <c r="P72" s="226">
        <v>18889300.634297095</v>
      </c>
      <c r="Q72" s="226">
        <v>-1167832.1463606767</v>
      </c>
      <c r="R72" s="230">
        <v>-5.8225278714158155E-2</v>
      </c>
      <c r="S72" s="163"/>
    </row>
    <row r="73" spans="1:19">
      <c r="A73" s="381"/>
      <c r="B73" s="381"/>
      <c r="C73" s="381"/>
      <c r="D73" s="171" t="s">
        <v>176</v>
      </c>
      <c r="E73" s="226">
        <v>48284989.28942214</v>
      </c>
      <c r="F73" s="226">
        <v>-1391589.8275459856</v>
      </c>
      <c r="G73" s="227">
        <v>-2.8012996310985059E-2</v>
      </c>
      <c r="H73" s="307">
        <v>33.410245975756467</v>
      </c>
      <c r="I73" s="307">
        <v>-0.86910605939792163</v>
      </c>
      <c r="J73" s="235">
        <v>5.2580283007323851</v>
      </c>
      <c r="K73" s="235">
        <v>0.10724534934421914</v>
      </c>
      <c r="L73" s="227">
        <v>2.0821174247949218E-2</v>
      </c>
      <c r="M73" s="228">
        <v>253883840.1843417</v>
      </c>
      <c r="N73" s="228">
        <v>-1989436.6146230996</v>
      </c>
      <c r="O73" s="227">
        <v>-7.7750855404340076E-3</v>
      </c>
      <c r="P73" s="226">
        <v>69861841.891350761</v>
      </c>
      <c r="Q73" s="226">
        <v>-988557.0977948159</v>
      </c>
      <c r="R73" s="227">
        <v>-1.3952738614023399E-2</v>
      </c>
      <c r="S73" s="163"/>
    </row>
    <row r="74" spans="1:19">
      <c r="A74" s="381"/>
      <c r="B74" s="381"/>
      <c r="C74" s="381"/>
      <c r="D74" s="171" t="s">
        <v>177</v>
      </c>
      <c r="E74" s="226">
        <v>63432018.543601424</v>
      </c>
      <c r="F74" s="226">
        <v>2233222.8639866784</v>
      </c>
      <c r="G74" s="230">
        <v>3.6491287764516628E-2</v>
      </c>
      <c r="H74" s="308">
        <v>43.891059591572549</v>
      </c>
      <c r="I74" s="308">
        <v>1.6607953801540418</v>
      </c>
      <c r="J74" s="236">
        <v>5.2489884163709233</v>
      </c>
      <c r="K74" s="236">
        <v>8.2076776485581426E-2</v>
      </c>
      <c r="L74" s="230">
        <v>1.5885074529240987E-2</v>
      </c>
      <c r="M74" s="231">
        <v>332953930.56238949</v>
      </c>
      <c r="N74" s="231">
        <v>16745160.818423271</v>
      </c>
      <c r="O74" s="230">
        <v>5.2956029119564908E-2</v>
      </c>
      <c r="P74" s="226">
        <v>88885854.511420131</v>
      </c>
      <c r="Q74" s="226">
        <v>4463411.7339673936</v>
      </c>
      <c r="R74" s="230">
        <v>5.2869966647772326E-2</v>
      </c>
      <c r="S74" s="163"/>
    </row>
    <row r="75" spans="1:19">
      <c r="A75" s="381" t="s">
        <v>53</v>
      </c>
      <c r="B75" s="381" t="s">
        <v>125</v>
      </c>
      <c r="C75" s="381" t="s">
        <v>71</v>
      </c>
      <c r="D75" s="171" t="s">
        <v>174</v>
      </c>
      <c r="E75" s="226">
        <v>121545.78615035197</v>
      </c>
      <c r="F75" s="226">
        <v>-26767.911438845898</v>
      </c>
      <c r="G75" s="227">
        <v>-0.18048172133762166</v>
      </c>
      <c r="H75" s="307">
        <v>1.0860856315996128</v>
      </c>
      <c r="I75" s="307">
        <v>-0.1592352770520824</v>
      </c>
      <c r="J75" s="235">
        <v>6.2898191009442348</v>
      </c>
      <c r="K75" s="235">
        <v>0.5210460333453808</v>
      </c>
      <c r="L75" s="227">
        <v>9.0321811456219522E-2</v>
      </c>
      <c r="M75" s="228">
        <v>764501.00736776704</v>
      </c>
      <c r="N75" s="228">
        <v>-91087.056840798701</v>
      </c>
      <c r="O75" s="227">
        <v>-0.10646134588735276</v>
      </c>
      <c r="P75" s="226">
        <v>243045.73518168926</v>
      </c>
      <c r="Q75" s="226">
        <v>-24086.997593371081</v>
      </c>
      <c r="R75" s="227">
        <v>-9.0168648907783186E-2</v>
      </c>
      <c r="S75" s="163"/>
    </row>
    <row r="76" spans="1:19">
      <c r="A76" s="381"/>
      <c r="B76" s="381"/>
      <c r="C76" s="381"/>
      <c r="D76" s="171" t="s">
        <v>175</v>
      </c>
      <c r="E76" s="226">
        <v>1070381.8028786688</v>
      </c>
      <c r="F76" s="226">
        <v>-163737.56661642855</v>
      </c>
      <c r="G76" s="230">
        <v>-0.13267563143702771</v>
      </c>
      <c r="H76" s="308">
        <v>9.5645133677786873</v>
      </c>
      <c r="I76" s="308">
        <v>-0.79781108091219899</v>
      </c>
      <c r="J76" s="236">
        <v>15.187886435414194</v>
      </c>
      <c r="K76" s="236">
        <v>0.49005802450252745</v>
      </c>
      <c r="L76" s="230">
        <v>3.3342206127451347E-2</v>
      </c>
      <c r="M76" s="231">
        <v>16256837.264655123</v>
      </c>
      <c r="N76" s="231">
        <v>-1882037.4667663109</v>
      </c>
      <c r="O76" s="230">
        <v>-0.1037571235610395</v>
      </c>
      <c r="P76" s="226">
        <v>5667735.9874711037</v>
      </c>
      <c r="Q76" s="226">
        <v>-758225.8834533859</v>
      </c>
      <c r="R76" s="230">
        <v>-0.11799414604125275</v>
      </c>
      <c r="S76" s="163"/>
    </row>
    <row r="77" spans="1:19">
      <c r="A77" s="381"/>
      <c r="B77" s="381"/>
      <c r="C77" s="381"/>
      <c r="D77" s="171" t="s">
        <v>176</v>
      </c>
      <c r="E77" s="226">
        <v>3147859.3541034907</v>
      </c>
      <c r="F77" s="226">
        <v>-293275.99627399165</v>
      </c>
      <c r="G77" s="227">
        <v>-8.5226521601895186E-2</v>
      </c>
      <c r="H77" s="307">
        <v>28.128040659172935</v>
      </c>
      <c r="I77" s="307">
        <v>-0.76556708564313425</v>
      </c>
      <c r="J77" s="235">
        <v>8.6321535882121712</v>
      </c>
      <c r="K77" s="235">
        <v>0.48208798874341774</v>
      </c>
      <c r="L77" s="227">
        <v>5.9151424348638584E-2</v>
      </c>
      <c r="M77" s="228">
        <v>27172805.418711692</v>
      </c>
      <c r="N77" s="228">
        <v>-872673.42351568118</v>
      </c>
      <c r="O77" s="227">
        <v>-3.1116367398288765E-2</v>
      </c>
      <c r="P77" s="226">
        <v>7659329.5497916937</v>
      </c>
      <c r="Q77" s="226">
        <v>-237473.66188760567</v>
      </c>
      <c r="R77" s="227">
        <v>-3.0072126089755447E-2</v>
      </c>
      <c r="S77" s="163"/>
    </row>
    <row r="78" spans="1:19">
      <c r="A78" s="381"/>
      <c r="B78" s="381"/>
      <c r="C78" s="381"/>
      <c r="D78" s="171" t="s">
        <v>177</v>
      </c>
      <c r="E78" s="226">
        <v>6851391.9670733511</v>
      </c>
      <c r="F78" s="226">
        <v>-234716.59581660759</v>
      </c>
      <c r="G78" s="230">
        <v>-3.3123482900871914E-2</v>
      </c>
      <c r="H78" s="308">
        <v>61.221360341448793</v>
      </c>
      <c r="I78" s="308">
        <v>1.7226134436073437</v>
      </c>
      <c r="J78" s="236">
        <v>8.6414087568212903</v>
      </c>
      <c r="K78" s="236">
        <v>9.0894108560126696E-2</v>
      </c>
      <c r="L78" s="230">
        <v>1.0630250025781895E-2</v>
      </c>
      <c r="M78" s="231">
        <v>59205678.540682703</v>
      </c>
      <c r="N78" s="231">
        <v>-1384196.5254767537</v>
      </c>
      <c r="O78" s="230">
        <v>-2.284534378005101E-2</v>
      </c>
      <c r="P78" s="226">
        <v>17817124.920396924</v>
      </c>
      <c r="Q78" s="226">
        <v>-393713.27461843565</v>
      </c>
      <c r="R78" s="230">
        <v>-2.1619722848682615E-2</v>
      </c>
      <c r="S78" s="163"/>
    </row>
    <row r="79" spans="1:19">
      <c r="A79" s="381"/>
      <c r="B79" s="381"/>
      <c r="C79" s="381" t="s">
        <v>104</v>
      </c>
      <c r="D79" s="171" t="s">
        <v>174</v>
      </c>
      <c r="E79" s="226">
        <v>109034.39167833967</v>
      </c>
      <c r="F79" s="226">
        <v>-28164.515727050646</v>
      </c>
      <c r="G79" s="227">
        <v>-0.20528236164323937</v>
      </c>
      <c r="H79" s="307">
        <v>0.97428870142452229</v>
      </c>
      <c r="I79" s="307">
        <v>-0.17770650072695093</v>
      </c>
      <c r="J79" s="235">
        <v>5.774262772220097</v>
      </c>
      <c r="K79" s="235">
        <v>0.39080881038218873</v>
      </c>
      <c r="L79" s="227">
        <v>7.2594437168506373E-2</v>
      </c>
      <c r="M79" s="228">
        <v>629593.22875990148</v>
      </c>
      <c r="N79" s="228">
        <v>-109010.77287147939</v>
      </c>
      <c r="O79" s="227">
        <v>-0.1475902819788458</v>
      </c>
      <c r="P79" s="226">
        <v>171977.29402828217</v>
      </c>
      <c r="Q79" s="226">
        <v>-31872.684081721614</v>
      </c>
      <c r="R79" s="227">
        <v>-0.15635363014129011</v>
      </c>
      <c r="S79" s="163"/>
    </row>
    <row r="80" spans="1:19">
      <c r="A80" s="381"/>
      <c r="B80" s="381"/>
      <c r="C80" s="381"/>
      <c r="D80" s="171" t="s">
        <v>175</v>
      </c>
      <c r="E80" s="226">
        <v>399699.92618526384</v>
      </c>
      <c r="F80" s="226">
        <v>-82377.521054047626</v>
      </c>
      <c r="G80" s="230">
        <v>-0.17088026317305405</v>
      </c>
      <c r="H80" s="308">
        <v>3.5715622937700977</v>
      </c>
      <c r="I80" s="308">
        <v>-0.47621707114996115</v>
      </c>
      <c r="J80" s="236">
        <v>5.7949283105223088</v>
      </c>
      <c r="K80" s="236">
        <v>0.10423034583113466</v>
      </c>
      <c r="L80" s="230">
        <v>1.8315915987432149E-2</v>
      </c>
      <c r="M80" s="231">
        <v>2316232.4179646624</v>
      </c>
      <c r="N80" s="231">
        <v>-427124.72986360407</v>
      </c>
      <c r="O80" s="230">
        <v>-0.15569417572980984</v>
      </c>
      <c r="P80" s="226">
        <v>560491.89558935165</v>
      </c>
      <c r="Q80" s="226">
        <v>-105026.30290395336</v>
      </c>
      <c r="R80" s="230">
        <v>-0.15781131626712369</v>
      </c>
      <c r="S80" s="163"/>
    </row>
    <row r="81" spans="1:19">
      <c r="A81" s="381"/>
      <c r="B81" s="381"/>
      <c r="C81" s="381"/>
      <c r="D81" s="171" t="s">
        <v>176</v>
      </c>
      <c r="E81" s="226">
        <v>2816141.1591842831</v>
      </c>
      <c r="F81" s="226">
        <v>-295196.39774712408</v>
      </c>
      <c r="G81" s="227">
        <v>-9.4877650639188432E-2</v>
      </c>
      <c r="H81" s="307">
        <v>25.163936541270793</v>
      </c>
      <c r="I81" s="307">
        <v>-0.96051303082433037</v>
      </c>
      <c r="J81" s="235">
        <v>7.0348141882648934</v>
      </c>
      <c r="K81" s="235">
        <v>0.20000950769729986</v>
      </c>
      <c r="L81" s="227">
        <v>2.9263383087735895E-2</v>
      </c>
      <c r="M81" s="228">
        <v>19811029.78278634</v>
      </c>
      <c r="N81" s="228">
        <v>-1454354.7141541839</v>
      </c>
      <c r="O81" s="227">
        <v>-6.8390708588571422E-2</v>
      </c>
      <c r="P81" s="226">
        <v>5073380.2986449003</v>
      </c>
      <c r="Q81" s="226">
        <v>-376284.62235835195</v>
      </c>
      <c r="R81" s="227">
        <v>-6.9047295166375131E-2</v>
      </c>
      <c r="S81" s="163"/>
    </row>
    <row r="82" spans="1:19">
      <c r="A82" s="381"/>
      <c r="B82" s="381"/>
      <c r="C82" s="381"/>
      <c r="D82" s="171" t="s">
        <v>177</v>
      </c>
      <c r="E82" s="226">
        <v>5423966.4935890986</v>
      </c>
      <c r="F82" s="226">
        <v>-199622.67219323944</v>
      </c>
      <c r="G82" s="230">
        <v>-3.5497378330528968E-2</v>
      </c>
      <c r="H82" s="308">
        <v>48.466444305011343</v>
      </c>
      <c r="I82" s="308">
        <v>1.2477903057467969</v>
      </c>
      <c r="J82" s="236">
        <v>6.9293284680608149</v>
      </c>
      <c r="K82" s="236">
        <v>7.9058263608157375E-2</v>
      </c>
      <c r="L82" s="230">
        <v>1.1540897110419049E-2</v>
      </c>
      <c r="M82" s="231">
        <v>37584445.43383494</v>
      </c>
      <c r="N82" s="231">
        <v>-938659.87060658634</v>
      </c>
      <c r="O82" s="230">
        <v>-2.4366152811112124E-2</v>
      </c>
      <c r="P82" s="226">
        <v>9409528.4621529579</v>
      </c>
      <c r="Q82" s="226">
        <v>-145555.11256450042</v>
      </c>
      <c r="R82" s="230">
        <v>-1.5233264201857539E-2</v>
      </c>
      <c r="S82" s="163"/>
    </row>
    <row r="83" spans="1:19">
      <c r="A83" s="381"/>
      <c r="B83" s="381" t="s">
        <v>126</v>
      </c>
      <c r="C83" s="381" t="s">
        <v>71</v>
      </c>
      <c r="D83" s="171" t="s">
        <v>174</v>
      </c>
      <c r="E83" s="226">
        <v>1637310.1356215305</v>
      </c>
      <c r="F83" s="226">
        <v>-512685.62481261557</v>
      </c>
      <c r="G83" s="227">
        <v>-0.2384589003603847</v>
      </c>
      <c r="H83" s="307">
        <v>1.1064966951415627</v>
      </c>
      <c r="I83" s="307">
        <v>-0.18835821252101925</v>
      </c>
      <c r="J83" s="235">
        <v>6.1422573040851809</v>
      </c>
      <c r="K83" s="235">
        <v>0.44350327590370497</v>
      </c>
      <c r="L83" s="227">
        <v>7.7824604064413508E-2</v>
      </c>
      <c r="M83" s="228">
        <v>10056780.139574043</v>
      </c>
      <c r="N83" s="228">
        <v>-2195516.8607731424</v>
      </c>
      <c r="O83" s="227">
        <v>-0.17919226580215361</v>
      </c>
      <c r="P83" s="226">
        <v>3209149.2601895062</v>
      </c>
      <c r="Q83" s="226">
        <v>-743508.00412164861</v>
      </c>
      <c r="R83" s="227">
        <v>-0.18810333262001724</v>
      </c>
      <c r="S83" s="163"/>
    </row>
    <row r="84" spans="1:19">
      <c r="A84" s="381"/>
      <c r="B84" s="381"/>
      <c r="C84" s="381"/>
      <c r="D84" s="171" t="s">
        <v>175</v>
      </c>
      <c r="E84" s="226">
        <v>15662085.022713697</v>
      </c>
      <c r="F84" s="226">
        <v>-2954566.3378245849</v>
      </c>
      <c r="G84" s="230">
        <v>-0.15870557387605053</v>
      </c>
      <c r="H84" s="308">
        <v>10.584461025204797</v>
      </c>
      <c r="I84" s="308">
        <v>-0.62759009696514134</v>
      </c>
      <c r="J84" s="236">
        <v>15.70436670155604</v>
      </c>
      <c r="K84" s="236">
        <v>0.65244286805889296</v>
      </c>
      <c r="L84" s="230">
        <v>4.3346144670684608E-2</v>
      </c>
      <c r="M84" s="231">
        <v>245963126.50764456</v>
      </c>
      <c r="N84" s="231">
        <v>-34253291.805948704</v>
      </c>
      <c r="O84" s="230">
        <v>-0.12223870397064125</v>
      </c>
      <c r="P84" s="226">
        <v>87246883.109134719</v>
      </c>
      <c r="Q84" s="226">
        <v>-15002535.424139366</v>
      </c>
      <c r="R84" s="230">
        <v>-0.14672489721061083</v>
      </c>
      <c r="S84" s="163"/>
    </row>
    <row r="85" spans="1:19">
      <c r="A85" s="381"/>
      <c r="B85" s="381"/>
      <c r="C85" s="381"/>
      <c r="D85" s="171" t="s">
        <v>176</v>
      </c>
      <c r="E85" s="226">
        <v>41505161.362769037</v>
      </c>
      <c r="F85" s="226">
        <v>-6314085.4025971219</v>
      </c>
      <c r="G85" s="227">
        <v>-0.13204067043503073</v>
      </c>
      <c r="H85" s="307">
        <v>28.049251562098068</v>
      </c>
      <c r="I85" s="307">
        <v>-0.75033376469308877</v>
      </c>
      <c r="J85" s="235">
        <v>8.9058404122607744</v>
      </c>
      <c r="K85" s="235">
        <v>0.82774949008083887</v>
      </c>
      <c r="L85" s="227">
        <v>0.10246845424927011</v>
      </c>
      <c r="M85" s="228">
        <v>369638343.381953</v>
      </c>
      <c r="N85" s="228">
        <v>-16649879.81883359</v>
      </c>
      <c r="O85" s="227">
        <v>-4.310221958327537E-2</v>
      </c>
      <c r="P85" s="226">
        <v>107329290.89547281</v>
      </c>
      <c r="Q85" s="226">
        <v>-5687707.392522648</v>
      </c>
      <c r="R85" s="227">
        <v>-5.0326123314910147E-2</v>
      </c>
      <c r="S85" s="163"/>
    </row>
    <row r="86" spans="1:19">
      <c r="A86" s="381"/>
      <c r="B86" s="381"/>
      <c r="C86" s="381"/>
      <c r="D86" s="171" t="s">
        <v>177</v>
      </c>
      <c r="E86" s="226">
        <v>89167881.427484453</v>
      </c>
      <c r="F86" s="226">
        <v>-8287666.6818065047</v>
      </c>
      <c r="G86" s="230">
        <v>-8.5040480943294777E-2</v>
      </c>
      <c r="H86" s="308">
        <v>60.259790717555767</v>
      </c>
      <c r="I86" s="308">
        <v>1.5662820741802506</v>
      </c>
      <c r="J86" s="236">
        <v>8.9520562171626388</v>
      </c>
      <c r="K86" s="236">
        <v>0.29015669253325171</v>
      </c>
      <c r="L86" s="230">
        <v>3.3498044130876307E-2</v>
      </c>
      <c r="M86" s="231">
        <v>798235887.30413318</v>
      </c>
      <c r="N86" s="231">
        <v>-45914278.536230564</v>
      </c>
      <c r="O86" s="230">
        <v>-5.4391126595967954E-2</v>
      </c>
      <c r="P86" s="226">
        <v>244857104.59136257</v>
      </c>
      <c r="Q86" s="226">
        <v>-20062942.768133134</v>
      </c>
      <c r="R86" s="230">
        <v>-7.5732066969276132E-2</v>
      </c>
      <c r="S86" s="163"/>
    </row>
    <row r="87" spans="1:19">
      <c r="A87" s="381"/>
      <c r="B87" s="381"/>
      <c r="C87" s="381" t="s">
        <v>104</v>
      </c>
      <c r="D87" s="171" t="s">
        <v>174</v>
      </c>
      <c r="E87" s="226">
        <v>1476022.6772536247</v>
      </c>
      <c r="F87" s="226">
        <v>-514239.82673642295</v>
      </c>
      <c r="G87" s="227">
        <v>-0.25837789020568036</v>
      </c>
      <c r="H87" s="307">
        <v>0.99749838396692114</v>
      </c>
      <c r="I87" s="307">
        <v>-0.20115568701038233</v>
      </c>
      <c r="J87" s="235">
        <v>5.653031130707185</v>
      </c>
      <c r="K87" s="235">
        <v>0.34556663205415994</v>
      </c>
      <c r="L87" s="227">
        <v>6.5109551301164775E-2</v>
      </c>
      <c r="M87" s="228">
        <v>8344002.1441445043</v>
      </c>
      <c r="N87" s="228">
        <v>-2219245.4387829481</v>
      </c>
      <c r="O87" s="227">
        <v>-0.21009120740194903</v>
      </c>
      <c r="P87" s="226">
        <v>2305219.8014410445</v>
      </c>
      <c r="Q87" s="226">
        <v>-734106.09606456058</v>
      </c>
      <c r="R87" s="227">
        <v>-0.24153582762119927</v>
      </c>
      <c r="S87" s="163"/>
    </row>
    <row r="88" spans="1:19">
      <c r="A88" s="381"/>
      <c r="B88" s="381"/>
      <c r="C88" s="381"/>
      <c r="D88" s="171" t="s">
        <v>175</v>
      </c>
      <c r="E88" s="226">
        <v>5502478.3415208012</v>
      </c>
      <c r="F88" s="226">
        <v>-1299031.390490382</v>
      </c>
      <c r="G88" s="230">
        <v>-0.19099162416492829</v>
      </c>
      <c r="H88" s="308">
        <v>3.7185832833494183</v>
      </c>
      <c r="I88" s="308">
        <v>-0.37768909917430982</v>
      </c>
      <c r="J88" s="236">
        <v>5.7999230263255139</v>
      </c>
      <c r="K88" s="236">
        <v>0.22111633639255857</v>
      </c>
      <c r="L88" s="230">
        <v>3.9635059732678404E-2</v>
      </c>
      <c r="M88" s="231">
        <v>31913950.834843922</v>
      </c>
      <c r="N88" s="231">
        <v>-6030357.1597441696</v>
      </c>
      <c r="O88" s="230">
        <v>-0.15892652886446804</v>
      </c>
      <c r="P88" s="226">
        <v>7756208.6824421249</v>
      </c>
      <c r="Q88" s="226">
        <v>-1754290.3371753562</v>
      </c>
      <c r="R88" s="230">
        <v>-0.18445828484464899</v>
      </c>
      <c r="S88" s="163"/>
    </row>
    <row r="89" spans="1:19">
      <c r="A89" s="381"/>
      <c r="B89" s="381"/>
      <c r="C89" s="381"/>
      <c r="D89" s="171" t="s">
        <v>176</v>
      </c>
      <c r="E89" s="226">
        <v>36634253.933921039</v>
      </c>
      <c r="F89" s="226">
        <v>-6584915.1274001896</v>
      </c>
      <c r="G89" s="227">
        <v>-0.15236098403597781</v>
      </c>
      <c r="H89" s="307">
        <v>24.757484867992275</v>
      </c>
      <c r="I89" s="307">
        <v>-1.2716609536023569</v>
      </c>
      <c r="J89" s="235">
        <v>7.1828880977267833</v>
      </c>
      <c r="K89" s="235">
        <v>0.42085097724841969</v>
      </c>
      <c r="L89" s="227">
        <v>6.2237306561642718E-2</v>
      </c>
      <c r="M89" s="228">
        <v>263139746.55106202</v>
      </c>
      <c r="N89" s="228">
        <v>-29109878.957822174</v>
      </c>
      <c r="O89" s="227">
        <v>-9.9606214745815824E-2</v>
      </c>
      <c r="P89" s="226">
        <v>69214935.169097334</v>
      </c>
      <c r="Q89" s="226">
        <v>-9069302.1762217581</v>
      </c>
      <c r="R89" s="227">
        <v>-0.11585093607307201</v>
      </c>
      <c r="S89" s="163"/>
    </row>
    <row r="90" spans="1:19">
      <c r="A90" s="381"/>
      <c r="B90" s="381"/>
      <c r="C90" s="381"/>
      <c r="D90" s="171" t="s">
        <v>177</v>
      </c>
      <c r="E90" s="226">
        <v>69247238.819356441</v>
      </c>
      <c r="F90" s="226">
        <v>-6720960.3211350739</v>
      </c>
      <c r="G90" s="230">
        <v>-8.847070744306694E-2</v>
      </c>
      <c r="H90" s="308">
        <v>46.797389959484015</v>
      </c>
      <c r="I90" s="308">
        <v>1.0448367249183406</v>
      </c>
      <c r="J90" s="236">
        <v>7.0768942176756715</v>
      </c>
      <c r="K90" s="236">
        <v>0.22993488510464744</v>
      </c>
      <c r="L90" s="230">
        <v>3.358204334745292E-2</v>
      </c>
      <c r="M90" s="231">
        <v>490055383.9907099</v>
      </c>
      <c r="N90" s="231">
        <v>-30095786.092892528</v>
      </c>
      <c r="O90" s="230">
        <v>-5.7859691227946902E-2</v>
      </c>
      <c r="P90" s="226">
        <v>124224241.75794555</v>
      </c>
      <c r="Q90" s="226">
        <v>-10752682.265343651</v>
      </c>
      <c r="R90" s="230">
        <v>-7.9663115329908996E-2</v>
      </c>
      <c r="S90" s="163"/>
    </row>
    <row r="91" spans="1:19">
      <c r="A91" s="381"/>
      <c r="B91" s="381" t="s">
        <v>127</v>
      </c>
      <c r="C91" s="381" t="s">
        <v>71</v>
      </c>
      <c r="D91" s="171" t="s">
        <v>174</v>
      </c>
      <c r="E91" s="226">
        <v>121545.78615035198</v>
      </c>
      <c r="F91" s="226">
        <v>-26767.911438845884</v>
      </c>
      <c r="G91" s="227">
        <v>-0.18048172133762155</v>
      </c>
      <c r="H91" s="307">
        <v>1.0860856315996128</v>
      </c>
      <c r="I91" s="307">
        <v>-0.1592352770520824</v>
      </c>
      <c r="J91" s="235">
        <v>6.2898191009442348</v>
      </c>
      <c r="K91" s="235">
        <v>0.52104603334537991</v>
      </c>
      <c r="L91" s="227">
        <v>9.0321811456219356E-2</v>
      </c>
      <c r="M91" s="228">
        <v>764501.00736776716</v>
      </c>
      <c r="N91" s="228">
        <v>-91087.056840798701</v>
      </c>
      <c r="O91" s="227">
        <v>-0.10646134588735275</v>
      </c>
      <c r="P91" s="226">
        <v>243045.73518168926</v>
      </c>
      <c r="Q91" s="226">
        <v>-24086.997593371081</v>
      </c>
      <c r="R91" s="227">
        <v>-9.0168648907783186E-2</v>
      </c>
      <c r="S91" s="163"/>
    </row>
    <row r="92" spans="1:19">
      <c r="A92" s="381"/>
      <c r="B92" s="381"/>
      <c r="C92" s="381"/>
      <c r="D92" s="171" t="s">
        <v>175</v>
      </c>
      <c r="E92" s="226">
        <v>1070381.8028786688</v>
      </c>
      <c r="F92" s="226">
        <v>-163737.56661642832</v>
      </c>
      <c r="G92" s="230">
        <v>-0.13267563143702754</v>
      </c>
      <c r="H92" s="308">
        <v>9.5645133677786873</v>
      </c>
      <c r="I92" s="308">
        <v>-0.79781108091219899</v>
      </c>
      <c r="J92" s="236">
        <v>15.1878864354142</v>
      </c>
      <c r="K92" s="236">
        <v>0.490058024502531</v>
      </c>
      <c r="L92" s="230">
        <v>3.3342206127451583E-2</v>
      </c>
      <c r="M92" s="231">
        <v>16256837.264655128</v>
      </c>
      <c r="N92" s="231">
        <v>-1882037.4667663053</v>
      </c>
      <c r="O92" s="230">
        <v>-0.10375712356103919</v>
      </c>
      <c r="P92" s="226">
        <v>5667735.9874711037</v>
      </c>
      <c r="Q92" s="226">
        <v>-758225.8834533859</v>
      </c>
      <c r="R92" s="230">
        <v>-0.11799414604125275</v>
      </c>
      <c r="S92" s="163"/>
    </row>
    <row r="93" spans="1:19">
      <c r="A93" s="381"/>
      <c r="B93" s="381"/>
      <c r="C93" s="381"/>
      <c r="D93" s="171" t="s">
        <v>176</v>
      </c>
      <c r="E93" s="226">
        <v>3147859.3541034907</v>
      </c>
      <c r="F93" s="226">
        <v>-293275.99627399025</v>
      </c>
      <c r="G93" s="227">
        <v>-8.5226521601894811E-2</v>
      </c>
      <c r="H93" s="307">
        <v>28.128040659172935</v>
      </c>
      <c r="I93" s="307">
        <v>-0.76556708564312359</v>
      </c>
      <c r="J93" s="235">
        <v>8.6321535882121765</v>
      </c>
      <c r="K93" s="235">
        <v>0.48208798874342129</v>
      </c>
      <c r="L93" s="227">
        <v>5.9151424348639008E-2</v>
      </c>
      <c r="M93" s="228">
        <v>27172805.418711711</v>
      </c>
      <c r="N93" s="228">
        <v>-872673.42351565883</v>
      </c>
      <c r="O93" s="227">
        <v>-3.1116367398287971E-2</v>
      </c>
      <c r="P93" s="226">
        <v>7659329.5497916937</v>
      </c>
      <c r="Q93" s="226">
        <v>-237473.66188760661</v>
      </c>
      <c r="R93" s="227">
        <v>-3.0072126089755562E-2</v>
      </c>
      <c r="S93" s="163"/>
    </row>
    <row r="94" spans="1:19">
      <c r="A94" s="381"/>
      <c r="B94" s="381"/>
      <c r="C94" s="381"/>
      <c r="D94" s="171" t="s">
        <v>177</v>
      </c>
      <c r="E94" s="226">
        <v>6851391.9670733502</v>
      </c>
      <c r="F94" s="226">
        <v>-234716.59581660852</v>
      </c>
      <c r="G94" s="230">
        <v>-3.3123482900872046E-2</v>
      </c>
      <c r="H94" s="308">
        <v>61.221360341448779</v>
      </c>
      <c r="I94" s="308">
        <v>1.7226134436073295</v>
      </c>
      <c r="J94" s="236">
        <v>8.6414087568212921</v>
      </c>
      <c r="K94" s="236">
        <v>9.0894108560132025E-2</v>
      </c>
      <c r="L94" s="230">
        <v>1.0630250025782521E-2</v>
      </c>
      <c r="M94" s="231">
        <v>59205678.540682703</v>
      </c>
      <c r="N94" s="231">
        <v>-1384196.5254767239</v>
      </c>
      <c r="O94" s="230">
        <v>-2.2845343780050528E-2</v>
      </c>
      <c r="P94" s="226">
        <v>17817124.920396924</v>
      </c>
      <c r="Q94" s="226">
        <v>-393713.27461843565</v>
      </c>
      <c r="R94" s="230">
        <v>-2.1619722848682615E-2</v>
      </c>
      <c r="S94" s="163"/>
    </row>
    <row r="95" spans="1:19">
      <c r="A95" s="381"/>
      <c r="B95" s="381"/>
      <c r="C95" s="381" t="s">
        <v>104</v>
      </c>
      <c r="D95" s="171" t="s">
        <v>174</v>
      </c>
      <c r="E95" s="226">
        <v>109034.39167833967</v>
      </c>
      <c r="F95" s="226">
        <v>-28164.515727050675</v>
      </c>
      <c r="G95" s="227">
        <v>-0.20528236164323954</v>
      </c>
      <c r="H95" s="307">
        <v>0.97428870142452229</v>
      </c>
      <c r="I95" s="307">
        <v>-0.17770650072695116</v>
      </c>
      <c r="J95" s="235">
        <v>5.774262772220097</v>
      </c>
      <c r="K95" s="235">
        <v>0.39080881038218962</v>
      </c>
      <c r="L95" s="227">
        <v>7.2594437168506554E-2</v>
      </c>
      <c r="M95" s="228">
        <v>629593.22875990148</v>
      </c>
      <c r="N95" s="228">
        <v>-109010.77287147939</v>
      </c>
      <c r="O95" s="227">
        <v>-0.1475902819788458</v>
      </c>
      <c r="P95" s="226">
        <v>171977.29402828217</v>
      </c>
      <c r="Q95" s="226">
        <v>-31872.684081721585</v>
      </c>
      <c r="R95" s="227">
        <v>-0.15635363014128997</v>
      </c>
      <c r="S95" s="163"/>
    </row>
    <row r="96" spans="1:19">
      <c r="A96" s="381"/>
      <c r="B96" s="381"/>
      <c r="C96" s="381"/>
      <c r="D96" s="171" t="s">
        <v>175</v>
      </c>
      <c r="E96" s="226">
        <v>399699.92618526384</v>
      </c>
      <c r="F96" s="226">
        <v>-82377.521054047684</v>
      </c>
      <c r="G96" s="230">
        <v>-0.17088026317305416</v>
      </c>
      <c r="H96" s="308">
        <v>3.5715622937700977</v>
      </c>
      <c r="I96" s="308">
        <v>-0.47621707114996203</v>
      </c>
      <c r="J96" s="236">
        <v>5.7949283105223088</v>
      </c>
      <c r="K96" s="236">
        <v>0.10423034583113466</v>
      </c>
      <c r="L96" s="230">
        <v>1.8315915987432149E-2</v>
      </c>
      <c r="M96" s="231">
        <v>2316232.4179646624</v>
      </c>
      <c r="N96" s="231">
        <v>-427124.72986360453</v>
      </c>
      <c r="O96" s="230">
        <v>-0.15569417572981001</v>
      </c>
      <c r="P96" s="226">
        <v>560491.89558935165</v>
      </c>
      <c r="Q96" s="226">
        <v>-105026.30290395324</v>
      </c>
      <c r="R96" s="230">
        <v>-0.15781131626712355</v>
      </c>
      <c r="S96" s="163"/>
    </row>
    <row r="97" spans="1:19">
      <c r="A97" s="381"/>
      <c r="B97" s="381"/>
      <c r="C97" s="381"/>
      <c r="D97" s="171" t="s">
        <v>176</v>
      </c>
      <c r="E97" s="226">
        <v>2816141.1591842831</v>
      </c>
      <c r="F97" s="226">
        <v>-295196.39774712361</v>
      </c>
      <c r="G97" s="227">
        <v>-9.4877650639188293E-2</v>
      </c>
      <c r="H97" s="307">
        <v>25.163936541270793</v>
      </c>
      <c r="I97" s="307">
        <v>-0.96051303082432682</v>
      </c>
      <c r="J97" s="235">
        <v>7.0348141882648925</v>
      </c>
      <c r="K97" s="235">
        <v>0.20000950769729808</v>
      </c>
      <c r="L97" s="227">
        <v>2.9263383087735632E-2</v>
      </c>
      <c r="M97" s="228">
        <v>19811029.782786336</v>
      </c>
      <c r="N97" s="228">
        <v>-1454354.7141541876</v>
      </c>
      <c r="O97" s="227">
        <v>-6.8390708588571603E-2</v>
      </c>
      <c r="P97" s="226">
        <v>5073380.2986449003</v>
      </c>
      <c r="Q97" s="226">
        <v>-376284.62235835008</v>
      </c>
      <c r="R97" s="227">
        <v>-6.9047295166374811E-2</v>
      </c>
      <c r="S97" s="163"/>
    </row>
    <row r="98" spans="1:19">
      <c r="A98" s="381"/>
      <c r="B98" s="381"/>
      <c r="C98" s="381"/>
      <c r="D98" s="171" t="s">
        <v>177</v>
      </c>
      <c r="E98" s="226">
        <v>5423966.4935891004</v>
      </c>
      <c r="F98" s="226">
        <v>-199622.67219323572</v>
      </c>
      <c r="G98" s="230">
        <v>-3.5497378330528316E-2</v>
      </c>
      <c r="H98" s="308">
        <v>48.466444305011365</v>
      </c>
      <c r="I98" s="308">
        <v>1.2477903057468396</v>
      </c>
      <c r="J98" s="236">
        <v>6.9293284680608087</v>
      </c>
      <c r="K98" s="236">
        <v>7.9058263608148494E-2</v>
      </c>
      <c r="L98" s="230">
        <v>1.1540897110417747E-2</v>
      </c>
      <c r="M98" s="231">
        <v>37584445.433834918</v>
      </c>
      <c r="N98" s="231">
        <v>-938659.87060660869</v>
      </c>
      <c r="O98" s="230">
        <v>-2.4366152811112707E-2</v>
      </c>
      <c r="P98" s="226">
        <v>9409528.4621529579</v>
      </c>
      <c r="Q98" s="226">
        <v>-145555.11256450042</v>
      </c>
      <c r="R98" s="230">
        <v>-1.5233264201857539E-2</v>
      </c>
      <c r="S98" s="163"/>
    </row>
    <row r="99" spans="1:19">
      <c r="A99" s="381" t="s">
        <v>59</v>
      </c>
      <c r="B99" s="381" t="s">
        <v>125</v>
      </c>
      <c r="C99" s="381" t="s">
        <v>71</v>
      </c>
      <c r="D99" s="171" t="s">
        <v>174</v>
      </c>
      <c r="E99" s="226">
        <v>4117883.7028233754</v>
      </c>
      <c r="F99" s="226">
        <v>-171808.03051933367</v>
      </c>
      <c r="G99" s="227">
        <v>-4.0051369935026448E-2</v>
      </c>
      <c r="H99" s="307">
        <v>3.0353585866927091</v>
      </c>
      <c r="I99" s="307">
        <v>-0.2932150168814105</v>
      </c>
      <c r="J99" s="235">
        <v>5.7595047692155266</v>
      </c>
      <c r="K99" s="235">
        <v>0.48213325120855277</v>
      </c>
      <c r="L99" s="227">
        <v>9.1358595763717021E-2</v>
      </c>
      <c r="M99" s="228">
        <v>23716970.825486124</v>
      </c>
      <c r="N99" s="228">
        <v>1078673.8509133458</v>
      </c>
      <c r="O99" s="227">
        <v>4.7648188913013506E-2</v>
      </c>
      <c r="P99" s="226">
        <v>6168488.582474947</v>
      </c>
      <c r="Q99" s="226">
        <v>2943.7068208791316</v>
      </c>
      <c r="R99" s="227">
        <v>4.774447157951876E-4</v>
      </c>
      <c r="S99" s="163"/>
    </row>
    <row r="100" spans="1:19">
      <c r="A100" s="381"/>
      <c r="B100" s="381"/>
      <c r="C100" s="381"/>
      <c r="D100" s="171" t="s">
        <v>175</v>
      </c>
      <c r="E100" s="226">
        <v>13098775.006084083</v>
      </c>
      <c r="F100" s="226">
        <v>-5349.9319360088557</v>
      </c>
      <c r="G100" s="230">
        <v>-4.0826319661274379E-4</v>
      </c>
      <c r="H100" s="308">
        <v>9.6553186197591199</v>
      </c>
      <c r="I100" s="308">
        <v>-0.51278833944235203</v>
      </c>
      <c r="J100" s="236">
        <v>4.5579363991837489</v>
      </c>
      <c r="K100" s="236">
        <v>8.2308523419216684E-2</v>
      </c>
      <c r="L100" s="230">
        <v>1.8390385819365432E-2</v>
      </c>
      <c r="M100" s="231">
        <v>59703383.384948976</v>
      </c>
      <c r="N100" s="231">
        <v>1054196.5248450786</v>
      </c>
      <c r="O100" s="230">
        <v>1.7974614505051147E-2</v>
      </c>
      <c r="P100" s="226">
        <v>17973920.018970251</v>
      </c>
      <c r="Q100" s="226">
        <v>303937.5187092796</v>
      </c>
      <c r="R100" s="230">
        <v>1.7200782100649546E-2</v>
      </c>
      <c r="S100" s="163"/>
    </row>
    <row r="101" spans="1:19">
      <c r="A101" s="381"/>
      <c r="B101" s="381"/>
      <c r="C101" s="381"/>
      <c r="D101" s="171" t="s">
        <v>176</v>
      </c>
      <c r="E101" s="226">
        <v>47700149.300205491</v>
      </c>
      <c r="F101" s="226">
        <v>807438.36369113624</v>
      </c>
      <c r="G101" s="227">
        <v>1.7218845905161803E-2</v>
      </c>
      <c r="H101" s="307">
        <v>35.160550470532115</v>
      </c>
      <c r="I101" s="307">
        <v>-1.225709784510606</v>
      </c>
      <c r="J101" s="235">
        <v>4.7042485339327991</v>
      </c>
      <c r="K101" s="235">
        <v>9.744894340462551E-2</v>
      </c>
      <c r="L101" s="227">
        <v>2.1153284723951473E-2</v>
      </c>
      <c r="M101" s="228">
        <v>224393357.41386732</v>
      </c>
      <c r="N101" s="228">
        <v>8368035.8727769852</v>
      </c>
      <c r="O101" s="227">
        <v>3.8736365779163041E-2</v>
      </c>
      <c r="P101" s="226">
        <v>58300962.347784281</v>
      </c>
      <c r="Q101" s="226">
        <v>1275842.7851764187</v>
      </c>
      <c r="R101" s="227">
        <v>2.237334695590899E-2</v>
      </c>
      <c r="S101" s="163"/>
    </row>
    <row r="102" spans="1:19">
      <c r="A102" s="381"/>
      <c r="B102" s="381"/>
      <c r="C102" s="381"/>
      <c r="D102" s="171" t="s">
        <v>177</v>
      </c>
      <c r="E102" s="226">
        <v>70747021.657555982</v>
      </c>
      <c r="F102" s="226">
        <v>6158774.5350020081</v>
      </c>
      <c r="G102" s="230">
        <v>9.5354415228453962E-2</v>
      </c>
      <c r="H102" s="308">
        <v>52.148772323016807</v>
      </c>
      <c r="I102" s="308">
        <v>2.031713140834384</v>
      </c>
      <c r="J102" s="236">
        <v>4.5660515205841934</v>
      </c>
      <c r="K102" s="236">
        <v>9.1022536050440195E-3</v>
      </c>
      <c r="L102" s="230">
        <v>1.9974445778892774E-3</v>
      </c>
      <c r="M102" s="231">
        <v>323034545.81628633</v>
      </c>
      <c r="N102" s="231">
        <v>28709180.435695827</v>
      </c>
      <c r="O102" s="230">
        <v>9.7542324966018973E-2</v>
      </c>
      <c r="P102" s="226">
        <v>84774170.296368584</v>
      </c>
      <c r="Q102" s="226">
        <v>7388149.863995716</v>
      </c>
      <c r="R102" s="230">
        <v>9.5471376131198937E-2</v>
      </c>
      <c r="S102" s="163"/>
    </row>
    <row r="103" spans="1:19">
      <c r="A103" s="381"/>
      <c r="B103" s="381"/>
      <c r="C103" s="381" t="s">
        <v>104</v>
      </c>
      <c r="D103" s="171" t="s">
        <v>174</v>
      </c>
      <c r="E103" s="226">
        <v>4099319.9864457315</v>
      </c>
      <c r="F103" s="226">
        <v>-172208.21022966877</v>
      </c>
      <c r="G103" s="227">
        <v>-4.0315363097380749E-2</v>
      </c>
      <c r="H103" s="307">
        <v>3.0216749715218447</v>
      </c>
      <c r="I103" s="307">
        <v>-0.29280468953691319</v>
      </c>
      <c r="J103" s="235">
        <v>5.749914117036429</v>
      </c>
      <c r="K103" s="235">
        <v>0.48402202954119744</v>
      </c>
      <c r="L103" s="227">
        <v>9.1916435334972249E-2</v>
      </c>
      <c r="M103" s="228">
        <v>23570737.860313892</v>
      </c>
      <c r="N103" s="228">
        <v>1077331.3279281259</v>
      </c>
      <c r="O103" s="227">
        <v>4.7895427772445036E-2</v>
      </c>
      <c r="P103" s="226">
        <v>6124929.9403666276</v>
      </c>
      <c r="Q103" s="226">
        <v>2630.4992205277085</v>
      </c>
      <c r="R103" s="227">
        <v>4.296587002669175E-4</v>
      </c>
      <c r="S103" s="163"/>
    </row>
    <row r="104" spans="1:19">
      <c r="A104" s="381"/>
      <c r="B104" s="381"/>
      <c r="C104" s="381"/>
      <c r="D104" s="171" t="s">
        <v>175</v>
      </c>
      <c r="E104" s="226">
        <v>9284261.3146074228</v>
      </c>
      <c r="F104" s="226">
        <v>-213895.60698484629</v>
      </c>
      <c r="G104" s="230">
        <v>-2.2519696057936772E-2</v>
      </c>
      <c r="H104" s="308">
        <v>6.843578968262408</v>
      </c>
      <c r="I104" s="308">
        <v>-0.5264877817743967</v>
      </c>
      <c r="J104" s="236">
        <v>4.0022080769015229</v>
      </c>
      <c r="K104" s="236">
        <v>3.061729000327551E-2</v>
      </c>
      <c r="L104" s="230">
        <v>7.7090746872205216E-3</v>
      </c>
      <c r="M104" s="231">
        <v>37157545.621386178</v>
      </c>
      <c r="N104" s="231">
        <v>-565246.90092349797</v>
      </c>
      <c r="O104" s="230">
        <v>-1.4984227389560428E-2</v>
      </c>
      <c r="P104" s="226">
        <v>10735997.968196809</v>
      </c>
      <c r="Q104" s="226">
        <v>-89243.586984537542</v>
      </c>
      <c r="R104" s="230">
        <v>-8.2440273068846558E-3</v>
      </c>
      <c r="S104" s="163"/>
    </row>
    <row r="105" spans="1:19">
      <c r="A105" s="381"/>
      <c r="B105" s="381"/>
      <c r="C105" s="381"/>
      <c r="D105" s="171" t="s">
        <v>176</v>
      </c>
      <c r="E105" s="226">
        <v>46320963.885429941</v>
      </c>
      <c r="F105" s="226">
        <v>630769.08318826556</v>
      </c>
      <c r="G105" s="227">
        <v>1.380534895765685E-2</v>
      </c>
      <c r="H105" s="307">
        <v>34.143930625607886</v>
      </c>
      <c r="I105" s="307">
        <v>-1.3092407943326947</v>
      </c>
      <c r="J105" s="235">
        <v>4.495661591104259</v>
      </c>
      <c r="K105" s="235">
        <v>6.545845805614281E-2</v>
      </c>
      <c r="L105" s="227">
        <v>1.4775498118323386E-2</v>
      </c>
      <c r="M105" s="228">
        <v>208243378.20265487</v>
      </c>
      <c r="N105" s="228">
        <v>5826534.0401850343</v>
      </c>
      <c r="O105" s="227">
        <v>2.8784827983526745E-2</v>
      </c>
      <c r="P105" s="226">
        <v>54784199.77417995</v>
      </c>
      <c r="Q105" s="226">
        <v>1043693.7609016299</v>
      </c>
      <c r="R105" s="227">
        <v>1.9420988716476763E-2</v>
      </c>
      <c r="S105" s="163"/>
    </row>
    <row r="106" spans="1:19">
      <c r="A106" s="381"/>
      <c r="B106" s="381"/>
      <c r="C106" s="381"/>
      <c r="D106" s="171" t="s">
        <v>177</v>
      </c>
      <c r="E106" s="226">
        <v>68778764.79763025</v>
      </c>
      <c r="F106" s="226">
        <v>5905554.2910082415</v>
      </c>
      <c r="G106" s="230">
        <v>9.3927990052078691E-2</v>
      </c>
      <c r="H106" s="308">
        <v>50.697938401578924</v>
      </c>
      <c r="I106" s="308">
        <v>1.9116568052501606</v>
      </c>
      <c r="J106" s="236">
        <v>4.4372306235467418</v>
      </c>
      <c r="K106" s="236">
        <v>9.3978768641536092E-3</v>
      </c>
      <c r="L106" s="230">
        <v>2.1224552510920084E-3</v>
      </c>
      <c r="M106" s="231">
        <v>305187241.40976357</v>
      </c>
      <c r="N106" s="231">
        <v>26795181.039474905</v>
      </c>
      <c r="O106" s="230">
        <v>9.6249803258881356E-2</v>
      </c>
      <c r="P106" s="226">
        <v>78765313.67666775</v>
      </c>
      <c r="Q106" s="226">
        <v>6874244.661488995</v>
      </c>
      <c r="R106" s="230">
        <v>9.5620287132433632E-2</v>
      </c>
      <c r="S106" s="163"/>
    </row>
    <row r="107" spans="1:19">
      <c r="A107" s="381"/>
      <c r="B107" s="381" t="s">
        <v>126</v>
      </c>
      <c r="C107" s="381" t="s">
        <v>71</v>
      </c>
      <c r="D107" s="171" t="s">
        <v>174</v>
      </c>
      <c r="E107" s="226">
        <v>51540119.238204554</v>
      </c>
      <c r="F107" s="226">
        <v>-2122645.5888369456</v>
      </c>
      <c r="G107" s="227">
        <v>-3.9555278146371456E-2</v>
      </c>
      <c r="H107" s="307">
        <v>3.197908015023986</v>
      </c>
      <c r="I107" s="307">
        <v>-0.2165627494939506</v>
      </c>
      <c r="J107" s="235">
        <v>5.4784475368460956</v>
      </c>
      <c r="K107" s="235">
        <v>0.56238626935349778</v>
      </c>
      <c r="L107" s="227">
        <v>0.11439773402993794</v>
      </c>
      <c r="M107" s="228">
        <v>282359839.28929579</v>
      </c>
      <c r="N107" s="228">
        <v>18550399.616512954</v>
      </c>
      <c r="O107" s="227">
        <v>7.0317421694697582E-2</v>
      </c>
      <c r="P107" s="226">
        <v>75706943.807637334</v>
      </c>
      <c r="Q107" s="226">
        <v>44082.971461638808</v>
      </c>
      <c r="R107" s="227">
        <v>5.8262364090470647E-4</v>
      </c>
      <c r="S107" s="163"/>
    </row>
    <row r="108" spans="1:19">
      <c r="A108" s="381"/>
      <c r="B108" s="381"/>
      <c r="C108" s="381"/>
      <c r="D108" s="171" t="s">
        <v>175</v>
      </c>
      <c r="E108" s="226">
        <v>162564752.20932281</v>
      </c>
      <c r="F108" s="226">
        <v>-4691271.3759618998</v>
      </c>
      <c r="G108" s="230">
        <v>-2.8048444985120647E-2</v>
      </c>
      <c r="H108" s="308">
        <v>10.086649618482561</v>
      </c>
      <c r="I108" s="308">
        <v>-0.55556765381302498</v>
      </c>
      <c r="J108" s="236">
        <v>4.507214405667419</v>
      </c>
      <c r="K108" s="236">
        <v>5.8058625787564822E-2</v>
      </c>
      <c r="L108" s="230">
        <v>1.304935782426855E-2</v>
      </c>
      <c r="M108" s="231">
        <v>732714193.0116142</v>
      </c>
      <c r="N108" s="231">
        <v>-11433911.042576432</v>
      </c>
      <c r="O108" s="230">
        <v>-1.5365101355877119E-2</v>
      </c>
      <c r="P108" s="226">
        <v>224181794.67612907</v>
      </c>
      <c r="Q108" s="226">
        <v>-3497059.7872453928</v>
      </c>
      <c r="R108" s="230">
        <v>-1.5359616049930306E-2</v>
      </c>
      <c r="S108" s="163"/>
    </row>
    <row r="109" spans="1:19">
      <c r="A109" s="381"/>
      <c r="B109" s="381"/>
      <c r="C109" s="381"/>
      <c r="D109" s="171" t="s">
        <v>176</v>
      </c>
      <c r="E109" s="226">
        <v>571046591.77960384</v>
      </c>
      <c r="F109" s="226">
        <v>-3213201.769338131</v>
      </c>
      <c r="G109" s="227">
        <v>-5.595380009943674E-3</v>
      </c>
      <c r="H109" s="307">
        <v>35.431708342856773</v>
      </c>
      <c r="I109" s="307">
        <v>-1.1074689177769201</v>
      </c>
      <c r="J109" s="235">
        <v>4.6850461512055785</v>
      </c>
      <c r="K109" s="235">
        <v>0.14924737207466521</v>
      </c>
      <c r="L109" s="227">
        <v>3.2904319468788676E-2</v>
      </c>
      <c r="M109" s="228">
        <v>2675379636.9760962</v>
      </c>
      <c r="N109" s="228">
        <v>70652766.492835045</v>
      </c>
      <c r="O109" s="227">
        <v>2.7124827287448635E-2</v>
      </c>
      <c r="P109" s="226">
        <v>699606350.07501256</v>
      </c>
      <c r="Q109" s="226">
        <v>-1143222.4729486704</v>
      </c>
      <c r="R109" s="227">
        <v>-1.6314279990094823E-3</v>
      </c>
      <c r="S109" s="163"/>
    </row>
    <row r="110" spans="1:19">
      <c r="A110" s="381"/>
      <c r="B110" s="381"/>
      <c r="C110" s="381"/>
      <c r="D110" s="171" t="s">
        <v>177</v>
      </c>
      <c r="E110" s="226">
        <v>826530892.74021935</v>
      </c>
      <c r="F110" s="226">
        <v>50081877.690184832</v>
      </c>
      <c r="G110" s="230">
        <v>6.4501180012389539E-2</v>
      </c>
      <c r="H110" s="308">
        <v>51.283734023642026</v>
      </c>
      <c r="I110" s="308">
        <v>1.879599321079553</v>
      </c>
      <c r="J110" s="236">
        <v>4.650851680051014</v>
      </c>
      <c r="K110" s="236">
        <v>9.1200502775530268E-2</v>
      </c>
      <c r="L110" s="230">
        <v>2.0001640307499371E-2</v>
      </c>
      <c r="M110" s="231">
        <v>3844072591.1149135</v>
      </c>
      <c r="N110" s="231">
        <v>303735925.54763365</v>
      </c>
      <c r="O110" s="230">
        <v>8.5792949721905903E-2</v>
      </c>
      <c r="P110" s="226">
        <v>1003246951.6935983</v>
      </c>
      <c r="Q110" s="226">
        <v>60815242.74671793</v>
      </c>
      <c r="R110" s="230">
        <v>6.4530132177615163E-2</v>
      </c>
      <c r="S110" s="163"/>
    </row>
    <row r="111" spans="1:19">
      <c r="A111" s="381"/>
      <c r="B111" s="381"/>
      <c r="C111" s="381" t="s">
        <v>104</v>
      </c>
      <c r="D111" s="171" t="s">
        <v>174</v>
      </c>
      <c r="E111" s="226">
        <v>51274172.919966854</v>
      </c>
      <c r="F111" s="226">
        <v>-2172220.6149244606</v>
      </c>
      <c r="G111" s="227">
        <v>-4.0642978342521348E-2</v>
      </c>
      <c r="H111" s="307">
        <v>3.1814068529151474</v>
      </c>
      <c r="I111" s="307">
        <v>-0.21929657304487193</v>
      </c>
      <c r="J111" s="235">
        <v>5.4628531867774042</v>
      </c>
      <c r="K111" s="235">
        <v>0.55808605049192828</v>
      </c>
      <c r="L111" s="227">
        <v>0.11378441320143554</v>
      </c>
      <c r="M111" s="228">
        <v>280103278.93521661</v>
      </c>
      <c r="N111" s="228">
        <v>17961164.372301161</v>
      </c>
      <c r="O111" s="227">
        <v>6.8516897417451747E-2</v>
      </c>
      <c r="P111" s="226">
        <v>75047515.001345605</v>
      </c>
      <c r="Q111" s="226">
        <v>-77508.934020131826</v>
      </c>
      <c r="R111" s="227">
        <v>-1.0317325700530506E-3</v>
      </c>
      <c r="S111" s="163"/>
    </row>
    <row r="112" spans="1:19">
      <c r="A112" s="381"/>
      <c r="B112" s="381"/>
      <c r="C112" s="381"/>
      <c r="D112" s="171" t="s">
        <v>175</v>
      </c>
      <c r="E112" s="226">
        <v>115486524.36137836</v>
      </c>
      <c r="F112" s="226">
        <v>-5013726.1150276661</v>
      </c>
      <c r="G112" s="230">
        <v>-4.1607599114570758E-2</v>
      </c>
      <c r="H112" s="308">
        <v>7.1655884258947653</v>
      </c>
      <c r="I112" s="308">
        <v>-0.50163825716729704</v>
      </c>
      <c r="J112" s="236">
        <v>3.9600960555951681</v>
      </c>
      <c r="K112" s="236">
        <v>3.1874424891696673E-2</v>
      </c>
      <c r="L112" s="230">
        <v>8.1142124575054996E-3</v>
      </c>
      <c r="M112" s="231">
        <v>457337729.59788972</v>
      </c>
      <c r="N112" s="231">
        <v>-16013960.828714728</v>
      </c>
      <c r="O112" s="230">
        <v>-3.3830999556127651E-2</v>
      </c>
      <c r="P112" s="226">
        <v>132953751.3825624</v>
      </c>
      <c r="Q112" s="226">
        <v>-4225262.6154180765</v>
      </c>
      <c r="R112" s="230">
        <v>-3.0801086057378135E-2</v>
      </c>
      <c r="S112" s="163"/>
    </row>
    <row r="113" spans="1:19">
      <c r="A113" s="381"/>
      <c r="B113" s="381"/>
      <c r="C113" s="381"/>
      <c r="D113" s="171" t="s">
        <v>176</v>
      </c>
      <c r="E113" s="226">
        <v>554135700.78528619</v>
      </c>
      <c r="F113" s="226">
        <v>-3919319.8228030205</v>
      </c>
      <c r="G113" s="227">
        <v>-7.0231781420625906E-3</v>
      </c>
      <c r="H113" s="307">
        <v>34.382438867906892</v>
      </c>
      <c r="I113" s="307">
        <v>-1.1256561585085763</v>
      </c>
      <c r="J113" s="235">
        <v>4.4819991314821284</v>
      </c>
      <c r="K113" s="235">
        <v>0.12879196450263031</v>
      </c>
      <c r="L113" s="227">
        <v>2.9585535344965785E-2</v>
      </c>
      <c r="M113" s="228">
        <v>2483635729.6428933</v>
      </c>
      <c r="N113" s="228">
        <v>54306614.362867832</v>
      </c>
      <c r="O113" s="227">
        <v>2.2354572717747212E-2</v>
      </c>
      <c r="P113" s="226">
        <v>654963825.86523867</v>
      </c>
      <c r="Q113" s="226">
        <v>-3418711.3456728458</v>
      </c>
      <c r="R113" s="227">
        <v>-5.1925911646372672E-3</v>
      </c>
      <c r="S113" s="163"/>
    </row>
    <row r="114" spans="1:19">
      <c r="A114" s="381"/>
      <c r="B114" s="381"/>
      <c r="C114" s="381"/>
      <c r="D114" s="171" t="s">
        <v>177</v>
      </c>
      <c r="E114" s="226">
        <v>797990412.35564661</v>
      </c>
      <c r="F114" s="226">
        <v>48355356.345947742</v>
      </c>
      <c r="G114" s="230">
        <v>6.4505196172845627E-2</v>
      </c>
      <c r="H114" s="308">
        <v>49.512883813679657</v>
      </c>
      <c r="I114" s="308">
        <v>1.8148758736739907</v>
      </c>
      <c r="J114" s="236">
        <v>4.4580841538613161</v>
      </c>
      <c r="K114" s="236">
        <v>7.4475269030894964E-2</v>
      </c>
      <c r="L114" s="230">
        <v>1.698948765447993E-2</v>
      </c>
      <c r="M114" s="231">
        <v>3557508412.2559657</v>
      </c>
      <c r="N114" s="231">
        <v>271401520.35149956</v>
      </c>
      <c r="O114" s="230">
        <v>8.2590594061354036E-2</v>
      </c>
      <c r="P114" s="226">
        <v>914406570.18454885</v>
      </c>
      <c r="Q114" s="226">
        <v>54537427.272850156</v>
      </c>
      <c r="R114" s="230">
        <v>6.3425263858376046E-2</v>
      </c>
      <c r="S114" s="163"/>
    </row>
    <row r="115" spans="1:19">
      <c r="A115" s="381"/>
      <c r="B115" s="381" t="s">
        <v>127</v>
      </c>
      <c r="C115" s="381" t="s">
        <v>71</v>
      </c>
      <c r="D115" s="171" t="s">
        <v>174</v>
      </c>
      <c r="E115" s="226">
        <v>4117883.7028233754</v>
      </c>
      <c r="F115" s="226">
        <v>-171808.03051932994</v>
      </c>
      <c r="G115" s="227">
        <v>-4.0051369935025616E-2</v>
      </c>
      <c r="H115" s="307">
        <v>3.0353585866927091</v>
      </c>
      <c r="I115" s="307">
        <v>-0.29321501688140561</v>
      </c>
      <c r="J115" s="235">
        <v>5.7595047692155381</v>
      </c>
      <c r="K115" s="235">
        <v>0.48213325120855455</v>
      </c>
      <c r="L115" s="227">
        <v>9.1358595763717187E-2</v>
      </c>
      <c r="M115" s="228">
        <v>23716970.825486168</v>
      </c>
      <c r="N115" s="228">
        <v>1078673.8509133682</v>
      </c>
      <c r="O115" s="227">
        <v>4.7648188913014443E-2</v>
      </c>
      <c r="P115" s="226">
        <v>6168488.582474947</v>
      </c>
      <c r="Q115" s="226">
        <v>2943.7068208791316</v>
      </c>
      <c r="R115" s="227">
        <v>4.774447157951876E-4</v>
      </c>
      <c r="S115" s="163"/>
    </row>
    <row r="116" spans="1:19">
      <c r="A116" s="381"/>
      <c r="B116" s="381"/>
      <c r="C116" s="381"/>
      <c r="D116" s="171" t="s">
        <v>175</v>
      </c>
      <c r="E116" s="226">
        <v>13098775.006084083</v>
      </c>
      <c r="F116" s="226">
        <v>-5349.9319360274822</v>
      </c>
      <c r="G116" s="230">
        <v>-4.0826319661416464E-4</v>
      </c>
      <c r="H116" s="308">
        <v>9.6553186197591199</v>
      </c>
      <c r="I116" s="308">
        <v>-0.51278833944235913</v>
      </c>
      <c r="J116" s="236">
        <v>4.5579363991837543</v>
      </c>
      <c r="K116" s="236">
        <v>8.2308523419231783E-2</v>
      </c>
      <c r="L116" s="230">
        <v>1.8390385819368846E-2</v>
      </c>
      <c r="M116" s="231">
        <v>59703383.384949043</v>
      </c>
      <c r="N116" s="231">
        <v>1054196.5248451903</v>
      </c>
      <c r="O116" s="230">
        <v>1.7974614505053065E-2</v>
      </c>
      <c r="P116" s="226">
        <v>17973920.018970251</v>
      </c>
      <c r="Q116" s="226">
        <v>303937.51870928705</v>
      </c>
      <c r="R116" s="230">
        <v>1.7200782100649972E-2</v>
      </c>
      <c r="S116" s="163"/>
    </row>
    <row r="117" spans="1:19">
      <c r="A117" s="381"/>
      <c r="B117" s="381"/>
      <c r="C117" s="381"/>
      <c r="D117" s="171" t="s">
        <v>176</v>
      </c>
      <c r="E117" s="226">
        <v>47700149.300205491</v>
      </c>
      <c r="F117" s="226">
        <v>807438.36369111389</v>
      </c>
      <c r="G117" s="227">
        <v>1.7218845905161317E-2</v>
      </c>
      <c r="H117" s="307">
        <v>35.160550470532115</v>
      </c>
      <c r="I117" s="307">
        <v>-1.2257097845105918</v>
      </c>
      <c r="J117" s="235">
        <v>4.7042485339327911</v>
      </c>
      <c r="K117" s="235">
        <v>9.7448943404619293E-2</v>
      </c>
      <c r="L117" s="227">
        <v>2.115328472395013E-2</v>
      </c>
      <c r="M117" s="228">
        <v>224393357.41386694</v>
      </c>
      <c r="N117" s="228">
        <v>8368035.8727765977</v>
      </c>
      <c r="O117" s="227">
        <v>3.8736365779161251E-2</v>
      </c>
      <c r="P117" s="226">
        <v>58300962.347784281</v>
      </c>
      <c r="Q117" s="226">
        <v>1275842.7851763889</v>
      </c>
      <c r="R117" s="227">
        <v>2.2373346955908455E-2</v>
      </c>
      <c r="S117" s="163"/>
    </row>
    <row r="118" spans="1:19">
      <c r="A118" s="381"/>
      <c r="B118" s="381"/>
      <c r="C118" s="381"/>
      <c r="D118" s="171" t="s">
        <v>177</v>
      </c>
      <c r="E118" s="226">
        <v>70747021.657555982</v>
      </c>
      <c r="F118" s="226">
        <v>6158774.5350019559</v>
      </c>
      <c r="G118" s="230">
        <v>9.5354415228453074E-2</v>
      </c>
      <c r="H118" s="308">
        <v>52.148772323016807</v>
      </c>
      <c r="I118" s="308">
        <v>2.0317131408343769</v>
      </c>
      <c r="J118" s="236">
        <v>4.5660515205841845</v>
      </c>
      <c r="K118" s="236">
        <v>9.1022536050360259E-3</v>
      </c>
      <c r="L118" s="230">
        <v>1.9974445778875236E-3</v>
      </c>
      <c r="M118" s="231">
        <v>323034545.81628573</v>
      </c>
      <c r="N118" s="231">
        <v>28709180.435695052</v>
      </c>
      <c r="O118" s="230">
        <v>9.7542324966016281E-2</v>
      </c>
      <c r="P118" s="226">
        <v>84774170.296368614</v>
      </c>
      <c r="Q118" s="226">
        <v>7388149.8639957607</v>
      </c>
      <c r="R118" s="230">
        <v>9.5471376131199534E-2</v>
      </c>
      <c r="S118" s="163"/>
    </row>
    <row r="119" spans="1:19">
      <c r="A119" s="381"/>
      <c r="B119" s="381"/>
      <c r="C119" s="381" t="s">
        <v>104</v>
      </c>
      <c r="D119" s="171" t="s">
        <v>174</v>
      </c>
      <c r="E119" s="226">
        <v>4099319.9864457315</v>
      </c>
      <c r="F119" s="226">
        <v>-172208.21022966132</v>
      </c>
      <c r="G119" s="227">
        <v>-4.0315363097379077E-2</v>
      </c>
      <c r="H119" s="307">
        <v>3.0216749715218447</v>
      </c>
      <c r="I119" s="307">
        <v>-0.29280468953690519</v>
      </c>
      <c r="J119" s="235">
        <v>5.7499141170364174</v>
      </c>
      <c r="K119" s="235">
        <v>0.48402202954118323</v>
      </c>
      <c r="L119" s="227">
        <v>9.1916435334969501E-2</v>
      </c>
      <c r="M119" s="228">
        <v>23570737.860313848</v>
      </c>
      <c r="N119" s="228">
        <v>1077331.327928111</v>
      </c>
      <c r="O119" s="227">
        <v>4.7895427772444439E-2</v>
      </c>
      <c r="P119" s="226">
        <v>6124929.9403666276</v>
      </c>
      <c r="Q119" s="226">
        <v>2630.4992205239832</v>
      </c>
      <c r="R119" s="227">
        <v>4.2965870026630872E-4</v>
      </c>
      <c r="S119" s="163"/>
    </row>
    <row r="120" spans="1:19">
      <c r="A120" s="381"/>
      <c r="B120" s="381"/>
      <c r="C120" s="381"/>
      <c r="D120" s="171" t="s">
        <v>175</v>
      </c>
      <c r="E120" s="226">
        <v>9284261.3146074228</v>
      </c>
      <c r="F120" s="226">
        <v>-213895.60698484257</v>
      </c>
      <c r="G120" s="230">
        <v>-2.2519696057936391E-2</v>
      </c>
      <c r="H120" s="308">
        <v>6.843578968262408</v>
      </c>
      <c r="I120" s="308">
        <v>-0.52648778177438871</v>
      </c>
      <c r="J120" s="236">
        <v>4.0022080769015194</v>
      </c>
      <c r="K120" s="236">
        <v>3.0617290003275066E-2</v>
      </c>
      <c r="L120" s="230">
        <v>7.7090746872204158E-3</v>
      </c>
      <c r="M120" s="231">
        <v>37157545.621386148</v>
      </c>
      <c r="N120" s="231">
        <v>-565246.90092348307</v>
      </c>
      <c r="O120" s="230">
        <v>-1.4984227389560052E-2</v>
      </c>
      <c r="P120" s="226">
        <v>10735997.968196809</v>
      </c>
      <c r="Q120" s="226">
        <v>-89243.586984544992</v>
      </c>
      <c r="R120" s="230">
        <v>-8.2440273068853376E-3</v>
      </c>
      <c r="S120" s="163"/>
    </row>
    <row r="121" spans="1:19">
      <c r="A121" s="381"/>
      <c r="B121" s="381"/>
      <c r="C121" s="381"/>
      <c r="D121" s="171" t="s">
        <v>176</v>
      </c>
      <c r="E121" s="226">
        <v>46320963.885429941</v>
      </c>
      <c r="F121" s="226">
        <v>630769.08318833262</v>
      </c>
      <c r="G121" s="227">
        <v>1.3805348957658338E-2</v>
      </c>
      <c r="H121" s="307">
        <v>34.143930625607886</v>
      </c>
      <c r="I121" s="307">
        <v>-1.3092407943326165</v>
      </c>
      <c r="J121" s="235">
        <v>4.4956615911042617</v>
      </c>
      <c r="K121" s="235">
        <v>6.5458458056145474E-2</v>
      </c>
      <c r="L121" s="227">
        <v>1.4775498118323988E-2</v>
      </c>
      <c r="M121" s="228">
        <v>208243378.20265502</v>
      </c>
      <c r="N121" s="228">
        <v>5826534.0401854813</v>
      </c>
      <c r="O121" s="227">
        <v>2.8784827983528997E-2</v>
      </c>
      <c r="P121" s="226">
        <v>54784199.774179935</v>
      </c>
      <c r="Q121" s="226">
        <v>1043693.7609015554</v>
      </c>
      <c r="R121" s="227">
        <v>1.9420988716475355E-2</v>
      </c>
      <c r="S121" s="163"/>
    </row>
    <row r="122" spans="1:19">
      <c r="A122" s="381"/>
      <c r="B122" s="381"/>
      <c r="C122" s="381"/>
      <c r="D122" s="171" t="s">
        <v>177</v>
      </c>
      <c r="E122" s="226">
        <v>68778764.79763025</v>
      </c>
      <c r="F122" s="226">
        <v>5905554.2910082042</v>
      </c>
      <c r="G122" s="230">
        <v>9.3927990052078039E-2</v>
      </c>
      <c r="H122" s="308">
        <v>50.697938401578924</v>
      </c>
      <c r="I122" s="308">
        <v>1.9116568052501677</v>
      </c>
      <c r="J122" s="236">
        <v>4.4372306235467436</v>
      </c>
      <c r="K122" s="236">
        <v>9.3978768641580501E-3</v>
      </c>
      <c r="L122" s="230">
        <v>2.1224552510930124E-3</v>
      </c>
      <c r="M122" s="231">
        <v>305187241.40976369</v>
      </c>
      <c r="N122" s="231">
        <v>26795181.039475024</v>
      </c>
      <c r="O122" s="230">
        <v>9.6249803258881786E-2</v>
      </c>
      <c r="P122" s="226">
        <v>78765313.67666775</v>
      </c>
      <c r="Q122" s="226">
        <v>6874244.6614889801</v>
      </c>
      <c r="R122" s="230">
        <v>9.5620287132433396E-2</v>
      </c>
      <c r="S122" s="163"/>
    </row>
    <row r="123" spans="1:19">
      <c r="A123" s="113"/>
      <c r="B123" s="113"/>
      <c r="C123" s="113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63"/>
    </row>
    <row r="124" spans="1:19">
      <c r="A124" s="113"/>
      <c r="B124" s="113"/>
      <c r="C124" s="113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63"/>
    </row>
    <row r="125" spans="1:19">
      <c r="A125" s="113"/>
      <c r="B125" s="113"/>
      <c r="C125" s="113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63"/>
    </row>
    <row r="126" spans="1:19">
      <c r="A126" s="113"/>
      <c r="B126" s="113"/>
      <c r="C126" s="113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63"/>
    </row>
    <row r="127" spans="1:19">
      <c r="A127" s="113"/>
      <c r="B127" s="113"/>
      <c r="C127" s="113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63"/>
    </row>
    <row r="128" spans="1:19">
      <c r="A128" s="113"/>
      <c r="B128" s="113"/>
      <c r="C128" s="113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63"/>
    </row>
    <row r="129" spans="1:19">
      <c r="A129" s="113"/>
      <c r="B129" s="113"/>
      <c r="C129" s="113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63"/>
    </row>
    <row r="130" spans="1:19">
      <c r="A130" s="113"/>
      <c r="B130" s="113"/>
      <c r="C130" s="113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63"/>
    </row>
    <row r="131" spans="1:19">
      <c r="A131" s="113"/>
      <c r="B131" s="113"/>
      <c r="C131" s="113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63"/>
    </row>
    <row r="132" spans="1:19">
      <c r="A132" s="113"/>
      <c r="B132" s="113"/>
      <c r="C132" s="113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63"/>
    </row>
    <row r="133" spans="1:19">
      <c r="A133" s="113"/>
      <c r="B133" s="113"/>
      <c r="C133" s="113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63"/>
    </row>
    <row r="134" spans="1:19">
      <c r="A134" s="113"/>
      <c r="B134" s="113"/>
      <c r="C134" s="113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63"/>
    </row>
    <row r="135" spans="1:19">
      <c r="A135" s="113"/>
      <c r="B135" s="113"/>
      <c r="C135" s="113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63"/>
    </row>
    <row r="136" spans="1:19">
      <c r="A136" s="113"/>
      <c r="B136" s="113"/>
      <c r="C136" s="113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63"/>
    </row>
    <row r="137" spans="1:19">
      <c r="A137" s="113"/>
      <c r="B137" s="113"/>
      <c r="C137" s="113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63"/>
    </row>
    <row r="138" spans="1:19">
      <c r="A138" s="113"/>
      <c r="B138" s="113"/>
      <c r="C138" s="113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63"/>
    </row>
    <row r="139" spans="1:19">
      <c r="A139" s="113"/>
      <c r="B139" s="113"/>
      <c r="C139" s="113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63"/>
    </row>
    <row r="140" spans="1:19">
      <c r="A140" s="113"/>
      <c r="B140" s="113"/>
      <c r="C140" s="113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63"/>
    </row>
    <row r="141" spans="1:19">
      <c r="A141" s="113"/>
      <c r="B141" s="113"/>
      <c r="C141" s="113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63"/>
    </row>
    <row r="142" spans="1:19">
      <c r="A142" s="113"/>
      <c r="B142" s="113"/>
      <c r="C142" s="113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63"/>
    </row>
    <row r="143" spans="1:19">
      <c r="A143" s="113"/>
      <c r="B143" s="113"/>
      <c r="C143" s="113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63"/>
    </row>
    <row r="144" spans="1:19">
      <c r="A144" s="113"/>
      <c r="B144" s="113"/>
      <c r="C144" s="113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63"/>
    </row>
    <row r="145" spans="1:19">
      <c r="A145" s="113"/>
      <c r="B145" s="113"/>
      <c r="C145" s="113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63"/>
    </row>
    <row r="146" spans="1:19">
      <c r="A146" s="113"/>
      <c r="B146" s="113"/>
      <c r="C146" s="113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67"/>
    </row>
  </sheetData>
  <mergeCells count="59">
    <mergeCell ref="E1:G1"/>
    <mergeCell ref="H1:I1"/>
    <mergeCell ref="J1:L1"/>
    <mergeCell ref="A27:A50"/>
    <mergeCell ref="B27:B34"/>
    <mergeCell ref="B43:B50"/>
    <mergeCell ref="C27:C30"/>
    <mergeCell ref="C31:C34"/>
    <mergeCell ref="B35:B42"/>
    <mergeCell ref="C35:C38"/>
    <mergeCell ref="C39:C42"/>
    <mergeCell ref="C43:C46"/>
    <mergeCell ref="C47:C50"/>
    <mergeCell ref="M1:O1"/>
    <mergeCell ref="P1:R1"/>
    <mergeCell ref="A3:A26"/>
    <mergeCell ref="B3:B10"/>
    <mergeCell ref="C3:C6"/>
    <mergeCell ref="C7:C10"/>
    <mergeCell ref="B11:B18"/>
    <mergeCell ref="C11:C14"/>
    <mergeCell ref="C15:C18"/>
    <mergeCell ref="B19:B26"/>
    <mergeCell ref="C19:C22"/>
    <mergeCell ref="C23:C26"/>
    <mergeCell ref="A1:A2"/>
    <mergeCell ref="B1:B2"/>
    <mergeCell ref="C1:C2"/>
    <mergeCell ref="D1:D2"/>
    <mergeCell ref="A51:A74"/>
    <mergeCell ref="B51:B58"/>
    <mergeCell ref="C51:C54"/>
    <mergeCell ref="C55:C58"/>
    <mergeCell ref="B59:B66"/>
    <mergeCell ref="C59:C62"/>
    <mergeCell ref="C63:C66"/>
    <mergeCell ref="B67:B74"/>
    <mergeCell ref="C67:C70"/>
    <mergeCell ref="C71:C74"/>
    <mergeCell ref="A75:A98"/>
    <mergeCell ref="B75:B82"/>
    <mergeCell ref="C75:C78"/>
    <mergeCell ref="C79:C82"/>
    <mergeCell ref="B83:B90"/>
    <mergeCell ref="C83:C86"/>
    <mergeCell ref="C87:C90"/>
    <mergeCell ref="B91:B98"/>
    <mergeCell ref="C91:C94"/>
    <mergeCell ref="C95:C98"/>
    <mergeCell ref="A99:A122"/>
    <mergeCell ref="B99:B106"/>
    <mergeCell ref="C99:C102"/>
    <mergeCell ref="C103:C106"/>
    <mergeCell ref="B107:B114"/>
    <mergeCell ref="C107:C110"/>
    <mergeCell ref="C111:C114"/>
    <mergeCell ref="B115:B122"/>
    <mergeCell ref="C115:C118"/>
    <mergeCell ref="C119:C12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33"/>
  </sheetPr>
  <dimension ref="A1:Y247"/>
  <sheetViews>
    <sheetView zoomScale="55" zoomScaleNormal="55" zoomScaleSheetLayoutView="80" workbookViewId="0">
      <selection activeCell="O44" sqref="O44"/>
    </sheetView>
  </sheetViews>
  <sheetFormatPr defaultColWidth="2" defaultRowHeight="14.4"/>
  <cols>
    <col min="1" max="1" width="27.88671875" bestFit="1" customWidth="1"/>
    <col min="2" max="2" width="39.77734375" bestFit="1" customWidth="1"/>
    <col min="3" max="3" width="18.5546875" bestFit="1" customWidth="1"/>
    <col min="4" max="4" width="12.88671875" bestFit="1" customWidth="1"/>
    <col min="5" max="5" width="15.109375" customWidth="1"/>
    <col min="6" max="17" width="15" customWidth="1"/>
  </cols>
  <sheetData>
    <row r="1" spans="1:18" s="191" customFormat="1" ht="52.8">
      <c r="A1" s="190" t="s">
        <v>0</v>
      </c>
      <c r="B1" s="190" t="s">
        <v>1</v>
      </c>
      <c r="C1" s="190" t="s">
        <v>220</v>
      </c>
      <c r="D1" s="190" t="s">
        <v>3</v>
      </c>
      <c r="E1" s="190" t="s">
        <v>140</v>
      </c>
      <c r="F1" s="190" t="s">
        <v>178</v>
      </c>
      <c r="G1" s="190" t="s">
        <v>4</v>
      </c>
      <c r="H1" s="190" t="s">
        <v>179</v>
      </c>
      <c r="I1" s="190" t="s">
        <v>5</v>
      </c>
      <c r="J1" s="190" t="s">
        <v>180</v>
      </c>
      <c r="K1" s="190" t="s">
        <v>181</v>
      </c>
      <c r="L1" s="190" t="s">
        <v>6</v>
      </c>
      <c r="M1" s="190" t="s">
        <v>138</v>
      </c>
      <c r="N1" s="190" t="s">
        <v>182</v>
      </c>
      <c r="O1" s="190" t="s">
        <v>7</v>
      </c>
      <c r="P1" s="190" t="s">
        <v>166</v>
      </c>
      <c r="Q1" s="190" t="s">
        <v>183</v>
      </c>
    </row>
    <row r="2" spans="1:18">
      <c r="A2" s="383" t="s">
        <v>49</v>
      </c>
      <c r="B2" s="383" t="s">
        <v>475</v>
      </c>
      <c r="C2" s="182" t="s">
        <v>222</v>
      </c>
      <c r="D2" s="226">
        <v>5189656.8535084333</v>
      </c>
      <c r="E2" s="226">
        <v>263961.72479851637</v>
      </c>
      <c r="F2" s="227">
        <v>5.3588725631837933E-2</v>
      </c>
      <c r="G2" s="307">
        <v>1.7810827798440825</v>
      </c>
      <c r="H2" s="307">
        <v>5.7011522420536087E-2</v>
      </c>
      <c r="I2" s="235">
        <v>17.378022835958657</v>
      </c>
      <c r="J2" s="235">
        <v>-0.10894672189714782</v>
      </c>
      <c r="K2" s="227">
        <v>-6.2301659265029631E-3</v>
      </c>
      <c r="L2" s="228">
        <v>90185975.311058909</v>
      </c>
      <c r="M2" s="228">
        <v>4050494.544029966</v>
      </c>
      <c r="N2" s="227">
        <v>4.7024693052858883E-2</v>
      </c>
      <c r="O2" s="226">
        <v>36399636.056000963</v>
      </c>
      <c r="P2" s="226">
        <v>558698.38391333073</v>
      </c>
      <c r="Q2" s="227">
        <v>1.5588274755111566E-2</v>
      </c>
      <c r="R2" s="227"/>
    </row>
    <row r="3" spans="1:18">
      <c r="A3" s="383" t="s">
        <v>49</v>
      </c>
      <c r="B3" s="383" t="s">
        <v>221</v>
      </c>
      <c r="C3" s="182" t="s">
        <v>223</v>
      </c>
      <c r="D3" s="226">
        <v>5803273.3375678426</v>
      </c>
      <c r="E3" s="226">
        <v>91525.453078033403</v>
      </c>
      <c r="F3" s="230">
        <v>1.6024070902458738E-2</v>
      </c>
      <c r="G3" s="308">
        <v>1.9916750760279498</v>
      </c>
      <c r="H3" s="308">
        <v>-7.5270873178281406E-3</v>
      </c>
      <c r="I3" s="236">
        <v>10.21809757529946</v>
      </c>
      <c r="J3" s="236">
        <v>0.21971055705829379</v>
      </c>
      <c r="K3" s="230">
        <v>2.1974600168752367E-2</v>
      </c>
      <c r="L3" s="231">
        <v>59298413.219401978</v>
      </c>
      <c r="M3" s="231">
        <v>2190147.3196526319</v>
      </c>
      <c r="N3" s="230">
        <v>3.8350793622368505E-2</v>
      </c>
      <c r="O3" s="226">
        <v>23235800.029496219</v>
      </c>
      <c r="P3" s="226">
        <v>404459.11753476411</v>
      </c>
      <c r="Q3" s="230">
        <v>1.7715083800569329E-2</v>
      </c>
      <c r="R3" s="230"/>
    </row>
    <row r="4" spans="1:18">
      <c r="A4" s="383" t="s">
        <v>49</v>
      </c>
      <c r="B4" s="383" t="s">
        <v>221</v>
      </c>
      <c r="C4" s="182" t="s">
        <v>219</v>
      </c>
      <c r="D4" s="226">
        <v>11384190.617748378</v>
      </c>
      <c r="E4" s="226">
        <v>1083651.1453410536</v>
      </c>
      <c r="F4" s="227">
        <v>0.10520333893616884</v>
      </c>
      <c r="G4" s="307">
        <v>3.9070378724609935</v>
      </c>
      <c r="H4" s="307">
        <v>0.30168602337378214</v>
      </c>
      <c r="I4" s="235">
        <v>13.152330263438754</v>
      </c>
      <c r="J4" s="235">
        <v>0.76027479380069352</v>
      </c>
      <c r="K4" s="227">
        <v>6.1351790722971894E-2</v>
      </c>
      <c r="L4" s="228">
        <v>149728634.78656751</v>
      </c>
      <c r="M4" s="228">
        <v>22083778.277299583</v>
      </c>
      <c r="N4" s="227">
        <v>0.1730095428929104</v>
      </c>
      <c r="O4" s="226">
        <v>27196647.266680457</v>
      </c>
      <c r="P4" s="226">
        <v>2437237.4071635157</v>
      </c>
      <c r="Q4" s="227">
        <v>9.8436813356708439E-2</v>
      </c>
      <c r="R4" s="227"/>
    </row>
    <row r="5" spans="1:18">
      <c r="A5" s="383" t="s">
        <v>49</v>
      </c>
      <c r="B5" s="383" t="s">
        <v>221</v>
      </c>
      <c r="C5" s="182" t="s">
        <v>224</v>
      </c>
      <c r="D5" s="226">
        <v>64448701.491695814</v>
      </c>
      <c r="E5" s="226">
        <v>2800438.5596940666</v>
      </c>
      <c r="F5" s="230">
        <v>4.5426074093652249E-2</v>
      </c>
      <c r="G5" s="308">
        <v>22.118701804449568</v>
      </c>
      <c r="H5" s="308">
        <v>0.54083402865994401</v>
      </c>
      <c r="I5" s="236">
        <v>6.5042055483489412</v>
      </c>
      <c r="J5" s="236">
        <v>0.11460061430962654</v>
      </c>
      <c r="K5" s="230">
        <v>1.7935477309264487E-2</v>
      </c>
      <c r="L5" s="231">
        <v>419187601.82617259</v>
      </c>
      <c r="M5" s="231">
        <v>25279556.820901215</v>
      </c>
      <c r="N5" s="230">
        <v>6.4176289724072327E-2</v>
      </c>
      <c r="O5" s="226">
        <v>128756586.01451835</v>
      </c>
      <c r="P5" s="226">
        <v>5672629.4640228748</v>
      </c>
      <c r="Q5" s="230">
        <v>4.6087480635184697E-2</v>
      </c>
      <c r="R5" s="230"/>
    </row>
    <row r="6" spans="1:18">
      <c r="A6" s="383" t="s">
        <v>49</v>
      </c>
      <c r="B6" s="383" t="s">
        <v>221</v>
      </c>
      <c r="C6" s="182" t="s">
        <v>225</v>
      </c>
      <c r="D6" s="226">
        <v>7314096.6733030528</v>
      </c>
      <c r="E6" s="226">
        <v>248635.81689238735</v>
      </c>
      <c r="F6" s="227">
        <v>3.5190318359317498E-2</v>
      </c>
      <c r="G6" s="307">
        <v>2.5101874753295363</v>
      </c>
      <c r="H6" s="307">
        <v>3.7164345662315412E-2</v>
      </c>
      <c r="I6" s="235">
        <v>8.7039951331069005</v>
      </c>
      <c r="J6" s="235">
        <v>9.5598789636587966E-2</v>
      </c>
      <c r="K6" s="227">
        <v>1.110529601824178E-2</v>
      </c>
      <c r="L6" s="228">
        <v>63661861.847503141</v>
      </c>
      <c r="M6" s="228">
        <v>2839574.4462449476</v>
      </c>
      <c r="N6" s="227">
        <v>4.6686413279915663E-2</v>
      </c>
      <c r="O6" s="226">
        <v>9752128.8977374025</v>
      </c>
      <c r="P6" s="226">
        <v>331514.42252318189</v>
      </c>
      <c r="Q6" s="227">
        <v>3.5190318359317366E-2</v>
      </c>
      <c r="R6" s="227"/>
    </row>
    <row r="7" spans="1:18">
      <c r="A7" s="383" t="s">
        <v>49</v>
      </c>
      <c r="B7" s="383" t="s">
        <v>221</v>
      </c>
      <c r="C7" s="182" t="s">
        <v>226</v>
      </c>
      <c r="D7" s="226">
        <v>181143136.15927434</v>
      </c>
      <c r="E7" s="226">
        <v>-16258.38265389204</v>
      </c>
      <c r="F7" s="230">
        <v>-8.9746285004993975E-5</v>
      </c>
      <c r="G7" s="308">
        <v>62.16806421066606</v>
      </c>
      <c r="H7" s="308">
        <v>-1.2405912137294308</v>
      </c>
      <c r="I7" s="236">
        <v>3.6201477740650621</v>
      </c>
      <c r="J7" s="236">
        <v>-8.4691256665461623E-2</v>
      </c>
      <c r="K7" s="230">
        <v>-2.2859631947022032E-2</v>
      </c>
      <c r="L7" s="231">
        <v>655764921.15416145</v>
      </c>
      <c r="M7" s="231">
        <v>-15401474.528284431</v>
      </c>
      <c r="N7" s="230">
        <v>-2.2947326664983163E-2</v>
      </c>
      <c r="O7" s="226">
        <v>181376700.853863</v>
      </c>
      <c r="P7" s="226">
        <v>205461.39003589749</v>
      </c>
      <c r="Q7" s="230">
        <v>1.134072883996139E-3</v>
      </c>
      <c r="R7" s="230"/>
    </row>
    <row r="8" spans="1:18">
      <c r="A8" s="383" t="s">
        <v>49</v>
      </c>
      <c r="B8" s="383" t="s">
        <v>221</v>
      </c>
      <c r="C8" s="182" t="s">
        <v>227</v>
      </c>
      <c r="D8" s="226">
        <v>40</v>
      </c>
      <c r="E8" s="226">
        <v>35</v>
      </c>
      <c r="F8" s="227">
        <v>7</v>
      </c>
      <c r="G8" s="307">
        <v>1.3727942560518184E-5</v>
      </c>
      <c r="H8" s="307">
        <v>1.1977863422068647E-5</v>
      </c>
      <c r="I8" s="235">
        <v>1.6317499389648435</v>
      </c>
      <c r="J8" s="235">
        <v>-0.50424957275390647</v>
      </c>
      <c r="K8" s="227">
        <v>-0.23607195132182301</v>
      </c>
      <c r="L8" s="228">
        <v>65.269997558593744</v>
      </c>
      <c r="M8" s="228">
        <v>54.589999999999996</v>
      </c>
      <c r="N8" s="227">
        <v>5.1114243894254168</v>
      </c>
      <c r="O8" s="226">
        <v>32</v>
      </c>
      <c r="P8" s="226">
        <v>28</v>
      </c>
      <c r="Q8" s="227">
        <v>7</v>
      </c>
      <c r="R8" s="227"/>
    </row>
    <row r="9" spans="1:18">
      <c r="A9" s="383" t="s">
        <v>49</v>
      </c>
      <c r="B9" s="383" t="s">
        <v>476</v>
      </c>
      <c r="C9" s="182" t="s">
        <v>222</v>
      </c>
      <c r="D9" s="226">
        <v>69389047.397137821</v>
      </c>
      <c r="E9" s="226">
        <v>-3315108.2860637307</v>
      </c>
      <c r="F9" s="230">
        <v>-4.5597232440314182E-2</v>
      </c>
      <c r="G9" s="308">
        <v>1.9794422675418641</v>
      </c>
      <c r="H9" s="308">
        <v>-8.652522991706646E-2</v>
      </c>
      <c r="I9" s="236">
        <v>17.691901523531005</v>
      </c>
      <c r="J9" s="236">
        <v>0.43957488709922643</v>
      </c>
      <c r="K9" s="230">
        <v>2.5479165585178241E-2</v>
      </c>
      <c r="L9" s="231">
        <v>1227624193.3617878</v>
      </c>
      <c r="M9" s="231">
        <v>-26691648.310793161</v>
      </c>
      <c r="N9" s="230">
        <v>-2.1279846290708483E-2</v>
      </c>
      <c r="O9" s="226">
        <v>505228246.68288904</v>
      </c>
      <c r="P9" s="226">
        <v>-19421755.709499776</v>
      </c>
      <c r="Q9" s="230">
        <v>-3.7018499229843002E-2</v>
      </c>
      <c r="R9" s="230"/>
    </row>
    <row r="10" spans="1:18">
      <c r="A10" s="383" t="s">
        <v>49</v>
      </c>
      <c r="B10" s="383" t="s">
        <v>228</v>
      </c>
      <c r="C10" s="182" t="s">
        <v>223</v>
      </c>
      <c r="D10" s="226">
        <v>77484899.085063592</v>
      </c>
      <c r="E10" s="226">
        <v>475106.48792101443</v>
      </c>
      <c r="F10" s="227">
        <v>6.169429521858537E-3</v>
      </c>
      <c r="G10" s="307">
        <v>2.2103904016344416</v>
      </c>
      <c r="H10" s="307">
        <v>2.2073557890250228E-2</v>
      </c>
      <c r="I10" s="235">
        <v>10.611666888828136</v>
      </c>
      <c r="J10" s="235">
        <v>0.42120279786422543</v>
      </c>
      <c r="K10" s="227">
        <v>4.1333033913314547E-2</v>
      </c>
      <c r="L10" s="228">
        <v>822243938.0051589</v>
      </c>
      <c r="M10" s="228">
        <v>37478411.891399145</v>
      </c>
      <c r="N10" s="227">
        <v>4.7757464674826028E-2</v>
      </c>
      <c r="O10" s="226">
        <v>309834070.59545475</v>
      </c>
      <c r="P10" s="226">
        <v>1989345.0875945687</v>
      </c>
      <c r="Q10" s="227">
        <v>6.4621704474965083E-3</v>
      </c>
      <c r="R10" s="227"/>
    </row>
    <row r="11" spans="1:18">
      <c r="A11" s="383" t="s">
        <v>49</v>
      </c>
      <c r="B11" s="383" t="s">
        <v>228</v>
      </c>
      <c r="C11" s="182" t="s">
        <v>219</v>
      </c>
      <c r="D11" s="226">
        <v>130714299.80026282</v>
      </c>
      <c r="E11" s="226">
        <v>12170375.174019709</v>
      </c>
      <c r="F11" s="230">
        <v>0.10266553273304944</v>
      </c>
      <c r="G11" s="308">
        <v>3.7288508734802419</v>
      </c>
      <c r="H11" s="308">
        <v>0.36029658662224806</v>
      </c>
      <c r="I11" s="236">
        <v>12.746459247196615</v>
      </c>
      <c r="J11" s="236">
        <v>0.94619347809507026</v>
      </c>
      <c r="K11" s="230">
        <v>8.0184082003698129E-2</v>
      </c>
      <c r="L11" s="231">
        <v>1666144495.4298906</v>
      </c>
      <c r="M11" s="231">
        <v>267294679.52788043</v>
      </c>
      <c r="N11" s="230">
        <v>0.19108175623236776</v>
      </c>
      <c r="O11" s="226">
        <v>312733021.3438921</v>
      </c>
      <c r="P11" s="226">
        <v>28608301.775609076</v>
      </c>
      <c r="Q11" s="230">
        <v>0.10068923893379755</v>
      </c>
      <c r="R11" s="230"/>
    </row>
    <row r="12" spans="1:18">
      <c r="A12" s="383" t="s">
        <v>49</v>
      </c>
      <c r="B12" s="383" t="s">
        <v>228</v>
      </c>
      <c r="C12" s="182" t="s">
        <v>224</v>
      </c>
      <c r="D12" s="226">
        <v>778256116.72555637</v>
      </c>
      <c r="E12" s="226">
        <v>1808705.0331114531</v>
      </c>
      <c r="F12" s="227">
        <v>2.3294623768130881E-3</v>
      </c>
      <c r="G12" s="307">
        <v>22.201098158945246</v>
      </c>
      <c r="H12" s="307">
        <v>0.13750219295373611</v>
      </c>
      <c r="I12" s="235">
        <v>6.4826873546561865</v>
      </c>
      <c r="J12" s="235">
        <v>0.17817226462216773</v>
      </c>
      <c r="K12" s="227">
        <v>2.8261057682900451E-2</v>
      </c>
      <c r="L12" s="228">
        <v>5045191086.5805931</v>
      </c>
      <c r="M12" s="228">
        <v>150066662.94771767</v>
      </c>
      <c r="N12" s="227">
        <v>3.0656353130314704E-2</v>
      </c>
      <c r="O12" s="226">
        <v>1554140571.5062099</v>
      </c>
      <c r="P12" s="226">
        <v>3605369.9862520695</v>
      </c>
      <c r="Q12" s="227">
        <v>2.325242266488242E-3</v>
      </c>
      <c r="R12" s="227"/>
    </row>
    <row r="13" spans="1:18">
      <c r="A13" s="383" t="s">
        <v>49</v>
      </c>
      <c r="B13" s="383" t="s">
        <v>228</v>
      </c>
      <c r="C13" s="182" t="s">
        <v>225</v>
      </c>
      <c r="D13" s="226">
        <v>90130471.284672007</v>
      </c>
      <c r="E13" s="226">
        <v>6127006.3368080556</v>
      </c>
      <c r="F13" s="230">
        <v>7.2937543000288513E-2</v>
      </c>
      <c r="G13" s="308">
        <v>2.5711271612255491</v>
      </c>
      <c r="H13" s="308">
        <v>0.18407752664302102</v>
      </c>
      <c r="I13" s="236">
        <v>8.6184447806609086</v>
      </c>
      <c r="J13" s="236">
        <v>2.9425158296165321E-2</v>
      </c>
      <c r="K13" s="230">
        <v>3.425904188127112E-3</v>
      </c>
      <c r="L13" s="231">
        <v>776784489.8218894</v>
      </c>
      <c r="M13" s="231">
        <v>55277081.03805697</v>
      </c>
      <c r="N13" s="230">
        <v>7.6613324222452012E-2</v>
      </c>
      <c r="O13" s="226">
        <v>120173961.712896</v>
      </c>
      <c r="P13" s="226">
        <v>8169341.7824107409</v>
      </c>
      <c r="Q13" s="230">
        <v>7.2937543000288513E-2</v>
      </c>
      <c r="R13" s="230"/>
    </row>
    <row r="14" spans="1:18">
      <c r="A14" s="383" t="s">
        <v>49</v>
      </c>
      <c r="B14" s="383" t="s">
        <v>228</v>
      </c>
      <c r="C14" s="182" t="s">
        <v>226</v>
      </c>
      <c r="D14" s="226">
        <v>2166547540.397584</v>
      </c>
      <c r="E14" s="226">
        <v>-46386300.623485088</v>
      </c>
      <c r="F14" s="227">
        <v>-2.0961449350009487E-2</v>
      </c>
      <c r="G14" s="307">
        <v>61.80450571048965</v>
      </c>
      <c r="H14" s="307">
        <v>-1.0784113196961798</v>
      </c>
      <c r="I14" s="235">
        <v>3.6631117513181866</v>
      </c>
      <c r="J14" s="235">
        <v>-1.2646545553316457E-3</v>
      </c>
      <c r="K14" s="227">
        <v>-3.451213563389856E-4</v>
      </c>
      <c r="L14" s="228">
        <v>7936305755.0199032</v>
      </c>
      <c r="M14" s="228">
        <v>-172716799.77676105</v>
      </c>
      <c r="N14" s="227">
        <v>-2.129933646251795E-2</v>
      </c>
      <c r="O14" s="226">
        <v>2167530675.4929156</v>
      </c>
      <c r="P14" s="226">
        <v>-45742655.138547421</v>
      </c>
      <c r="Q14" s="227">
        <v>-2.0667422548075753E-2</v>
      </c>
      <c r="R14" s="227"/>
    </row>
    <row r="15" spans="1:18">
      <c r="A15" s="383" t="s">
        <v>49</v>
      </c>
      <c r="B15" s="383" t="s">
        <v>228</v>
      </c>
      <c r="C15" s="182" t="s">
        <v>227</v>
      </c>
      <c r="D15" s="226">
        <v>1897.9151606559753</v>
      </c>
      <c r="E15" s="226">
        <v>-779.38401162624359</v>
      </c>
      <c r="F15" s="230">
        <v>-0.29110830037043289</v>
      </c>
      <c r="G15" s="308">
        <v>5.4141303709062113E-5</v>
      </c>
      <c r="H15" s="308">
        <v>-2.1937058235064832E-5</v>
      </c>
      <c r="I15" s="236">
        <v>2.3739492305956245</v>
      </c>
      <c r="J15" s="236">
        <v>0.13262970422813192</v>
      </c>
      <c r="K15" s="230">
        <v>5.9174831017103989E-2</v>
      </c>
      <c r="L15" s="231">
        <v>4505.5542353750234</v>
      </c>
      <c r="M15" s="231">
        <v>-1495.1286773886395</v>
      </c>
      <c r="N15" s="230">
        <v>-0.24915975383542571</v>
      </c>
      <c r="O15" s="226">
        <v>1515.2929725646973</v>
      </c>
      <c r="P15" s="226">
        <v>-590.54636526107788</v>
      </c>
      <c r="Q15" s="230">
        <v>-0.28043277312446913</v>
      </c>
      <c r="R15" s="230"/>
    </row>
    <row r="16" spans="1:18">
      <c r="A16" s="383" t="s">
        <v>49</v>
      </c>
      <c r="B16" s="383" t="s">
        <v>477</v>
      </c>
      <c r="C16" s="182" t="s">
        <v>222</v>
      </c>
      <c r="D16" s="226">
        <v>5189656.8535084324</v>
      </c>
      <c r="E16" s="226">
        <v>263961.72479851544</v>
      </c>
      <c r="F16" s="227">
        <v>5.3588725631837746E-2</v>
      </c>
      <c r="G16" s="307">
        <v>1.7810827798440827</v>
      </c>
      <c r="H16" s="307">
        <v>5.7011522420536309E-2</v>
      </c>
      <c r="I16" s="235">
        <v>17.378022835958667</v>
      </c>
      <c r="J16" s="235">
        <v>-0.10894672189713717</v>
      </c>
      <c r="K16" s="227">
        <v>-6.2301659265023542E-3</v>
      </c>
      <c r="L16" s="228">
        <v>90185975.311058939</v>
      </c>
      <c r="M16" s="228">
        <v>4050494.5440299958</v>
      </c>
      <c r="N16" s="227">
        <v>4.702469305285923E-2</v>
      </c>
      <c r="O16" s="226">
        <v>36399636.056000963</v>
      </c>
      <c r="P16" s="226">
        <v>558698.38391333073</v>
      </c>
      <c r="Q16" s="227">
        <v>1.5588274755111566E-2</v>
      </c>
      <c r="R16" s="227"/>
    </row>
    <row r="17" spans="1:18">
      <c r="A17" s="383" t="s">
        <v>49</v>
      </c>
      <c r="B17" s="383" t="s">
        <v>229</v>
      </c>
      <c r="C17" s="182" t="s">
        <v>223</v>
      </c>
      <c r="D17" s="226">
        <v>5803273.3375678426</v>
      </c>
      <c r="E17" s="226">
        <v>91525.453078033403</v>
      </c>
      <c r="F17" s="230">
        <v>1.6024070902458738E-2</v>
      </c>
      <c r="G17" s="308">
        <v>1.9916750760279502</v>
      </c>
      <c r="H17" s="308">
        <v>-7.5270873178276965E-3</v>
      </c>
      <c r="I17" s="236">
        <v>10.218097575299463</v>
      </c>
      <c r="J17" s="236">
        <v>0.21971055705829379</v>
      </c>
      <c r="K17" s="230">
        <v>2.1974600168752356E-2</v>
      </c>
      <c r="L17" s="231">
        <v>59298413.219401993</v>
      </c>
      <c r="M17" s="231">
        <v>2190147.319652617</v>
      </c>
      <c r="N17" s="230">
        <v>3.8350793622368221E-2</v>
      </c>
      <c r="O17" s="226">
        <v>23235800.029496219</v>
      </c>
      <c r="P17" s="226">
        <v>404459.11753476411</v>
      </c>
      <c r="Q17" s="230">
        <v>1.7715083800569329E-2</v>
      </c>
      <c r="R17" s="230"/>
    </row>
    <row r="18" spans="1:18">
      <c r="A18" s="383" t="s">
        <v>49</v>
      </c>
      <c r="B18" s="383" t="s">
        <v>229</v>
      </c>
      <c r="C18" s="182" t="s">
        <v>219</v>
      </c>
      <c r="D18" s="226">
        <v>11384190.61774838</v>
      </c>
      <c r="E18" s="226">
        <v>1083651.1453410555</v>
      </c>
      <c r="F18" s="227">
        <v>0.10520333893616902</v>
      </c>
      <c r="G18" s="307">
        <v>3.9070378724609953</v>
      </c>
      <c r="H18" s="307">
        <v>0.30168602337378392</v>
      </c>
      <c r="I18" s="235">
        <v>13.152330263438749</v>
      </c>
      <c r="J18" s="235">
        <v>0.76027479380069352</v>
      </c>
      <c r="K18" s="227">
        <v>6.1351790722971922E-2</v>
      </c>
      <c r="L18" s="228">
        <v>149728634.78656748</v>
      </c>
      <c r="M18" s="228">
        <v>22083778.277299598</v>
      </c>
      <c r="N18" s="227">
        <v>0.17300954289291057</v>
      </c>
      <c r="O18" s="226">
        <v>27196647.266680457</v>
      </c>
      <c r="P18" s="226">
        <v>2437237.4071635157</v>
      </c>
      <c r="Q18" s="227">
        <v>9.8436813356708439E-2</v>
      </c>
      <c r="R18" s="227"/>
    </row>
    <row r="19" spans="1:18">
      <c r="A19" s="383" t="s">
        <v>49</v>
      </c>
      <c r="B19" s="383" t="s">
        <v>229</v>
      </c>
      <c r="C19" s="182" t="s">
        <v>224</v>
      </c>
      <c r="D19" s="226">
        <v>64448701.491695814</v>
      </c>
      <c r="E19" s="226">
        <v>2800438.5596940666</v>
      </c>
      <c r="F19" s="230">
        <v>4.5426074093652249E-2</v>
      </c>
      <c r="G19" s="308">
        <v>22.118701804449575</v>
      </c>
      <c r="H19" s="308">
        <v>0.54083402865995112</v>
      </c>
      <c r="I19" s="236">
        <v>6.504205548348942</v>
      </c>
      <c r="J19" s="236">
        <v>0.11460061430962831</v>
      </c>
      <c r="K19" s="230">
        <v>1.7935477309264768E-2</v>
      </c>
      <c r="L19" s="231">
        <v>419187601.82617265</v>
      </c>
      <c r="M19" s="231">
        <v>25279556.820901334</v>
      </c>
      <c r="N19" s="230">
        <v>6.4176289724072633E-2</v>
      </c>
      <c r="O19" s="226">
        <v>128756586.01451834</v>
      </c>
      <c r="P19" s="226">
        <v>5672629.4640228897</v>
      </c>
      <c r="Q19" s="230">
        <v>4.6087480635184828E-2</v>
      </c>
      <c r="R19" s="230"/>
    </row>
    <row r="20" spans="1:18">
      <c r="A20" s="383" t="s">
        <v>49</v>
      </c>
      <c r="B20" s="383" t="s">
        <v>229</v>
      </c>
      <c r="C20" s="182" t="s">
        <v>225</v>
      </c>
      <c r="D20" s="226">
        <v>7314096.6733030528</v>
      </c>
      <c r="E20" s="226">
        <v>248635.81689238735</v>
      </c>
      <c r="F20" s="227">
        <v>3.5190318359317498E-2</v>
      </c>
      <c r="G20" s="307">
        <v>2.5101874753295368</v>
      </c>
      <c r="H20" s="307">
        <v>3.7164345662315856E-2</v>
      </c>
      <c r="I20" s="235">
        <v>8.7039951331069005</v>
      </c>
      <c r="J20" s="235">
        <v>9.5598789636584414E-2</v>
      </c>
      <c r="K20" s="227">
        <v>1.1105296018241364E-2</v>
      </c>
      <c r="L20" s="228">
        <v>63661861.847503141</v>
      </c>
      <c r="M20" s="228">
        <v>2839574.4462449253</v>
      </c>
      <c r="N20" s="227">
        <v>4.6686413279915281E-2</v>
      </c>
      <c r="O20" s="226">
        <v>9752128.8977374025</v>
      </c>
      <c r="P20" s="226">
        <v>331514.42252318189</v>
      </c>
      <c r="Q20" s="227">
        <v>3.5190318359317366E-2</v>
      </c>
      <c r="R20" s="227"/>
    </row>
    <row r="21" spans="1:18">
      <c r="A21" s="383" t="s">
        <v>49</v>
      </c>
      <c r="B21" s="383" t="s">
        <v>229</v>
      </c>
      <c r="C21" s="182" t="s">
        <v>226</v>
      </c>
      <c r="D21" s="226">
        <v>181143136.15927434</v>
      </c>
      <c r="E21" s="226">
        <v>-16258.38265389204</v>
      </c>
      <c r="F21" s="230">
        <v>-8.9746285004993975E-5</v>
      </c>
      <c r="G21" s="308">
        <v>62.168064210666074</v>
      </c>
      <c r="H21" s="308">
        <v>-1.2405912137294166</v>
      </c>
      <c r="I21" s="236">
        <v>3.6201477740650621</v>
      </c>
      <c r="J21" s="236">
        <v>-8.4691256665463399E-2</v>
      </c>
      <c r="K21" s="230">
        <v>-2.28596319470225E-2</v>
      </c>
      <c r="L21" s="231">
        <v>655764921.15416145</v>
      </c>
      <c r="M21" s="231">
        <v>-15401474.528284788</v>
      </c>
      <c r="N21" s="230">
        <v>-2.2947326664983683E-2</v>
      </c>
      <c r="O21" s="226">
        <v>181376700.853863</v>
      </c>
      <c r="P21" s="226">
        <v>205461.3900359571</v>
      </c>
      <c r="Q21" s="230">
        <v>1.1340728839964683E-3</v>
      </c>
      <c r="R21" s="230"/>
    </row>
    <row r="22" spans="1:18">
      <c r="A22" s="383" t="s">
        <v>49</v>
      </c>
      <c r="B22" s="383" t="s">
        <v>229</v>
      </c>
      <c r="C22" s="182" t="s">
        <v>227</v>
      </c>
      <c r="D22" s="226">
        <v>40</v>
      </c>
      <c r="E22" s="226">
        <v>35</v>
      </c>
      <c r="F22" s="227">
        <v>7</v>
      </c>
      <c r="G22" s="307">
        <v>1.3727942560518187E-5</v>
      </c>
      <c r="H22" s="307">
        <v>1.197786342206865E-5</v>
      </c>
      <c r="I22" s="235">
        <v>1.631749938964844</v>
      </c>
      <c r="J22" s="235">
        <v>-0.50424957275390603</v>
      </c>
      <c r="K22" s="227">
        <v>-0.23607195132182279</v>
      </c>
      <c r="L22" s="228">
        <v>65.269997558593758</v>
      </c>
      <c r="M22" s="228">
        <v>54.59</v>
      </c>
      <c r="N22" s="227">
        <v>5.1114243894254168</v>
      </c>
      <c r="O22" s="226">
        <v>32</v>
      </c>
      <c r="P22" s="226">
        <v>28</v>
      </c>
      <c r="Q22" s="227">
        <v>7</v>
      </c>
      <c r="R22" s="227"/>
    </row>
    <row r="23" spans="1:18">
      <c r="A23" s="383" t="s">
        <v>50</v>
      </c>
      <c r="B23" s="383" t="s">
        <v>221</v>
      </c>
      <c r="C23" s="182" t="s">
        <v>222</v>
      </c>
      <c r="D23" s="226">
        <v>3162550.3954408769</v>
      </c>
      <c r="E23" s="226">
        <v>314401.90717781661</v>
      </c>
      <c r="F23" s="230">
        <v>0.1103881726930446</v>
      </c>
      <c r="G23" s="308">
        <v>1.1287351758175992</v>
      </c>
      <c r="H23" s="308">
        <v>8.8474055688573694E-2</v>
      </c>
      <c r="I23" s="236">
        <v>15.139237812494642</v>
      </c>
      <c r="J23" s="236">
        <v>-6.2393737914067771E-2</v>
      </c>
      <c r="K23" s="230">
        <v>-4.1044106158717062E-3</v>
      </c>
      <c r="L23" s="231">
        <v>47878602.530578405</v>
      </c>
      <c r="M23" s="231">
        <v>4582098.6111497954</v>
      </c>
      <c r="N23" s="230">
        <v>0.10583068368930482</v>
      </c>
      <c r="O23" s="226">
        <v>18961291.806239739</v>
      </c>
      <c r="P23" s="226">
        <v>1036050.8550222069</v>
      </c>
      <c r="Q23" s="230">
        <v>5.7798433942492441E-2</v>
      </c>
      <c r="R23" s="230"/>
    </row>
    <row r="24" spans="1:18">
      <c r="A24" s="383" t="s">
        <v>50</v>
      </c>
      <c r="B24" s="383" t="s">
        <v>221</v>
      </c>
      <c r="C24" s="182" t="s">
        <v>223</v>
      </c>
      <c r="D24" s="226">
        <v>5004102.3566872245</v>
      </c>
      <c r="E24" s="226">
        <v>164649.65901199169</v>
      </c>
      <c r="F24" s="227">
        <v>3.4022371804788128E-2</v>
      </c>
      <c r="G24" s="307">
        <v>1.7859972639573423</v>
      </c>
      <c r="H24" s="307">
        <v>1.8429840825822108E-2</v>
      </c>
      <c r="I24" s="235">
        <v>9.8284254593869296</v>
      </c>
      <c r="J24" s="235">
        <v>0.24245540781228492</v>
      </c>
      <c r="K24" s="227">
        <v>2.5292735790725513E-2</v>
      </c>
      <c r="L24" s="228">
        <v>49182447.003842853</v>
      </c>
      <c r="M24" s="228">
        <v>2791598.3779159486</v>
      </c>
      <c r="N24" s="227">
        <v>6.0175626456546019E-2</v>
      </c>
      <c r="O24" s="226">
        <v>20030626.297940399</v>
      </c>
      <c r="P24" s="226">
        <v>688466.13323725015</v>
      </c>
      <c r="Q24" s="227">
        <v>3.5594066400794704E-2</v>
      </c>
      <c r="R24" s="227"/>
    </row>
    <row r="25" spans="1:18">
      <c r="A25" s="383" t="s">
        <v>50</v>
      </c>
      <c r="B25" s="383" t="s">
        <v>221</v>
      </c>
      <c r="C25" s="182" t="s">
        <v>219</v>
      </c>
      <c r="D25" s="226">
        <v>11368762.080472626</v>
      </c>
      <c r="E25" s="226">
        <v>1086458.5552349724</v>
      </c>
      <c r="F25" s="230">
        <v>0.10566295310854104</v>
      </c>
      <c r="G25" s="308">
        <v>4.0575864606710335</v>
      </c>
      <c r="H25" s="308">
        <v>0.30206576828133924</v>
      </c>
      <c r="I25" s="236">
        <v>13.150459738950881</v>
      </c>
      <c r="J25" s="236">
        <v>0.75865066800281689</v>
      </c>
      <c r="K25" s="230">
        <v>6.1221946179063798E-2</v>
      </c>
      <c r="L25" s="231">
        <v>149504448.02096671</v>
      </c>
      <c r="M25" s="231">
        <v>22088105.926685497</v>
      </c>
      <c r="N25" s="230">
        <v>0.17335379091593675</v>
      </c>
      <c r="O25" s="226">
        <v>27160107.769250132</v>
      </c>
      <c r="P25" s="226">
        <v>2442939.7255774885</v>
      </c>
      <c r="Q25" s="230">
        <v>9.8835745311156617E-2</v>
      </c>
      <c r="R25" s="230"/>
    </row>
    <row r="26" spans="1:18">
      <c r="A26" s="383" t="s">
        <v>50</v>
      </c>
      <c r="B26" s="383" t="s">
        <v>221</v>
      </c>
      <c r="C26" s="182" t="s">
        <v>224</v>
      </c>
      <c r="D26" s="226">
        <v>62101016.748771824</v>
      </c>
      <c r="E26" s="226">
        <v>2851538.9335518554</v>
      </c>
      <c r="F26" s="227">
        <v>4.8127663545742744E-2</v>
      </c>
      <c r="G26" s="307">
        <v>22.164264057080718</v>
      </c>
      <c r="H26" s="307">
        <v>0.52391475186996672</v>
      </c>
      <c r="I26" s="235">
        <v>6.4529099809605546</v>
      </c>
      <c r="J26" s="235">
        <v>0.11863744625450945</v>
      </c>
      <c r="K26" s="227">
        <v>1.8729450872927284E-2</v>
      </c>
      <c r="L26" s="228">
        <v>400732270.80594826</v>
      </c>
      <c r="M26" s="228">
        <v>25429930.785325289</v>
      </c>
      <c r="N26" s="227">
        <v>6.7758519128678779E-2</v>
      </c>
      <c r="O26" s="226">
        <v>124055285.23732826</v>
      </c>
      <c r="P26" s="226">
        <v>5773170.6394922882</v>
      </c>
      <c r="Q26" s="227">
        <v>4.8808483506752515E-2</v>
      </c>
      <c r="R26" s="227"/>
    </row>
    <row r="27" spans="1:18">
      <c r="A27" s="383" t="s">
        <v>50</v>
      </c>
      <c r="B27" s="383" t="s">
        <v>221</v>
      </c>
      <c r="C27" s="182" t="s">
        <v>225</v>
      </c>
      <c r="D27" s="226">
        <v>7260846.2565370351</v>
      </c>
      <c r="E27" s="226">
        <v>239103.47758290358</v>
      </c>
      <c r="F27" s="230">
        <v>3.4051870754872246E-2</v>
      </c>
      <c r="G27" s="308">
        <v>2.5914441040280654</v>
      </c>
      <c r="H27" s="308">
        <v>2.6814472323951399E-2</v>
      </c>
      <c r="I27" s="236">
        <v>8.7100100230259745</v>
      </c>
      <c r="J27" s="236">
        <v>9.1218368627451696E-2</v>
      </c>
      <c r="K27" s="230">
        <v>1.0583660945197488E-2</v>
      </c>
      <c r="L27" s="231">
        <v>63242043.670088202</v>
      </c>
      <c r="M27" s="231">
        <v>2723105.6075052395</v>
      </c>
      <c r="N27" s="230">
        <v>4.4995925154688955E-2</v>
      </c>
      <c r="O27" s="226">
        <v>9681128.3420493789</v>
      </c>
      <c r="P27" s="226">
        <v>318804.63677720353</v>
      </c>
      <c r="Q27" s="230">
        <v>3.4051870754872114E-2</v>
      </c>
      <c r="R27" s="230"/>
    </row>
    <row r="28" spans="1:18">
      <c r="A28" s="383" t="s">
        <v>50</v>
      </c>
      <c r="B28" s="383" t="s">
        <v>221</v>
      </c>
      <c r="C28" s="182" t="s">
        <v>226</v>
      </c>
      <c r="D28" s="226">
        <v>175241372.99791777</v>
      </c>
      <c r="E28" s="226">
        <v>556065.39311909676</v>
      </c>
      <c r="F28" s="227">
        <v>3.1832407701803847E-3</v>
      </c>
      <c r="G28" s="307">
        <v>62.544806320389924</v>
      </c>
      <c r="H28" s="307">
        <v>-1.2574618927649084</v>
      </c>
      <c r="I28" s="235">
        <v>3.5610735156112945</v>
      </c>
      <c r="J28" s="235">
        <v>-8.161049618193017E-2</v>
      </c>
      <c r="K28" s="227">
        <v>-2.2403946078692359E-2</v>
      </c>
      <c r="L28" s="228">
        <v>624047412.22224522</v>
      </c>
      <c r="M28" s="228">
        <v>-12275964.884936333</v>
      </c>
      <c r="N28" s="227">
        <v>-1.9292022463082609E-2</v>
      </c>
      <c r="O28" s="226">
        <v>175471733.57387054</v>
      </c>
      <c r="P28" s="226">
        <v>774581.04717299342</v>
      </c>
      <c r="Q28" s="227">
        <v>4.433850443295694E-3</v>
      </c>
      <c r="R28" s="227"/>
    </row>
    <row r="29" spans="1:18">
      <c r="A29" s="383" t="s">
        <v>50</v>
      </c>
      <c r="B29" s="383" t="s">
        <v>221</v>
      </c>
      <c r="C29" s="182" t="s">
        <v>227</v>
      </c>
      <c r="D29" s="226">
        <v>40</v>
      </c>
      <c r="E29" s="226">
        <v>35</v>
      </c>
      <c r="F29" s="230">
        <v>7</v>
      </c>
      <c r="G29" s="308">
        <v>1.4276264845547195E-5</v>
      </c>
      <c r="H29" s="308">
        <v>1.2450058935960951E-5</v>
      </c>
      <c r="I29" s="236">
        <v>1.6317499389648435</v>
      </c>
      <c r="J29" s="236">
        <v>-0.50424957275390647</v>
      </c>
      <c r="K29" s="230">
        <v>-0.23607195132182301</v>
      </c>
      <c r="L29" s="231">
        <v>65.269997558593744</v>
      </c>
      <c r="M29" s="231">
        <v>54.589999999999996</v>
      </c>
      <c r="N29" s="230">
        <v>5.1114243894254168</v>
      </c>
      <c r="O29" s="226">
        <v>32</v>
      </c>
      <c r="P29" s="226">
        <v>28</v>
      </c>
      <c r="Q29" s="230">
        <v>7</v>
      </c>
      <c r="R29" s="230"/>
    </row>
    <row r="30" spans="1:18">
      <c r="A30" s="383" t="s">
        <v>50</v>
      </c>
      <c r="B30" s="383" t="s">
        <v>228</v>
      </c>
      <c r="C30" s="182" t="s">
        <v>222</v>
      </c>
      <c r="D30" s="226">
        <v>39252042.482938886</v>
      </c>
      <c r="E30" s="226">
        <v>-1071499.790800415</v>
      </c>
      <c r="F30" s="227">
        <v>-2.6572561099083524E-2</v>
      </c>
      <c r="G30" s="307">
        <v>1.1690811081582597</v>
      </c>
      <c r="H30" s="307">
        <v>-3.3496714708463715E-2</v>
      </c>
      <c r="I30" s="235">
        <v>15.238522579256296</v>
      </c>
      <c r="J30" s="235">
        <v>0.41294446139923124</v>
      </c>
      <c r="K30" s="227">
        <v>2.7853514926466795E-2</v>
      </c>
      <c r="L30" s="228">
        <v>598143135.65819156</v>
      </c>
      <c r="M30" s="228">
        <v>323309.69015789032</v>
      </c>
      <c r="N30" s="227">
        <v>5.4081460017550199E-4</v>
      </c>
      <c r="O30" s="226">
        <v>244883241.27087709</v>
      </c>
      <c r="P30" s="226">
        <v>-477557.1032757163</v>
      </c>
      <c r="Q30" s="227">
        <v>-1.9463463863835548E-3</v>
      </c>
      <c r="R30" s="227"/>
    </row>
    <row r="31" spans="1:18">
      <c r="A31" s="383" t="s">
        <v>50</v>
      </c>
      <c r="B31" s="383" t="s">
        <v>228</v>
      </c>
      <c r="C31" s="182" t="s">
        <v>223</v>
      </c>
      <c r="D31" s="226">
        <v>66247135.195972592</v>
      </c>
      <c r="E31" s="226">
        <v>1842014.7874604389</v>
      </c>
      <c r="F31" s="230">
        <v>2.8600440085769757E-2</v>
      </c>
      <c r="G31" s="308">
        <v>1.9731017630708263</v>
      </c>
      <c r="H31" s="308">
        <v>5.2333767130686937E-2</v>
      </c>
      <c r="I31" s="236">
        <v>10.270564065777119</v>
      </c>
      <c r="J31" s="236">
        <v>0.42886514167964762</v>
      </c>
      <c r="K31" s="230">
        <v>4.3576332195000213E-2</v>
      </c>
      <c r="L31" s="231">
        <v>680395446.20443475</v>
      </c>
      <c r="M31" s="231">
        <v>46539641.973612547</v>
      </c>
      <c r="N31" s="230">
        <v>7.3423074558870607E-2</v>
      </c>
      <c r="O31" s="226">
        <v>264858791.2320596</v>
      </c>
      <c r="P31" s="226">
        <v>7432754.478721112</v>
      </c>
      <c r="Q31" s="230">
        <v>2.88733594024254E-2</v>
      </c>
      <c r="R31" s="230"/>
    </row>
    <row r="32" spans="1:18">
      <c r="A32" s="383" t="s">
        <v>50</v>
      </c>
      <c r="B32" s="383" t="s">
        <v>228</v>
      </c>
      <c r="C32" s="182" t="s">
        <v>219</v>
      </c>
      <c r="D32" s="226">
        <v>130530535.3651347</v>
      </c>
      <c r="E32" s="226">
        <v>12299043.289000228</v>
      </c>
      <c r="F32" s="227">
        <v>0.10402510425124578</v>
      </c>
      <c r="G32" s="307">
        <v>3.8877157284106003</v>
      </c>
      <c r="H32" s="307">
        <v>0.36167207455734163</v>
      </c>
      <c r="I32" s="235">
        <v>12.744286383176597</v>
      </c>
      <c r="J32" s="235">
        <v>0.94385794037362913</v>
      </c>
      <c r="K32" s="227">
        <v>7.998505689420829E-2</v>
      </c>
      <c r="L32" s="228">
        <v>1663518524.4426374</v>
      </c>
      <c r="M32" s="228">
        <v>268336262.51238656</v>
      </c>
      <c r="N32" s="227">
        <v>0.192330615027416</v>
      </c>
      <c r="O32" s="226">
        <v>312300415.10982966</v>
      </c>
      <c r="P32" s="226">
        <v>28881962.305137932</v>
      </c>
      <c r="Q32" s="227">
        <v>0.10190572286075164</v>
      </c>
      <c r="R32" s="227"/>
    </row>
    <row r="33" spans="1:18">
      <c r="A33" s="383" t="s">
        <v>50</v>
      </c>
      <c r="B33" s="383" t="s">
        <v>228</v>
      </c>
      <c r="C33" s="182" t="s">
        <v>224</v>
      </c>
      <c r="D33" s="226">
        <v>747899425.33011973</v>
      </c>
      <c r="E33" s="226">
        <v>4295819.507165432</v>
      </c>
      <c r="F33" s="230">
        <v>5.7770288814175414E-3</v>
      </c>
      <c r="G33" s="308">
        <v>22.275403613350953</v>
      </c>
      <c r="H33" s="308">
        <v>9.8750597705848264E-2</v>
      </c>
      <c r="I33" s="236">
        <v>6.4266372230001068</v>
      </c>
      <c r="J33" s="236">
        <v>0.17984491574416328</v>
      </c>
      <c r="K33" s="230">
        <v>2.8789962415632891E-2</v>
      </c>
      <c r="L33" s="231">
        <v>4806478285.8869362</v>
      </c>
      <c r="M33" s="231">
        <v>161341001.38432407</v>
      </c>
      <c r="N33" s="230">
        <v>3.4733311741420365E-2</v>
      </c>
      <c r="O33" s="226">
        <v>1493350857.2378252</v>
      </c>
      <c r="P33" s="226">
        <v>8573302.1233203411</v>
      </c>
      <c r="Q33" s="230">
        <v>5.7741323565866911E-3</v>
      </c>
      <c r="R33" s="230"/>
    </row>
    <row r="34" spans="1:18">
      <c r="A34" s="383" t="s">
        <v>50</v>
      </c>
      <c r="B34" s="383" t="s">
        <v>228</v>
      </c>
      <c r="C34" s="182" t="s">
        <v>225</v>
      </c>
      <c r="D34" s="226">
        <v>89516067.404440209</v>
      </c>
      <c r="E34" s="226">
        <v>6032951.111263454</v>
      </c>
      <c r="F34" s="227">
        <v>7.226552360691571E-2</v>
      </c>
      <c r="G34" s="307">
        <v>2.6661426172826497</v>
      </c>
      <c r="H34" s="307">
        <v>0.17640737635466763</v>
      </c>
      <c r="I34" s="235">
        <v>8.6255711737308562</v>
      </c>
      <c r="J34" s="235">
        <v>2.6049430104498228E-2</v>
      </c>
      <c r="K34" s="227">
        <v>3.0291719564294476E-3</v>
      </c>
      <c r="L34" s="228">
        <v>772127210.58948779</v>
      </c>
      <c r="M34" s="228">
        <v>54212336.800626397</v>
      </c>
      <c r="N34" s="227">
        <v>7.5513600260871921E-2</v>
      </c>
      <c r="O34" s="226">
        <v>119354756.53925361</v>
      </c>
      <c r="P34" s="226">
        <v>8043934.8150179386</v>
      </c>
      <c r="Q34" s="227">
        <v>7.226552360691571E-2</v>
      </c>
      <c r="R34" s="227"/>
    </row>
    <row r="35" spans="1:18">
      <c r="A35" s="383" t="s">
        <v>50</v>
      </c>
      <c r="B35" s="383" t="s">
        <v>228</v>
      </c>
      <c r="C35" s="182" t="s">
        <v>226</v>
      </c>
      <c r="D35" s="226">
        <v>2091596107.1601937</v>
      </c>
      <c r="E35" s="226">
        <v>-34275783.439074993</v>
      </c>
      <c r="F35" s="230">
        <v>-1.612316508376847E-2</v>
      </c>
      <c r="G35" s="308">
        <v>62.296006528607542</v>
      </c>
      <c r="H35" s="308">
        <v>-1.1043359446620116</v>
      </c>
      <c r="I35" s="236">
        <v>3.6007710472189052</v>
      </c>
      <c r="J35" s="236">
        <v>1.3977741156354639E-3</v>
      </c>
      <c r="K35" s="230">
        <v>3.8833819378514912E-4</v>
      </c>
      <c r="L35" s="231">
        <v>7531358705.138196</v>
      </c>
      <c r="M35" s="231">
        <v>-120447759.92632961</v>
      </c>
      <c r="N35" s="230">
        <v>-1.5741088130790028E-2</v>
      </c>
      <c r="O35" s="226">
        <v>2092566149.510041</v>
      </c>
      <c r="P35" s="226">
        <v>-33645230.699621201</v>
      </c>
      <c r="Q35" s="230">
        <v>-1.5824029074806054E-2</v>
      </c>
      <c r="R35" s="230"/>
    </row>
    <row r="36" spans="1:18">
      <c r="A36" s="383" t="s">
        <v>50</v>
      </c>
      <c r="B36" s="383" t="s">
        <v>228</v>
      </c>
      <c r="C36" s="182" t="s">
        <v>227</v>
      </c>
      <c r="D36" s="226">
        <v>1897.9151606559753</v>
      </c>
      <c r="E36" s="226">
        <v>-779.38401162624359</v>
      </c>
      <c r="F36" s="227">
        <v>-0.29110830037043289</v>
      </c>
      <c r="G36" s="307">
        <v>5.6527421730333391E-5</v>
      </c>
      <c r="H36" s="307">
        <v>-2.331825720107425E-5</v>
      </c>
      <c r="I36" s="235">
        <v>2.3739492305956245</v>
      </c>
      <c r="J36" s="235">
        <v>0.13262970422813192</v>
      </c>
      <c r="K36" s="227">
        <v>5.9174831017103989E-2</v>
      </c>
      <c r="L36" s="228">
        <v>4505.5542353750234</v>
      </c>
      <c r="M36" s="228">
        <v>-1495.1286773886395</v>
      </c>
      <c r="N36" s="227">
        <v>-0.24915975383542571</v>
      </c>
      <c r="O36" s="226">
        <v>1515.2929725646973</v>
      </c>
      <c r="P36" s="226">
        <v>-590.54636526107788</v>
      </c>
      <c r="Q36" s="227">
        <v>-0.28043277312446913</v>
      </c>
      <c r="R36" s="227"/>
    </row>
    <row r="37" spans="1:18">
      <c r="A37" s="383" t="s">
        <v>50</v>
      </c>
      <c r="B37" s="383" t="s">
        <v>229</v>
      </c>
      <c r="C37" s="182" t="s">
        <v>222</v>
      </c>
      <c r="D37" s="226">
        <v>3162550.3954408769</v>
      </c>
      <c r="E37" s="226">
        <v>314401.90717781661</v>
      </c>
      <c r="F37" s="230">
        <v>0.1103881726930446</v>
      </c>
      <c r="G37" s="308">
        <v>1.1287351758175999</v>
      </c>
      <c r="H37" s="308">
        <v>8.847405568857436E-2</v>
      </c>
      <c r="I37" s="236">
        <v>15.139237812494642</v>
      </c>
      <c r="J37" s="236">
        <v>-6.2393737914071323E-2</v>
      </c>
      <c r="K37" s="230">
        <v>-4.1044106158719387E-3</v>
      </c>
      <c r="L37" s="231">
        <v>47878602.530578405</v>
      </c>
      <c r="M37" s="231">
        <v>4582098.6111497879</v>
      </c>
      <c r="N37" s="230">
        <v>0.10583068368930462</v>
      </c>
      <c r="O37" s="226">
        <v>18961291.806239739</v>
      </c>
      <c r="P37" s="226">
        <v>1036050.8550222069</v>
      </c>
      <c r="Q37" s="230">
        <v>5.7798433942492441E-2</v>
      </c>
      <c r="R37" s="230"/>
    </row>
    <row r="38" spans="1:18">
      <c r="A38" s="383" t="s">
        <v>50</v>
      </c>
      <c r="B38" s="383" t="s">
        <v>229</v>
      </c>
      <c r="C38" s="182" t="s">
        <v>223</v>
      </c>
      <c r="D38" s="226">
        <v>5004102.3566872245</v>
      </c>
      <c r="E38" s="226">
        <v>164649.65901199169</v>
      </c>
      <c r="F38" s="227">
        <v>3.4022371804788128E-2</v>
      </c>
      <c r="G38" s="307">
        <v>1.7859972639573429</v>
      </c>
      <c r="H38" s="307">
        <v>1.8429840825822774E-2</v>
      </c>
      <c r="I38" s="235">
        <v>9.8284254593869314</v>
      </c>
      <c r="J38" s="235">
        <v>0.24245540781228492</v>
      </c>
      <c r="K38" s="227">
        <v>2.529273579072551E-2</v>
      </c>
      <c r="L38" s="228">
        <v>49182447.00384286</v>
      </c>
      <c r="M38" s="228">
        <v>2791598.3779159486</v>
      </c>
      <c r="N38" s="227">
        <v>6.0175626456546012E-2</v>
      </c>
      <c r="O38" s="226">
        <v>20030626.297940399</v>
      </c>
      <c r="P38" s="226">
        <v>688466.13323725015</v>
      </c>
      <c r="Q38" s="227">
        <v>3.5594066400794704E-2</v>
      </c>
      <c r="R38" s="227"/>
    </row>
    <row r="39" spans="1:18">
      <c r="A39" s="383" t="s">
        <v>50</v>
      </c>
      <c r="B39" s="383" t="s">
        <v>229</v>
      </c>
      <c r="C39" s="182" t="s">
        <v>219</v>
      </c>
      <c r="D39" s="226">
        <v>11368762.080472628</v>
      </c>
      <c r="E39" s="226">
        <v>1086458.5552349761</v>
      </c>
      <c r="F39" s="230">
        <v>0.10566295310854142</v>
      </c>
      <c r="G39" s="308">
        <v>4.0575864606710352</v>
      </c>
      <c r="H39" s="308">
        <v>0.30206576828134146</v>
      </c>
      <c r="I39" s="236">
        <v>13.150459738950881</v>
      </c>
      <c r="J39" s="236">
        <v>0.75865066800281866</v>
      </c>
      <c r="K39" s="230">
        <v>6.122194617906395E-2</v>
      </c>
      <c r="L39" s="231">
        <v>149504448.02096674</v>
      </c>
      <c r="M39" s="231">
        <v>22088105.926685572</v>
      </c>
      <c r="N39" s="230">
        <v>0.17335379091593742</v>
      </c>
      <c r="O39" s="226">
        <v>27160107.769250132</v>
      </c>
      <c r="P39" s="226">
        <v>2442939.7255774885</v>
      </c>
      <c r="Q39" s="230">
        <v>9.8835745311156617E-2</v>
      </c>
      <c r="R39" s="230"/>
    </row>
    <row r="40" spans="1:18">
      <c r="A40" s="383" t="s">
        <v>50</v>
      </c>
      <c r="B40" s="383" t="s">
        <v>229</v>
      </c>
      <c r="C40" s="182" t="s">
        <v>224</v>
      </c>
      <c r="D40" s="226">
        <v>62101016.748771831</v>
      </c>
      <c r="E40" s="226">
        <v>2851538.9335518628</v>
      </c>
      <c r="F40" s="227">
        <v>4.8127663545742869E-2</v>
      </c>
      <c r="G40" s="307">
        <v>22.164264057080729</v>
      </c>
      <c r="H40" s="307">
        <v>0.52391475186997738</v>
      </c>
      <c r="I40" s="235">
        <v>6.4529099809605563</v>
      </c>
      <c r="J40" s="235">
        <v>0.11863744625451123</v>
      </c>
      <c r="K40" s="227">
        <v>1.8729450872927562E-2</v>
      </c>
      <c r="L40" s="228">
        <v>400732270.80594844</v>
      </c>
      <c r="M40" s="228">
        <v>25429930.785325468</v>
      </c>
      <c r="N40" s="227">
        <v>6.7758519128679251E-2</v>
      </c>
      <c r="O40" s="226">
        <v>124055285.23732825</v>
      </c>
      <c r="P40" s="226">
        <v>5773170.6394923031</v>
      </c>
      <c r="Q40" s="227">
        <v>4.8808483506752653E-2</v>
      </c>
      <c r="R40" s="227"/>
    </row>
    <row r="41" spans="1:18">
      <c r="A41" s="383" t="s">
        <v>50</v>
      </c>
      <c r="B41" s="383" t="s">
        <v>229</v>
      </c>
      <c r="C41" s="182" t="s">
        <v>225</v>
      </c>
      <c r="D41" s="226">
        <v>7260846.2565370351</v>
      </c>
      <c r="E41" s="226">
        <v>239103.47758290358</v>
      </c>
      <c r="F41" s="230">
        <v>3.4051870754872246E-2</v>
      </c>
      <c r="G41" s="308">
        <v>2.5914441040280662</v>
      </c>
      <c r="H41" s="308">
        <v>2.6814472323952288E-2</v>
      </c>
      <c r="I41" s="236">
        <v>8.7100100230259745</v>
      </c>
      <c r="J41" s="236">
        <v>9.1218368627449919E-2</v>
      </c>
      <c r="K41" s="230">
        <v>1.058366094519728E-2</v>
      </c>
      <c r="L41" s="231">
        <v>63242043.670088202</v>
      </c>
      <c r="M41" s="231">
        <v>2723105.6075052246</v>
      </c>
      <c r="N41" s="230">
        <v>4.4995925154688698E-2</v>
      </c>
      <c r="O41" s="226">
        <v>9681128.3420493789</v>
      </c>
      <c r="P41" s="226">
        <v>318804.63677720353</v>
      </c>
      <c r="Q41" s="230">
        <v>3.4051870754872114E-2</v>
      </c>
      <c r="R41" s="230"/>
    </row>
    <row r="42" spans="1:18">
      <c r="A42" s="383" t="s">
        <v>50</v>
      </c>
      <c r="B42" s="383" t="s">
        <v>229</v>
      </c>
      <c r="C42" s="182" t="s">
        <v>226</v>
      </c>
      <c r="D42" s="226">
        <v>175241372.99791777</v>
      </c>
      <c r="E42" s="226">
        <v>556065.39311915636</v>
      </c>
      <c r="F42" s="227">
        <v>3.1832407701807269E-3</v>
      </c>
      <c r="G42" s="307">
        <v>62.544806320389952</v>
      </c>
      <c r="H42" s="307">
        <v>-1.2574618927648658</v>
      </c>
      <c r="I42" s="235">
        <v>3.5610735156112945</v>
      </c>
      <c r="J42" s="235">
        <v>-8.1610496181930614E-2</v>
      </c>
      <c r="K42" s="227">
        <v>-2.2403946078692481E-2</v>
      </c>
      <c r="L42" s="228">
        <v>624047412.22224522</v>
      </c>
      <c r="M42" s="228">
        <v>-12275964.884936213</v>
      </c>
      <c r="N42" s="227">
        <v>-1.9292022463082426E-2</v>
      </c>
      <c r="O42" s="226">
        <v>175471733.57387054</v>
      </c>
      <c r="P42" s="226">
        <v>774581.04717299342</v>
      </c>
      <c r="Q42" s="227">
        <v>4.433850443295694E-3</v>
      </c>
      <c r="R42" s="227"/>
    </row>
    <row r="43" spans="1:18">
      <c r="A43" s="383" t="s">
        <v>50</v>
      </c>
      <c r="B43" s="383" t="s">
        <v>229</v>
      </c>
      <c r="C43" s="182" t="s">
        <v>227</v>
      </c>
      <c r="D43" s="226">
        <v>40</v>
      </c>
      <c r="E43" s="226">
        <v>35</v>
      </c>
      <c r="F43" s="230">
        <v>7</v>
      </c>
      <c r="G43" s="308">
        <v>1.4276264845547201E-5</v>
      </c>
      <c r="H43" s="308">
        <v>1.2450058935960957E-5</v>
      </c>
      <c r="I43" s="236">
        <v>1.631749938964844</v>
      </c>
      <c r="J43" s="236">
        <v>-0.50424957275390603</v>
      </c>
      <c r="K43" s="230">
        <v>-0.23607195132182279</v>
      </c>
      <c r="L43" s="231">
        <v>65.269997558593758</v>
      </c>
      <c r="M43" s="231">
        <v>54.59</v>
      </c>
      <c r="N43" s="230">
        <v>5.1114243894254168</v>
      </c>
      <c r="O43" s="226">
        <v>32</v>
      </c>
      <c r="P43" s="226">
        <v>28</v>
      </c>
      <c r="Q43" s="230">
        <v>7</v>
      </c>
      <c r="R43" s="230"/>
    </row>
    <row r="44" spans="1:18">
      <c r="A44" s="383" t="s">
        <v>51</v>
      </c>
      <c r="B44" s="383" t="s">
        <v>221</v>
      </c>
      <c r="C44" s="182" t="s">
        <v>222</v>
      </c>
      <c r="D44" s="226">
        <v>1414390.07676686</v>
      </c>
      <c r="E44" s="226">
        <v>32738.368714922341</v>
      </c>
      <c r="F44" s="227">
        <v>2.3695095170606972E-2</v>
      </c>
      <c r="G44" s="307">
        <v>0.97867103350071805</v>
      </c>
      <c r="H44" s="307">
        <v>2.5261476478560918E-2</v>
      </c>
      <c r="I44" s="235">
        <v>15.430796175825202</v>
      </c>
      <c r="J44" s="235">
        <v>3.4304000697689574E-2</v>
      </c>
      <c r="K44" s="227">
        <v>2.2280400176545715E-3</v>
      </c>
      <c r="L44" s="228">
        <v>21825164.987699177</v>
      </c>
      <c r="M44" s="228">
        <v>552575.27592595667</v>
      </c>
      <c r="N44" s="227">
        <v>2.5975928808523785E-2</v>
      </c>
      <c r="O44" s="226">
        <v>10427723.70249738</v>
      </c>
      <c r="P44" s="226">
        <v>314480.58908867277</v>
      </c>
      <c r="Q44" s="227">
        <v>3.1095919040225257E-2</v>
      </c>
      <c r="R44" s="227"/>
    </row>
    <row r="45" spans="1:18">
      <c r="A45" s="383" t="s">
        <v>51</v>
      </c>
      <c r="B45" s="383" t="s">
        <v>221</v>
      </c>
      <c r="C45" s="182" t="s">
        <v>223</v>
      </c>
      <c r="D45" s="226">
        <v>3745206.614597342</v>
      </c>
      <c r="E45" s="226">
        <v>87509.657821721397</v>
      </c>
      <c r="F45" s="230">
        <v>2.392479717588852E-2</v>
      </c>
      <c r="G45" s="308">
        <v>2.5914528731424902</v>
      </c>
      <c r="H45" s="308">
        <v>6.7456981154893736E-2</v>
      </c>
      <c r="I45" s="236">
        <v>10.085398211401483</v>
      </c>
      <c r="J45" s="236">
        <v>0.28469604249350589</v>
      </c>
      <c r="K45" s="230">
        <v>2.9048535256655756E-2</v>
      </c>
      <c r="L45" s="231">
        <v>37771900.092189036</v>
      </c>
      <c r="M45" s="231">
        <v>1923901.5947101042</v>
      </c>
      <c r="N45" s="230">
        <v>5.366831274681641E-2</v>
      </c>
      <c r="O45" s="226">
        <v>14989186.329424944</v>
      </c>
      <c r="P45" s="226">
        <v>373629.12832024321</v>
      </c>
      <c r="Q45" s="230">
        <v>2.556379638348669E-2</v>
      </c>
      <c r="R45" s="230"/>
    </row>
    <row r="46" spans="1:18">
      <c r="A46" s="383" t="s">
        <v>51</v>
      </c>
      <c r="B46" s="383" t="s">
        <v>221</v>
      </c>
      <c r="C46" s="182" t="s">
        <v>219</v>
      </c>
      <c r="D46" s="226">
        <v>7144038.2964123562</v>
      </c>
      <c r="E46" s="226">
        <v>633102.48467470519</v>
      </c>
      <c r="F46" s="227">
        <v>9.7236787918162815E-2</v>
      </c>
      <c r="G46" s="307">
        <v>4.9432355739519629</v>
      </c>
      <c r="H46" s="307">
        <v>0.45036056652994549</v>
      </c>
      <c r="I46" s="235">
        <v>13.457483265314487</v>
      </c>
      <c r="J46" s="235">
        <v>0.83269987785557831</v>
      </c>
      <c r="K46" s="227">
        <v>6.5957557630870564E-2</v>
      </c>
      <c r="L46" s="228">
        <v>96140775.820735097</v>
      </c>
      <c r="M46" s="228">
        <v>13941621.547898322</v>
      </c>
      <c r="N46" s="227">
        <v>0.16960784659198638</v>
      </c>
      <c r="O46" s="226">
        <v>17001669.570057787</v>
      </c>
      <c r="P46" s="226">
        <v>1401623.4593905024</v>
      </c>
      <c r="Q46" s="227">
        <v>8.9847392081237168E-2</v>
      </c>
      <c r="R46" s="227"/>
    </row>
    <row r="47" spans="1:18">
      <c r="A47" s="383" t="s">
        <v>51</v>
      </c>
      <c r="B47" s="383" t="s">
        <v>221</v>
      </c>
      <c r="C47" s="182" t="s">
        <v>224</v>
      </c>
      <c r="D47" s="226">
        <v>41182515.935607232</v>
      </c>
      <c r="E47" s="226">
        <v>1433260.0430268124</v>
      </c>
      <c r="F47" s="230">
        <v>3.6057531413923753E-2</v>
      </c>
      <c r="G47" s="308">
        <v>28.49577078834669</v>
      </c>
      <c r="H47" s="308">
        <v>1.0667738626751238</v>
      </c>
      <c r="I47" s="236">
        <v>6.7959655151317762</v>
      </c>
      <c r="J47" s="236">
        <v>0.15299746940034531</v>
      </c>
      <c r="K47" s="230">
        <v>2.3031492601963792E-2</v>
      </c>
      <c r="L47" s="231">
        <v>279874958.12475157</v>
      </c>
      <c r="M47" s="231">
        <v>15821921.388738066</v>
      </c>
      <c r="N47" s="230">
        <v>5.9919482783892392E-2</v>
      </c>
      <c r="O47" s="226">
        <v>82481940.610999048</v>
      </c>
      <c r="P47" s="226">
        <v>2991348.4730319828</v>
      </c>
      <c r="Q47" s="230">
        <v>3.7631478047616983E-2</v>
      </c>
      <c r="R47" s="230"/>
    </row>
    <row r="48" spans="1:18">
      <c r="A48" s="383" t="s">
        <v>51</v>
      </c>
      <c r="B48" s="383" t="s">
        <v>221</v>
      </c>
      <c r="C48" s="182" t="s">
        <v>225</v>
      </c>
      <c r="D48" s="226">
        <v>3759429.8876917502</v>
      </c>
      <c r="E48" s="226">
        <v>68750.723928928841</v>
      </c>
      <c r="F48" s="227">
        <v>1.86282038828957E-2</v>
      </c>
      <c r="G48" s="307">
        <v>2.6012945042509932</v>
      </c>
      <c r="H48" s="307">
        <v>5.4539221332944976E-2</v>
      </c>
      <c r="I48" s="235">
        <v>9.2075527115040341</v>
      </c>
      <c r="J48" s="235">
        <v>0.16002966683947228</v>
      </c>
      <c r="K48" s="227">
        <v>1.7687677174123784E-2</v>
      </c>
      <c r="L48" s="228">
        <v>34615148.856125481</v>
      </c>
      <c r="M48" s="228">
        <v>1223644.0715180226</v>
      </c>
      <c r="N48" s="227">
        <v>3.6645370713633961E-2</v>
      </c>
      <c r="O48" s="226">
        <v>5012573.1835890003</v>
      </c>
      <c r="P48" s="226">
        <v>91667.631905239075</v>
      </c>
      <c r="Q48" s="227">
        <v>1.8628203882895829E-2</v>
      </c>
      <c r="R48" s="227"/>
    </row>
    <row r="49" spans="1:18">
      <c r="A49" s="383" t="s">
        <v>51</v>
      </c>
      <c r="B49" s="383" t="s">
        <v>221</v>
      </c>
      <c r="C49" s="182" t="s">
        <v>226</v>
      </c>
      <c r="D49" s="226">
        <v>87245550.338180423</v>
      </c>
      <c r="E49" s="226">
        <v>-2639112.1318580508</v>
      </c>
      <c r="F49" s="230">
        <v>-2.9361095200616166E-2</v>
      </c>
      <c r="G49" s="308">
        <v>60.368560498519599</v>
      </c>
      <c r="H49" s="308">
        <v>-1.6564026157184983</v>
      </c>
      <c r="I49" s="236">
        <v>3.7310731202723497</v>
      </c>
      <c r="J49" s="236">
        <v>-8.823338050642171E-2</v>
      </c>
      <c r="K49" s="230">
        <v>-2.3101937613132274E-2</v>
      </c>
      <c r="L49" s="231">
        <v>325519527.7301532</v>
      </c>
      <c r="M49" s="231">
        <v>-17777547.961970389</v>
      </c>
      <c r="N49" s="230">
        <v>-5.1784734624170485E-2</v>
      </c>
      <c r="O49" s="226">
        <v>87451963.771618068</v>
      </c>
      <c r="P49" s="226">
        <v>-2433491.8430309296</v>
      </c>
      <c r="Q49" s="230">
        <v>-2.7073254804021191E-2</v>
      </c>
      <c r="R49" s="230"/>
    </row>
    <row r="50" spans="1:18">
      <c r="A50" s="383" t="s">
        <v>51</v>
      </c>
      <c r="B50" s="383" t="s">
        <v>221</v>
      </c>
      <c r="C50" s="182" t="s">
        <v>227</v>
      </c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233"/>
    </row>
    <row r="51" spans="1:18">
      <c r="A51" s="383" t="s">
        <v>51</v>
      </c>
      <c r="B51" s="383" t="s">
        <v>228</v>
      </c>
      <c r="C51" s="182" t="s">
        <v>222</v>
      </c>
      <c r="D51" s="226">
        <v>18163349.138669122</v>
      </c>
      <c r="E51" s="226">
        <v>-933751.86056324095</v>
      </c>
      <c r="F51" s="230">
        <v>-4.8894953249751079E-2</v>
      </c>
      <c r="G51" s="308">
        <v>1.0403847622153914</v>
      </c>
      <c r="H51" s="308">
        <v>-3.1604081839660347E-2</v>
      </c>
      <c r="I51" s="236">
        <v>15.481567108924649</v>
      </c>
      <c r="J51" s="236">
        <v>0.22687210000668401</v>
      </c>
      <c r="K51" s="230">
        <v>1.4872280296266397E-2</v>
      </c>
      <c r="L51" s="231">
        <v>281197108.61313474</v>
      </c>
      <c r="M51" s="231">
        <v>-10123342.684657454</v>
      </c>
      <c r="N51" s="230">
        <v>-3.4749852403287741E-2</v>
      </c>
      <c r="O51" s="226">
        <v>134841997.4927735</v>
      </c>
      <c r="P51" s="226">
        <v>-4050148.3988154233</v>
      </c>
      <c r="Q51" s="230">
        <v>-2.9160384648220006E-2</v>
      </c>
      <c r="R51" s="230">
        <v>-1.5143852302292333E-2</v>
      </c>
    </row>
    <row r="52" spans="1:18">
      <c r="A52" s="383" t="s">
        <v>51</v>
      </c>
      <c r="B52" s="383" t="s">
        <v>228</v>
      </c>
      <c r="C52" s="182" t="s">
        <v>223</v>
      </c>
      <c r="D52" s="226">
        <v>49143885.191716835</v>
      </c>
      <c r="E52" s="226">
        <v>1066315.4579593763</v>
      </c>
      <c r="F52" s="227">
        <v>2.2179063206904725E-2</v>
      </c>
      <c r="G52" s="307">
        <v>2.8149296101275709</v>
      </c>
      <c r="H52" s="307">
        <v>0.11616300644576238</v>
      </c>
      <c r="I52" s="235">
        <v>10.497202728642341</v>
      </c>
      <c r="J52" s="235">
        <v>0.47025180945614053</v>
      </c>
      <c r="K52" s="227">
        <v>4.6898784410755526E-2</v>
      </c>
      <c r="L52" s="228">
        <v>515873325.73057592</v>
      </c>
      <c r="M52" s="228">
        <v>33801893.696437895</v>
      </c>
      <c r="N52" s="227">
        <v>7.0118018721433389E-2</v>
      </c>
      <c r="O52" s="226">
        <v>196459405.21476585</v>
      </c>
      <c r="P52" s="226">
        <v>4314905.6061783731</v>
      </c>
      <c r="Q52" s="227">
        <v>2.2456565839605893E-2</v>
      </c>
      <c r="R52" s="227">
        <v>-6.6352528114024386E-3</v>
      </c>
    </row>
    <row r="53" spans="1:18">
      <c r="A53" s="383" t="s">
        <v>51</v>
      </c>
      <c r="B53" s="383" t="s">
        <v>228</v>
      </c>
      <c r="C53" s="182" t="s">
        <v>219</v>
      </c>
      <c r="D53" s="226">
        <v>80789760.264652997</v>
      </c>
      <c r="E53" s="226">
        <v>4943423.2821936458</v>
      </c>
      <c r="F53" s="230">
        <v>6.5176823019638896E-2</v>
      </c>
      <c r="G53" s="308">
        <v>4.6275846420545239</v>
      </c>
      <c r="H53" s="308">
        <v>0.37005743355807397</v>
      </c>
      <c r="I53" s="236">
        <v>13.108195730469266</v>
      </c>
      <c r="J53" s="236">
        <v>0.98285420488452502</v>
      </c>
      <c r="K53" s="230">
        <v>8.105785744761751E-2</v>
      </c>
      <c r="L53" s="231">
        <v>1059007990.5667599</v>
      </c>
      <c r="M53" s="231">
        <v>139345251.18985188</v>
      </c>
      <c r="N53" s="230">
        <v>0.15151777409647083</v>
      </c>
      <c r="O53" s="226">
        <v>192486218.47509027</v>
      </c>
      <c r="P53" s="226">
        <v>11178583.301466465</v>
      </c>
      <c r="Q53" s="230">
        <v>6.1655336747190106E-2</v>
      </c>
      <c r="R53" s="230">
        <v>0.1140672683368131</v>
      </c>
    </row>
    <row r="54" spans="1:18">
      <c r="A54" s="383" t="s">
        <v>51</v>
      </c>
      <c r="B54" s="383" t="s">
        <v>228</v>
      </c>
      <c r="C54" s="182" t="s">
        <v>224</v>
      </c>
      <c r="D54" s="226">
        <v>497181540.67603111</v>
      </c>
      <c r="E54" s="226">
        <v>-2405342.3886442184</v>
      </c>
      <c r="F54" s="227">
        <v>-4.8146628147817654E-3</v>
      </c>
      <c r="G54" s="307">
        <v>28.478233558418275</v>
      </c>
      <c r="H54" s="307">
        <v>0.43462812830116349</v>
      </c>
      <c r="I54" s="235">
        <v>6.7231796163946544</v>
      </c>
      <c r="J54" s="235">
        <v>0.2010981795217619</v>
      </c>
      <c r="K54" s="227">
        <v>3.0833435839185314E-2</v>
      </c>
      <c r="L54" s="228">
        <v>3342640799.9207821</v>
      </c>
      <c r="M54" s="228">
        <v>84294463.779474735</v>
      </c>
      <c r="N54" s="227">
        <v>2.5870320427416674E-2</v>
      </c>
      <c r="O54" s="226">
        <v>994751202.45193875</v>
      </c>
      <c r="P54" s="226">
        <v>-4332268.2923935652</v>
      </c>
      <c r="Q54" s="227">
        <v>-4.3362425855829239E-3</v>
      </c>
      <c r="R54" s="227">
        <v>-9.1958995205583347E-3</v>
      </c>
    </row>
    <row r="55" spans="1:18">
      <c r="A55" s="383" t="s">
        <v>51</v>
      </c>
      <c r="B55" s="383" t="s">
        <v>228</v>
      </c>
      <c r="C55" s="182" t="s">
        <v>225</v>
      </c>
      <c r="D55" s="226">
        <v>46532571.581252471</v>
      </c>
      <c r="E55" s="226">
        <v>2821393.1686509177</v>
      </c>
      <c r="F55" s="230">
        <v>6.4546261874228822E-2</v>
      </c>
      <c r="G55" s="308">
        <v>2.6653552739767079</v>
      </c>
      <c r="H55" s="308">
        <v>0.21168989195393895</v>
      </c>
      <c r="I55" s="236">
        <v>9.0976131765902135</v>
      </c>
      <c r="J55" s="236">
        <v>0.10699327307925444</v>
      </c>
      <c r="K55" s="230">
        <v>1.1900544592867518E-2</v>
      </c>
      <c r="L55" s="231">
        <v>423335336.35822976</v>
      </c>
      <c r="M55" s="231">
        <v>30344745.715975642</v>
      </c>
      <c r="N55" s="230">
        <v>7.7214942134833375E-2</v>
      </c>
      <c r="O55" s="226">
        <v>62043428.775003277</v>
      </c>
      <c r="P55" s="226">
        <v>3761857.5582012162</v>
      </c>
      <c r="Q55" s="230">
        <v>6.4546261874228711E-2</v>
      </c>
      <c r="R55" s="230">
        <v>6.7105414618950754E-2</v>
      </c>
    </row>
    <row r="56" spans="1:18">
      <c r="A56" s="383" t="s">
        <v>51</v>
      </c>
      <c r="B56" s="383" t="s">
        <v>228</v>
      </c>
      <c r="C56" s="182" t="s">
        <v>226</v>
      </c>
      <c r="D56" s="226">
        <v>1053591798.8147976</v>
      </c>
      <c r="E56" s="226">
        <v>-41072977.318357706</v>
      </c>
      <c r="F56" s="227">
        <v>-3.7521055042481405E-2</v>
      </c>
      <c r="G56" s="307">
        <v>60.349049325290743</v>
      </c>
      <c r="H56" s="307">
        <v>-1.0984147710625507</v>
      </c>
      <c r="I56" s="235">
        <v>3.7742002185684451</v>
      </c>
      <c r="J56" s="235">
        <v>1.5287601112642157E-2</v>
      </c>
      <c r="K56" s="227">
        <v>4.0670275338801241E-3</v>
      </c>
      <c r="L56" s="228">
        <v>3976466397.3687305</v>
      </c>
      <c r="M56" s="228">
        <v>-138282841.52261877</v>
      </c>
      <c r="N56" s="227">
        <v>-3.3606626672559217E-2</v>
      </c>
      <c r="O56" s="226">
        <v>1054248666.9820092</v>
      </c>
      <c r="P56" s="226">
        <v>-40425174.130677938</v>
      </c>
      <c r="Q56" s="227">
        <v>-3.6928966978499782E-2</v>
      </c>
      <c r="R56" s="227">
        <v>-3.7300227350457467E-2</v>
      </c>
    </row>
    <row r="57" spans="1:18">
      <c r="A57" s="383" t="s">
        <v>51</v>
      </c>
      <c r="B57" s="383" t="s">
        <v>228</v>
      </c>
      <c r="C57" s="182" t="s">
        <v>227</v>
      </c>
      <c r="D57" s="226">
        <v>5.0652599334716797</v>
      </c>
      <c r="E57" s="226">
        <v>-54.93474006652832</v>
      </c>
      <c r="F57" s="230">
        <v>-0.9155790011088053</v>
      </c>
      <c r="G57" s="308">
        <v>2.90134776973748E-7</v>
      </c>
      <c r="H57" s="308">
        <v>-3.0778806430572043E-6</v>
      </c>
      <c r="I57" s="236">
        <v>6.5980000000000008</v>
      </c>
      <c r="J57" s="236">
        <v>5.9146666666666672</v>
      </c>
      <c r="K57" s="230">
        <v>8.6556097560975616</v>
      </c>
      <c r="L57" s="231">
        <v>33.420585041046145</v>
      </c>
      <c r="M57" s="231">
        <v>-7.5794149589538549</v>
      </c>
      <c r="N57" s="230">
        <v>-0.1848637794866794</v>
      </c>
      <c r="O57" s="226">
        <v>1.0130519866943359</v>
      </c>
      <c r="P57" s="226">
        <v>-10.986948013305664</v>
      </c>
      <c r="Q57" s="230">
        <v>-0.9155790011088053</v>
      </c>
      <c r="R57" s="234"/>
    </row>
    <row r="58" spans="1:18">
      <c r="A58" s="383" t="s">
        <v>51</v>
      </c>
      <c r="B58" s="383" t="s">
        <v>229</v>
      </c>
      <c r="C58" s="182" t="s">
        <v>222</v>
      </c>
      <c r="D58" s="226">
        <v>1414390.07676686</v>
      </c>
      <c r="E58" s="226">
        <v>32738.368714922341</v>
      </c>
      <c r="F58" s="227">
        <v>2.3695095170606972E-2</v>
      </c>
      <c r="G58" s="307">
        <v>0.97867103350071805</v>
      </c>
      <c r="H58" s="307">
        <v>2.5261476478560918E-2</v>
      </c>
      <c r="I58" s="235">
        <v>15.430796175825202</v>
      </c>
      <c r="J58" s="235">
        <v>3.4304000697689574E-2</v>
      </c>
      <c r="K58" s="227">
        <v>2.2280400176545715E-3</v>
      </c>
      <c r="L58" s="228">
        <v>21825164.987699177</v>
      </c>
      <c r="M58" s="228">
        <v>552575.27592595667</v>
      </c>
      <c r="N58" s="227">
        <v>2.5975928808523785E-2</v>
      </c>
      <c r="O58" s="226">
        <v>10427723.70249738</v>
      </c>
      <c r="P58" s="226">
        <v>314480.58908867277</v>
      </c>
      <c r="Q58" s="227">
        <v>3.1095919040225257E-2</v>
      </c>
      <c r="R58" s="227">
        <v>-1.6734221589463541E-2</v>
      </c>
    </row>
    <row r="59" spans="1:18">
      <c r="A59" s="383" t="s">
        <v>51</v>
      </c>
      <c r="B59" s="383" t="s">
        <v>229</v>
      </c>
      <c r="C59" s="182" t="s">
        <v>223</v>
      </c>
      <c r="D59" s="226">
        <v>3745206.614597342</v>
      </c>
      <c r="E59" s="226">
        <v>87509.657821721397</v>
      </c>
      <c r="F59" s="230">
        <v>2.392479717588852E-2</v>
      </c>
      <c r="G59" s="308">
        <v>2.5914528731424902</v>
      </c>
      <c r="H59" s="308">
        <v>6.7456981154893736E-2</v>
      </c>
      <c r="I59" s="236">
        <v>10.085398211401483</v>
      </c>
      <c r="J59" s="236">
        <v>0.28469604249350411</v>
      </c>
      <c r="K59" s="230">
        <v>2.9048535256655569E-2</v>
      </c>
      <c r="L59" s="231">
        <v>37771900.092189036</v>
      </c>
      <c r="M59" s="231">
        <v>1923901.5947100967</v>
      </c>
      <c r="N59" s="230">
        <v>5.3668312746816195E-2</v>
      </c>
      <c r="O59" s="226">
        <v>14989186.329424944</v>
      </c>
      <c r="P59" s="226">
        <v>373629.12832024321</v>
      </c>
      <c r="Q59" s="230">
        <v>2.556379638348669E-2</v>
      </c>
      <c r="R59" s="230">
        <v>1.4094640379057801E-2</v>
      </c>
    </row>
    <row r="60" spans="1:18">
      <c r="A60" s="383" t="s">
        <v>51</v>
      </c>
      <c r="B60" s="383" t="s">
        <v>229</v>
      </c>
      <c r="C60" s="182" t="s">
        <v>219</v>
      </c>
      <c r="D60" s="226">
        <v>7144038.2964123553</v>
      </c>
      <c r="E60" s="226">
        <v>633102.4846747024</v>
      </c>
      <c r="F60" s="227">
        <v>9.7236787918162357E-2</v>
      </c>
      <c r="G60" s="307">
        <v>4.943235573951962</v>
      </c>
      <c r="H60" s="307">
        <v>0.45036056652994283</v>
      </c>
      <c r="I60" s="235">
        <v>13.457483265314485</v>
      </c>
      <c r="J60" s="235">
        <v>0.83269987785558541</v>
      </c>
      <c r="K60" s="227">
        <v>6.5957557630871175E-2</v>
      </c>
      <c r="L60" s="228">
        <v>96140775.820735067</v>
      </c>
      <c r="M60" s="228">
        <v>13941621.547898322</v>
      </c>
      <c r="N60" s="227">
        <v>0.16960784659198647</v>
      </c>
      <c r="O60" s="226">
        <v>17001669.570057787</v>
      </c>
      <c r="P60" s="226">
        <v>1401623.4593905024</v>
      </c>
      <c r="Q60" s="227">
        <v>8.9847392081237168E-2</v>
      </c>
      <c r="R60" s="227">
        <v>8.9247374835410911E-2</v>
      </c>
    </row>
    <row r="61" spans="1:18">
      <c r="A61" s="383" t="s">
        <v>51</v>
      </c>
      <c r="B61" s="383" t="s">
        <v>229</v>
      </c>
      <c r="C61" s="182" t="s">
        <v>224</v>
      </c>
      <c r="D61" s="226">
        <v>41182515.935607255</v>
      </c>
      <c r="E61" s="226">
        <v>1433260.0430268273</v>
      </c>
      <c r="F61" s="230">
        <v>3.6057531413924121E-2</v>
      </c>
      <c r="G61" s="308">
        <v>28.495770788346704</v>
      </c>
      <c r="H61" s="308">
        <v>1.0667738626751309</v>
      </c>
      <c r="I61" s="236">
        <v>6.7959655151317691</v>
      </c>
      <c r="J61" s="236">
        <v>0.15299746940034087</v>
      </c>
      <c r="K61" s="230">
        <v>2.3031492601963133E-2</v>
      </c>
      <c r="L61" s="231">
        <v>279874958.12475145</v>
      </c>
      <c r="M61" s="231">
        <v>15821921.388737977</v>
      </c>
      <c r="N61" s="230">
        <v>5.9919482783892059E-2</v>
      </c>
      <c r="O61" s="226">
        <v>82481940.610999063</v>
      </c>
      <c r="P61" s="226">
        <v>2991348.4730320126</v>
      </c>
      <c r="Q61" s="230">
        <v>3.7631478047617364E-2</v>
      </c>
      <c r="R61" s="230">
        <v>-1.0075549442133735E-2</v>
      </c>
    </row>
    <row r="62" spans="1:18">
      <c r="A62" s="383" t="s">
        <v>51</v>
      </c>
      <c r="B62" s="383" t="s">
        <v>229</v>
      </c>
      <c r="C62" s="182" t="s">
        <v>225</v>
      </c>
      <c r="D62" s="226">
        <v>3759429.8876917502</v>
      </c>
      <c r="E62" s="226">
        <v>68750.723928928841</v>
      </c>
      <c r="F62" s="227">
        <v>1.86282038828957E-2</v>
      </c>
      <c r="G62" s="307">
        <v>2.6012945042509932</v>
      </c>
      <c r="H62" s="307">
        <v>5.4539221332944976E-2</v>
      </c>
      <c r="I62" s="235">
        <v>9.2075527115040323</v>
      </c>
      <c r="J62" s="235">
        <v>0.16002966683947228</v>
      </c>
      <c r="K62" s="227">
        <v>1.7687677174123787E-2</v>
      </c>
      <c r="L62" s="228">
        <v>34615148.856125474</v>
      </c>
      <c r="M62" s="228">
        <v>1223644.0715180226</v>
      </c>
      <c r="N62" s="227">
        <v>3.6645370713633975E-2</v>
      </c>
      <c r="O62" s="226">
        <v>5012573.1835890003</v>
      </c>
      <c r="P62" s="226">
        <v>91667.631905239075</v>
      </c>
      <c r="Q62" s="227">
        <v>1.8628203882895829E-2</v>
      </c>
      <c r="R62" s="227">
        <v>7.4907400737744323E-2</v>
      </c>
    </row>
    <row r="63" spans="1:18">
      <c r="A63" s="383" t="s">
        <v>51</v>
      </c>
      <c r="B63" s="383" t="s">
        <v>229</v>
      </c>
      <c r="C63" s="182" t="s">
        <v>226</v>
      </c>
      <c r="D63" s="226">
        <v>87245550.338180423</v>
      </c>
      <c r="E63" s="226">
        <v>-2639112.1318580508</v>
      </c>
      <c r="F63" s="230">
        <v>-2.9361095200616166E-2</v>
      </c>
      <c r="G63" s="308">
        <v>60.368560498519599</v>
      </c>
      <c r="H63" s="308">
        <v>-1.6564026157184983</v>
      </c>
      <c r="I63" s="236">
        <v>3.7310731202723515</v>
      </c>
      <c r="J63" s="236">
        <v>-8.8233380506419934E-2</v>
      </c>
      <c r="K63" s="230">
        <v>-2.3101937613131809E-2</v>
      </c>
      <c r="L63" s="231">
        <v>325519527.73015332</v>
      </c>
      <c r="M63" s="231">
        <v>-17777547.96197027</v>
      </c>
      <c r="N63" s="230">
        <v>-5.1784734624170138E-2</v>
      </c>
      <c r="O63" s="226">
        <v>87451963.771618068</v>
      </c>
      <c r="P63" s="226">
        <v>-2433491.8430309445</v>
      </c>
      <c r="Q63" s="230">
        <v>-2.7073254804021354E-2</v>
      </c>
      <c r="R63" s="230">
        <v>-3.5058191852832085E-2</v>
      </c>
    </row>
    <row r="64" spans="1:18">
      <c r="A64" s="383" t="s">
        <v>51</v>
      </c>
      <c r="B64" s="383" t="s">
        <v>229</v>
      </c>
      <c r="C64" s="182" t="s">
        <v>227</v>
      </c>
      <c r="D64" s="377"/>
      <c r="E64" s="377"/>
      <c r="F64" s="377"/>
      <c r="G64" s="377"/>
      <c r="H64" s="377"/>
      <c r="I64" s="377"/>
      <c r="J64" s="377"/>
      <c r="K64" s="377"/>
      <c r="L64" s="377"/>
      <c r="M64" s="377"/>
      <c r="N64" s="377"/>
      <c r="O64" s="377"/>
      <c r="P64" s="377"/>
      <c r="Q64" s="377"/>
      <c r="R64" s="233"/>
    </row>
    <row r="65" spans="1:18">
      <c r="A65" s="383" t="s">
        <v>53</v>
      </c>
      <c r="B65" s="383" t="s">
        <v>221</v>
      </c>
      <c r="C65" s="182" t="s">
        <v>222</v>
      </c>
      <c r="D65" s="226">
        <v>2027106.4580675534</v>
      </c>
      <c r="E65" s="226">
        <v>-50440.182379318401</v>
      </c>
      <c r="F65" s="230">
        <v>-2.4278724432616795E-2</v>
      </c>
      <c r="G65" s="308">
        <v>18.113430893495249</v>
      </c>
      <c r="H65" s="308">
        <v>0.6692412326475683</v>
      </c>
      <c r="I65" s="236">
        <v>20.870819394859154</v>
      </c>
      <c r="J65" s="236">
        <v>0.25083618312926603</v>
      </c>
      <c r="K65" s="230">
        <v>1.2164713256729293E-2</v>
      </c>
      <c r="L65" s="231">
        <v>42307372.780480534</v>
      </c>
      <c r="M65" s="231">
        <v>-531604.0671197921</v>
      </c>
      <c r="N65" s="230">
        <v>-1.2409354896849516E-2</v>
      </c>
      <c r="O65" s="226">
        <v>17438344.249761224</v>
      </c>
      <c r="P65" s="226">
        <v>-477352.47110887617</v>
      </c>
      <c r="Q65" s="230">
        <v>-2.6644371053278965E-2</v>
      </c>
      <c r="R65" s="230">
        <v>-4.8444787364117788E-2</v>
      </c>
    </row>
    <row r="66" spans="1:18">
      <c r="A66" s="383" t="s">
        <v>53</v>
      </c>
      <c r="B66" s="383" t="s">
        <v>221</v>
      </c>
      <c r="C66" s="182" t="s">
        <v>223</v>
      </c>
      <c r="D66" s="226">
        <v>799170.9808806181</v>
      </c>
      <c r="E66" s="226">
        <v>-73124.205933958176</v>
      </c>
      <c r="F66" s="227">
        <v>-8.3829656564988225E-2</v>
      </c>
      <c r="G66" s="307">
        <v>7.1410794813744722</v>
      </c>
      <c r="H66" s="307">
        <v>-0.18317614918264713</v>
      </c>
      <c r="I66" s="235">
        <v>12.658075002188143</v>
      </c>
      <c r="J66" s="235">
        <v>0.37161803690323936</v>
      </c>
      <c r="K66" s="227">
        <v>3.0246151348044224E-2</v>
      </c>
      <c r="L66" s="228">
        <v>10115966.215559131</v>
      </c>
      <c r="M66" s="228">
        <v>-601451.05826331675</v>
      </c>
      <c r="N66" s="227">
        <v>-5.6119029696863221E-2</v>
      </c>
      <c r="O66" s="226">
        <v>3205173.7315558195</v>
      </c>
      <c r="P66" s="226">
        <v>-284007.01570248557</v>
      </c>
      <c r="Q66" s="227">
        <v>-8.1396475641352162E-2</v>
      </c>
      <c r="R66" s="227">
        <v>-0.11084594005172062</v>
      </c>
    </row>
    <row r="67" spans="1:18">
      <c r="A67" s="383" t="s">
        <v>53</v>
      </c>
      <c r="B67" s="383" t="s">
        <v>221</v>
      </c>
      <c r="C67" s="182" t="s">
        <v>219</v>
      </c>
      <c r="D67" s="226">
        <v>15428.537275754883</v>
      </c>
      <c r="E67" s="226">
        <v>-2807.4098939105461</v>
      </c>
      <c r="F67" s="230">
        <v>-0.15394922280650877</v>
      </c>
      <c r="G67" s="308">
        <v>0.13786337792960077</v>
      </c>
      <c r="H67" s="308">
        <v>-1.5255360720915295E-2</v>
      </c>
      <c r="I67" s="236">
        <v>14.530655861526963</v>
      </c>
      <c r="J67" s="236">
        <v>1.9996689673116261</v>
      </c>
      <c r="K67" s="230">
        <v>0.15957793142651283</v>
      </c>
      <c r="L67" s="231">
        <v>224186.76560073494</v>
      </c>
      <c r="M67" s="231">
        <v>-4327.6493859458133</v>
      </c>
      <c r="N67" s="230">
        <v>-1.8938189900177874E-2</v>
      </c>
      <c r="O67" s="226">
        <v>36539.497430324554</v>
      </c>
      <c r="P67" s="226">
        <v>-5702.3184139728546</v>
      </c>
      <c r="Q67" s="230">
        <v>-0.1349922653654734</v>
      </c>
      <c r="R67" s="230">
        <v>-0.29143471082062106</v>
      </c>
    </row>
    <row r="68" spans="1:18">
      <c r="A68" s="383" t="s">
        <v>53</v>
      </c>
      <c r="B68" s="383" t="s">
        <v>221</v>
      </c>
      <c r="C68" s="182" t="s">
        <v>224</v>
      </c>
      <c r="D68" s="226">
        <v>2347684.7429239713</v>
      </c>
      <c r="E68" s="226">
        <v>-51100.373857814353</v>
      </c>
      <c r="F68" s="227">
        <v>-2.1302605848401587E-2</v>
      </c>
      <c r="G68" s="307">
        <v>20.977993129776404</v>
      </c>
      <c r="H68" s="307">
        <v>0.83651388781846592</v>
      </c>
      <c r="I68" s="235">
        <v>7.8610772063196857</v>
      </c>
      <c r="J68" s="235">
        <v>0.10477387823756068</v>
      </c>
      <c r="K68" s="227">
        <v>1.3508223415943658E-2</v>
      </c>
      <c r="L68" s="228">
        <v>18455331.02022412</v>
      </c>
      <c r="M68" s="228">
        <v>-150373.96442431211</v>
      </c>
      <c r="N68" s="227">
        <v>-8.0821427915999788E-3</v>
      </c>
      <c r="O68" s="226">
        <v>4701300.7771900892</v>
      </c>
      <c r="P68" s="226">
        <v>-100541.17546941899</v>
      </c>
      <c r="Q68" s="227">
        <v>-2.0938043455123317E-2</v>
      </c>
      <c r="R68" s="227">
        <v>-7.6322109499181612E-2</v>
      </c>
    </row>
    <row r="69" spans="1:18">
      <c r="A69" s="383" t="s">
        <v>53</v>
      </c>
      <c r="B69" s="383" t="s">
        <v>221</v>
      </c>
      <c r="C69" s="182" t="s">
        <v>225</v>
      </c>
      <c r="D69" s="226">
        <v>53250.416766017675</v>
      </c>
      <c r="E69" s="226">
        <v>9532.3393094837666</v>
      </c>
      <c r="F69" s="230">
        <v>0.21804113684919385</v>
      </c>
      <c r="G69" s="308">
        <v>0.47582490811093764</v>
      </c>
      <c r="H69" s="308">
        <v>0.10874461257765944</v>
      </c>
      <c r="I69" s="236">
        <v>7.8838477313636668</v>
      </c>
      <c r="J69" s="236">
        <v>0.94508563742580876</v>
      </c>
      <c r="K69" s="230">
        <v>0.13620378168773006</v>
      </c>
      <c r="L69" s="231">
        <v>419818.17741493823</v>
      </c>
      <c r="M69" s="231">
        <v>116468.83873970155</v>
      </c>
      <c r="N69" s="230">
        <v>0.38394294593927608</v>
      </c>
      <c r="O69" s="226">
        <v>71000.555688023567</v>
      </c>
      <c r="P69" s="226">
        <v>12709.785745978355</v>
      </c>
      <c r="Q69" s="230">
        <v>0.21804113684919385</v>
      </c>
      <c r="R69" s="230">
        <v>0.50079841682067949</v>
      </c>
    </row>
    <row r="70" spans="1:18">
      <c r="A70" s="383" t="s">
        <v>53</v>
      </c>
      <c r="B70" s="383" t="s">
        <v>221</v>
      </c>
      <c r="C70" s="182" t="s">
        <v>226</v>
      </c>
      <c r="D70" s="226">
        <v>5901763.1613565683</v>
      </c>
      <c r="E70" s="226">
        <v>-572323.77577294316</v>
      </c>
      <c r="F70" s="227">
        <v>-8.8402238235419928E-2</v>
      </c>
      <c r="G70" s="307">
        <v>52.735848552777767</v>
      </c>
      <c r="H70" s="307">
        <v>-1.6240383510424863</v>
      </c>
      <c r="I70" s="235">
        <v>5.3742429278754518</v>
      </c>
      <c r="J70" s="235">
        <v>-7.6771658193779402E-3</v>
      </c>
      <c r="K70" s="227">
        <v>-1.4264733934589808E-3</v>
      </c>
      <c r="L70" s="228">
        <v>31717508.931916408</v>
      </c>
      <c r="M70" s="228">
        <v>-3125509.6433481276</v>
      </c>
      <c r="N70" s="227">
        <v>-8.9702608188113847E-2</v>
      </c>
      <c r="O70" s="226">
        <v>5904967.2799924612</v>
      </c>
      <c r="P70" s="226">
        <v>-569119.65713705029</v>
      </c>
      <c r="Q70" s="227">
        <v>-8.7907323868806009E-2</v>
      </c>
      <c r="R70" s="227">
        <v>-0.14957480714044963</v>
      </c>
    </row>
    <row r="71" spans="1:18">
      <c r="A71" s="383" t="s">
        <v>53</v>
      </c>
      <c r="B71" s="383" t="s">
        <v>221</v>
      </c>
      <c r="C71" s="182" t="s">
        <v>227</v>
      </c>
      <c r="D71" s="234"/>
      <c r="E71" s="234"/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</row>
    <row r="72" spans="1:18">
      <c r="A72" s="383" t="s">
        <v>53</v>
      </c>
      <c r="B72" s="383" t="s">
        <v>228</v>
      </c>
      <c r="C72" s="182" t="s">
        <v>222</v>
      </c>
      <c r="D72" s="226">
        <v>30137004.914199058</v>
      </c>
      <c r="E72" s="226">
        <v>-2243608.4952637255</v>
      </c>
      <c r="F72" s="227">
        <v>-6.9288634742418503E-2</v>
      </c>
      <c r="G72" s="307">
        <v>20.366634038069893</v>
      </c>
      <c r="H72" s="307">
        <v>0.8651089848757465</v>
      </c>
      <c r="I72" s="235">
        <v>20.887313105457803</v>
      </c>
      <c r="J72" s="235">
        <v>0.61295920724858988</v>
      </c>
      <c r="K72" s="227">
        <v>3.0233230135276033E-2</v>
      </c>
      <c r="L72" s="228">
        <v>629481057.70359623</v>
      </c>
      <c r="M72" s="228">
        <v>-27014958.000951052</v>
      </c>
      <c r="N72" s="227">
        <v>-4.1150223847069005E-2</v>
      </c>
      <c r="O72" s="226">
        <v>260345005.41201183</v>
      </c>
      <c r="P72" s="226">
        <v>-18944198.606224209</v>
      </c>
      <c r="Q72" s="227">
        <v>-6.7830042599810833E-2</v>
      </c>
      <c r="R72" s="227">
        <v>-7.7809126385423741E-2</v>
      </c>
    </row>
    <row r="73" spans="1:18">
      <c r="A73" s="383" t="s">
        <v>53</v>
      </c>
      <c r="B73" s="383" t="s">
        <v>228</v>
      </c>
      <c r="C73" s="182" t="s">
        <v>223</v>
      </c>
      <c r="D73" s="226">
        <v>11237763.889090996</v>
      </c>
      <c r="E73" s="226">
        <v>-1366908.2995394543</v>
      </c>
      <c r="F73" s="230">
        <v>-0.10844457349493153</v>
      </c>
      <c r="G73" s="308">
        <v>7.5944980327994926</v>
      </c>
      <c r="H73" s="308">
        <v>3.2171831895979608E-3</v>
      </c>
      <c r="I73" s="236">
        <v>12.622483725469909</v>
      </c>
      <c r="J73" s="236">
        <v>0.64996118584690343</v>
      </c>
      <c r="K73" s="230">
        <v>5.4287739588366614E-2</v>
      </c>
      <c r="L73" s="231">
        <v>141848491.80072454</v>
      </c>
      <c r="M73" s="231">
        <v>-9061230.0822127759</v>
      </c>
      <c r="N73" s="230">
        <v>-6.0044044672229221E-2</v>
      </c>
      <c r="O73" s="226">
        <v>44975279.36339514</v>
      </c>
      <c r="P73" s="226">
        <v>-5443409.3911266625</v>
      </c>
      <c r="Q73" s="230">
        <v>-0.10796412055913433</v>
      </c>
      <c r="R73" s="230">
        <v>-0.11138425094879903</v>
      </c>
    </row>
    <row r="74" spans="1:18">
      <c r="A74" s="383" t="s">
        <v>53</v>
      </c>
      <c r="B74" s="383" t="s">
        <v>228</v>
      </c>
      <c r="C74" s="182" t="s">
        <v>219</v>
      </c>
      <c r="D74" s="226">
        <v>183764.43512805906</v>
      </c>
      <c r="E74" s="226">
        <v>-128668.11498066562</v>
      </c>
      <c r="F74" s="227">
        <v>-0.41182685650355533</v>
      </c>
      <c r="G74" s="307">
        <v>0.12418828646447404</v>
      </c>
      <c r="H74" s="307">
        <v>-6.3977117517590762E-2</v>
      </c>
      <c r="I74" s="235">
        <v>14.289875978577099</v>
      </c>
      <c r="J74" s="235">
        <v>2.5511695906470706</v>
      </c>
      <c r="K74" s="227">
        <v>0.21732970451243538</v>
      </c>
      <c r="L74" s="228">
        <v>2625970.9872532408</v>
      </c>
      <c r="M74" s="228">
        <v>-1041582.9845053144</v>
      </c>
      <c r="N74" s="227">
        <v>-0.28399936102532281</v>
      </c>
      <c r="O74" s="226">
        <v>432606.23406245094</v>
      </c>
      <c r="P74" s="226">
        <v>-273660.52952881053</v>
      </c>
      <c r="Q74" s="227">
        <v>-0.38747473849298447</v>
      </c>
      <c r="R74" s="227">
        <v>-0.26496448647222681</v>
      </c>
    </row>
    <row r="75" spans="1:18">
      <c r="A75" s="383" t="s">
        <v>53</v>
      </c>
      <c r="B75" s="383" t="s">
        <v>228</v>
      </c>
      <c r="C75" s="182" t="s">
        <v>224</v>
      </c>
      <c r="D75" s="226">
        <v>30356691.395436551</v>
      </c>
      <c r="E75" s="226">
        <v>-2487114.4740541168</v>
      </c>
      <c r="F75" s="230">
        <v>-7.5725525961790316E-2</v>
      </c>
      <c r="G75" s="308">
        <v>20.515098498264717</v>
      </c>
      <c r="H75" s="308">
        <v>0.73461148565801082</v>
      </c>
      <c r="I75" s="236">
        <v>7.8635974383407872</v>
      </c>
      <c r="J75" s="236">
        <v>0.25220367588745862</v>
      </c>
      <c r="K75" s="230">
        <v>3.3135018862322993E-2</v>
      </c>
      <c r="L75" s="231">
        <v>238712800.69365668</v>
      </c>
      <c r="M75" s="231">
        <v>-11274338.436612606</v>
      </c>
      <c r="N75" s="230">
        <v>-4.5099673830570557E-2</v>
      </c>
      <c r="O75" s="226">
        <v>60789714.268383846</v>
      </c>
      <c r="P75" s="226">
        <v>-4967932.1370694861</v>
      </c>
      <c r="Q75" s="230">
        <v>-7.5549117230228169E-2</v>
      </c>
      <c r="R75" s="230">
        <v>-7.9235612084595827E-2</v>
      </c>
    </row>
    <row r="76" spans="1:18">
      <c r="A76" s="383" t="s">
        <v>53</v>
      </c>
      <c r="B76" s="383" t="s">
        <v>228</v>
      </c>
      <c r="C76" s="182" t="s">
        <v>225</v>
      </c>
      <c r="D76" s="226">
        <v>614403.8802317977</v>
      </c>
      <c r="E76" s="226">
        <v>94055.225544601679</v>
      </c>
      <c r="F76" s="227">
        <v>0.18075423986854031</v>
      </c>
      <c r="G76" s="307">
        <v>0.41521508245019684</v>
      </c>
      <c r="H76" s="307">
        <v>0.10183027415583851</v>
      </c>
      <c r="I76" s="235">
        <v>7.5801592116321146</v>
      </c>
      <c r="J76" s="235">
        <v>0.67606719061875253</v>
      </c>
      <c r="K76" s="227">
        <v>9.7922679558885922E-2</v>
      </c>
      <c r="L76" s="228">
        <v>4657279.2324015759</v>
      </c>
      <c r="M76" s="228">
        <v>1064744.2374306689</v>
      </c>
      <c r="N76" s="227">
        <v>0.2963768589369834</v>
      </c>
      <c r="O76" s="226">
        <v>819205.17364239693</v>
      </c>
      <c r="P76" s="226">
        <v>125406.96739280224</v>
      </c>
      <c r="Q76" s="227">
        <v>0.18075423986854031</v>
      </c>
      <c r="R76" s="227">
        <v>7.7059007935248142E-2</v>
      </c>
    </row>
    <row r="77" spans="1:18">
      <c r="A77" s="383" t="s">
        <v>53</v>
      </c>
      <c r="B77" s="383" t="s">
        <v>228</v>
      </c>
      <c r="C77" s="182" t="s">
        <v>226</v>
      </c>
      <c r="D77" s="226">
        <v>74951433.237390921</v>
      </c>
      <c r="E77" s="226">
        <v>-12110517.184410647</v>
      </c>
      <c r="F77" s="230">
        <v>-0.13910229584493664</v>
      </c>
      <c r="G77" s="308">
        <v>50.652293276016763</v>
      </c>
      <c r="H77" s="308">
        <v>-1.7815746640680175</v>
      </c>
      <c r="I77" s="236">
        <v>5.4027926137066249</v>
      </c>
      <c r="J77" s="236">
        <v>0.15117479998912753</v>
      </c>
      <c r="K77" s="230">
        <v>2.8786329346787411E-2</v>
      </c>
      <c r="L77" s="231">
        <v>404947049.88170087</v>
      </c>
      <c r="M77" s="231">
        <v>-52269039.850421786</v>
      </c>
      <c r="N77" s="230">
        <v>-0.11432021099923578</v>
      </c>
      <c r="O77" s="226">
        <v>74964525.982873961</v>
      </c>
      <c r="P77" s="226">
        <v>-12097424.438927606</v>
      </c>
      <c r="Q77" s="230">
        <v>-0.13895191160222659</v>
      </c>
      <c r="R77" s="230">
        <v>-0.15297137901129537</v>
      </c>
    </row>
    <row r="78" spans="1:18">
      <c r="A78" s="383" t="s">
        <v>53</v>
      </c>
      <c r="B78" s="383" t="s">
        <v>228</v>
      </c>
      <c r="C78" s="182" t="s">
        <v>227</v>
      </c>
      <c r="D78" s="377"/>
      <c r="E78" s="377"/>
      <c r="F78" s="377"/>
      <c r="G78" s="377"/>
      <c r="H78" s="377"/>
      <c r="I78" s="377"/>
      <c r="J78" s="377"/>
      <c r="K78" s="377"/>
      <c r="L78" s="377"/>
      <c r="M78" s="377"/>
      <c r="N78" s="377"/>
      <c r="O78" s="377"/>
      <c r="P78" s="377"/>
      <c r="Q78" s="377"/>
      <c r="R78" s="233"/>
    </row>
    <row r="79" spans="1:18">
      <c r="A79" s="383" t="s">
        <v>53</v>
      </c>
      <c r="B79" s="383" t="s">
        <v>229</v>
      </c>
      <c r="C79" s="182" t="s">
        <v>222</v>
      </c>
      <c r="D79" s="226">
        <v>2027106.4580675534</v>
      </c>
      <c r="E79" s="226">
        <v>-50440.182379318401</v>
      </c>
      <c r="F79" s="230">
        <v>-2.4278724432616795E-2</v>
      </c>
      <c r="G79" s="308">
        <v>18.113430893495252</v>
      </c>
      <c r="H79" s="308">
        <v>0.66924123264757185</v>
      </c>
      <c r="I79" s="236">
        <v>20.870819394859154</v>
      </c>
      <c r="J79" s="236">
        <v>0.25083618312926603</v>
      </c>
      <c r="K79" s="230">
        <v>1.2164713256729293E-2</v>
      </c>
      <c r="L79" s="231">
        <v>42307372.780480534</v>
      </c>
      <c r="M79" s="231">
        <v>-531604.0671197921</v>
      </c>
      <c r="N79" s="230">
        <v>-1.2409354896849516E-2</v>
      </c>
      <c r="O79" s="226">
        <v>17438344.249761224</v>
      </c>
      <c r="P79" s="226">
        <v>-477352.47110887617</v>
      </c>
      <c r="Q79" s="230">
        <v>-2.6644371053278965E-2</v>
      </c>
      <c r="R79" s="230">
        <v>-7.7166028023705868E-2</v>
      </c>
    </row>
    <row r="80" spans="1:18">
      <c r="A80" s="383" t="s">
        <v>53</v>
      </c>
      <c r="B80" s="383" t="s">
        <v>229</v>
      </c>
      <c r="C80" s="182" t="s">
        <v>223</v>
      </c>
      <c r="D80" s="226">
        <v>799170.9808806181</v>
      </c>
      <c r="E80" s="226">
        <v>-73124.205933958176</v>
      </c>
      <c r="F80" s="227">
        <v>-8.3829656564988225E-2</v>
      </c>
      <c r="G80" s="307">
        <v>7.141079481374474</v>
      </c>
      <c r="H80" s="307">
        <v>-0.18317614918264535</v>
      </c>
      <c r="I80" s="235">
        <v>12.658075002188143</v>
      </c>
      <c r="J80" s="235">
        <v>0.37161803690323758</v>
      </c>
      <c r="K80" s="227">
        <v>3.0246151348044075E-2</v>
      </c>
      <c r="L80" s="228">
        <v>10115966.215559131</v>
      </c>
      <c r="M80" s="228">
        <v>-601451.05826331861</v>
      </c>
      <c r="N80" s="227">
        <v>-5.611902969686338E-2</v>
      </c>
      <c r="O80" s="226">
        <v>3205173.7315558195</v>
      </c>
      <c r="P80" s="226">
        <v>-284007.01570248511</v>
      </c>
      <c r="Q80" s="227">
        <v>-8.1396475641352037E-2</v>
      </c>
      <c r="R80" s="227">
        <v>-0.11205105224593997</v>
      </c>
    </row>
    <row r="81" spans="1:18">
      <c r="A81" s="383" t="s">
        <v>53</v>
      </c>
      <c r="B81" s="383" t="s">
        <v>229</v>
      </c>
      <c r="C81" s="182" t="s">
        <v>219</v>
      </c>
      <c r="D81" s="226">
        <v>15428.537275754885</v>
      </c>
      <c r="E81" s="226">
        <v>-2807.4098939105479</v>
      </c>
      <c r="F81" s="230">
        <v>-0.15394922280650883</v>
      </c>
      <c r="G81" s="308">
        <v>0.13786337792960079</v>
      </c>
      <c r="H81" s="308">
        <v>-1.5255360720915295E-2</v>
      </c>
      <c r="I81" s="236">
        <v>14.530655861526965</v>
      </c>
      <c r="J81" s="236">
        <v>1.9996689673116315</v>
      </c>
      <c r="K81" s="230">
        <v>0.1595779314265133</v>
      </c>
      <c r="L81" s="231">
        <v>224186.76560073497</v>
      </c>
      <c r="M81" s="231">
        <v>-4327.6493859457551</v>
      </c>
      <c r="N81" s="230">
        <v>-1.8938189900177625E-2</v>
      </c>
      <c r="O81" s="226">
        <v>36539.497430324554</v>
      </c>
      <c r="P81" s="226">
        <v>-5702.3184139728546</v>
      </c>
      <c r="Q81" s="230">
        <v>-0.1349922653654734</v>
      </c>
      <c r="R81" s="230">
        <v>-0.35325037464310838</v>
      </c>
    </row>
    <row r="82" spans="1:18">
      <c r="A82" s="383" t="s">
        <v>53</v>
      </c>
      <c r="B82" s="383" t="s">
        <v>229</v>
      </c>
      <c r="C82" s="182" t="s">
        <v>224</v>
      </c>
      <c r="D82" s="226">
        <v>2347684.7429239717</v>
      </c>
      <c r="E82" s="226">
        <v>-51100.373857813422</v>
      </c>
      <c r="F82" s="227">
        <v>-2.1302605848401206E-2</v>
      </c>
      <c r="G82" s="307">
        <v>20.977993129776408</v>
      </c>
      <c r="H82" s="307">
        <v>0.83651388781847302</v>
      </c>
      <c r="I82" s="235">
        <v>7.8610772063196803</v>
      </c>
      <c r="J82" s="235">
        <v>0.10477387823755357</v>
      </c>
      <c r="K82" s="227">
        <v>1.3508223415942738E-2</v>
      </c>
      <c r="L82" s="228">
        <v>18455331.020224113</v>
      </c>
      <c r="M82" s="228">
        <v>-150373.96442431957</v>
      </c>
      <c r="N82" s="227">
        <v>-8.0821427916003795E-3</v>
      </c>
      <c r="O82" s="226">
        <v>4701300.7771900892</v>
      </c>
      <c r="P82" s="226">
        <v>-100541.17546941899</v>
      </c>
      <c r="Q82" s="227">
        <v>-2.0938043455123317E-2</v>
      </c>
      <c r="R82" s="227">
        <v>-8.2130867209326136E-2</v>
      </c>
    </row>
    <row r="83" spans="1:18">
      <c r="A83" s="383" t="s">
        <v>53</v>
      </c>
      <c r="B83" s="383" t="s">
        <v>229</v>
      </c>
      <c r="C83" s="182" t="s">
        <v>225</v>
      </c>
      <c r="D83" s="226">
        <v>53250.416766017675</v>
      </c>
      <c r="E83" s="226">
        <v>9532.3393094837666</v>
      </c>
      <c r="F83" s="230">
        <v>0.21804113684919385</v>
      </c>
      <c r="G83" s="308">
        <v>0.47582490811093775</v>
      </c>
      <c r="H83" s="308">
        <v>0.10874461257765955</v>
      </c>
      <c r="I83" s="236">
        <v>7.8838477313636668</v>
      </c>
      <c r="J83" s="236">
        <v>0.94508563742580876</v>
      </c>
      <c r="K83" s="230">
        <v>0.13620378168773006</v>
      </c>
      <c r="L83" s="231">
        <v>419818.17741493823</v>
      </c>
      <c r="M83" s="231">
        <v>116468.83873970155</v>
      </c>
      <c r="N83" s="230">
        <v>0.38394294593927608</v>
      </c>
      <c r="O83" s="226">
        <v>71000.555688023567</v>
      </c>
      <c r="P83" s="226">
        <v>12709.785745978355</v>
      </c>
      <c r="Q83" s="230">
        <v>0.21804113684919385</v>
      </c>
      <c r="R83" s="230">
        <v>0.14244726781750575</v>
      </c>
    </row>
    <row r="84" spans="1:18">
      <c r="A84" s="383" t="s">
        <v>53</v>
      </c>
      <c r="B84" s="383" t="s">
        <v>229</v>
      </c>
      <c r="C84" s="182" t="s">
        <v>226</v>
      </c>
      <c r="D84" s="226">
        <v>5901763.1613565683</v>
      </c>
      <c r="E84" s="226">
        <v>-572323.77577294223</v>
      </c>
      <c r="F84" s="227">
        <v>-8.8402238235419789E-2</v>
      </c>
      <c r="G84" s="307">
        <v>52.735848552777775</v>
      </c>
      <c r="H84" s="307">
        <v>-1.624038351042465</v>
      </c>
      <c r="I84" s="235">
        <v>5.3742429278754535</v>
      </c>
      <c r="J84" s="235">
        <v>-7.6771658193814929E-3</v>
      </c>
      <c r="K84" s="227">
        <v>-1.4264733934596396E-3</v>
      </c>
      <c r="L84" s="228">
        <v>31717508.931916416</v>
      </c>
      <c r="M84" s="228">
        <v>-3125509.64334815</v>
      </c>
      <c r="N84" s="227">
        <v>-8.9702608188114416E-2</v>
      </c>
      <c r="O84" s="226">
        <v>5904967.2799924612</v>
      </c>
      <c r="P84" s="226">
        <v>-569119.65713705029</v>
      </c>
      <c r="Q84" s="227">
        <v>-8.7907323868806009E-2</v>
      </c>
      <c r="R84" s="227">
        <v>-0.15432857863547594</v>
      </c>
    </row>
    <row r="85" spans="1:18">
      <c r="A85" s="383" t="s">
        <v>53</v>
      </c>
      <c r="B85" s="383" t="s">
        <v>229</v>
      </c>
      <c r="C85" s="182" t="s">
        <v>227</v>
      </c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</row>
    <row r="86" spans="1:18">
      <c r="A86" s="383" t="s">
        <v>158</v>
      </c>
      <c r="B86" s="383" t="s">
        <v>221</v>
      </c>
      <c r="C86" s="182" t="s">
        <v>222</v>
      </c>
      <c r="D86" s="226">
        <v>1748160.3186740193</v>
      </c>
      <c r="E86" s="226">
        <v>281663.53846291453</v>
      </c>
      <c r="F86" s="227">
        <v>0.1920655689556772</v>
      </c>
      <c r="G86" s="307">
        <v>1.2885972060270783</v>
      </c>
      <c r="H86" s="307">
        <v>0.1506733700563827</v>
      </c>
      <c r="I86" s="235">
        <v>14.903345685503686</v>
      </c>
      <c r="J86" s="235">
        <v>-0.11469902134185261</v>
      </c>
      <c r="K86" s="227">
        <v>-7.6374137632957244E-3</v>
      </c>
      <c r="L86" s="228">
        <v>26053437.542879194</v>
      </c>
      <c r="M86" s="228">
        <v>4029523.3352237865</v>
      </c>
      <c r="N86" s="227">
        <v>0.18296127097258413</v>
      </c>
      <c r="O86" s="226">
        <v>8533568.1037423611</v>
      </c>
      <c r="P86" s="226">
        <v>721570.26593354344</v>
      </c>
      <c r="Q86" s="227">
        <v>9.2366931086598492E-2</v>
      </c>
      <c r="R86" s="227">
        <v>4.775613135468685E-2</v>
      </c>
    </row>
    <row r="87" spans="1:18">
      <c r="A87" s="383" t="s">
        <v>158</v>
      </c>
      <c r="B87" s="383" t="s">
        <v>221</v>
      </c>
      <c r="C87" s="182" t="s">
        <v>223</v>
      </c>
      <c r="D87" s="226">
        <v>1258895.7420898834</v>
      </c>
      <c r="E87" s="226">
        <v>77140.001190270996</v>
      </c>
      <c r="F87" s="230">
        <v>6.5275757519526079E-2</v>
      </c>
      <c r="G87" s="308">
        <v>0.92795238434816785</v>
      </c>
      <c r="H87" s="308">
        <v>1.0972515035874153E-2</v>
      </c>
      <c r="I87" s="236">
        <v>9.0639331996716805</v>
      </c>
      <c r="J87" s="236">
        <v>0.14258865818274913</v>
      </c>
      <c r="K87" s="230">
        <v>1.5982866430013669E-2</v>
      </c>
      <c r="L87" s="231">
        <v>11410546.911653811</v>
      </c>
      <c r="M87" s="231">
        <v>867696.78320584632</v>
      </c>
      <c r="N87" s="230">
        <v>8.2301917663092292E-2</v>
      </c>
      <c r="O87" s="226">
        <v>5041439.9685154594</v>
      </c>
      <c r="P87" s="226">
        <v>314837.00491700973</v>
      </c>
      <c r="Q87" s="230">
        <v>6.6609572951589424E-2</v>
      </c>
      <c r="R87" s="230">
        <v>-1.1970864383484298E-2</v>
      </c>
    </row>
    <row r="88" spans="1:18">
      <c r="A88" s="383" t="s">
        <v>158</v>
      </c>
      <c r="B88" s="383" t="s">
        <v>221</v>
      </c>
      <c r="C88" s="182" t="s">
        <v>219</v>
      </c>
      <c r="D88" s="226">
        <v>4224723.7840602715</v>
      </c>
      <c r="E88" s="226">
        <v>453356.07056026533</v>
      </c>
      <c r="F88" s="227">
        <v>0.12020998878932694</v>
      </c>
      <c r="G88" s="307">
        <v>3.1141121361829471</v>
      </c>
      <c r="H88" s="307">
        <v>0.18773052163607806</v>
      </c>
      <c r="I88" s="235">
        <v>12.631280748239906</v>
      </c>
      <c r="J88" s="235">
        <v>0.64168141546076285</v>
      </c>
      <c r="K88" s="227">
        <v>5.3519838123900307E-2</v>
      </c>
      <c r="L88" s="228">
        <v>53363672.200231753</v>
      </c>
      <c r="M88" s="228">
        <v>8146484.3787872791</v>
      </c>
      <c r="N88" s="227">
        <v>0.18016344605410797</v>
      </c>
      <c r="O88" s="226">
        <v>10158438.199192345</v>
      </c>
      <c r="P88" s="226">
        <v>1041316.2661869861</v>
      </c>
      <c r="Q88" s="227">
        <v>0.11421545898352679</v>
      </c>
      <c r="R88" s="227">
        <v>0.12214262610976546</v>
      </c>
    </row>
    <row r="89" spans="1:18">
      <c r="A89" s="383" t="s">
        <v>158</v>
      </c>
      <c r="B89" s="383" t="s">
        <v>221</v>
      </c>
      <c r="C89" s="182" t="s">
        <v>224</v>
      </c>
      <c r="D89" s="226">
        <v>20918500.81316461</v>
      </c>
      <c r="E89" s="226">
        <v>1418278.8905250542</v>
      </c>
      <c r="F89" s="230">
        <v>7.273142306541891E-2</v>
      </c>
      <c r="G89" s="308">
        <v>15.41936481121186</v>
      </c>
      <c r="H89" s="308">
        <v>0.28822532838558423</v>
      </c>
      <c r="I89" s="236">
        <v>5.7775322314272897</v>
      </c>
      <c r="J89" s="236">
        <v>7.2504682204880488E-2</v>
      </c>
      <c r="K89" s="230">
        <v>1.270891009365289E-2</v>
      </c>
      <c r="L89" s="231">
        <v>120857312.6811965</v>
      </c>
      <c r="M89" s="231">
        <v>9608009.3965870589</v>
      </c>
      <c r="N89" s="230">
        <v>8.6364670275793629E-2</v>
      </c>
      <c r="O89" s="226">
        <v>41573344.626329169</v>
      </c>
      <c r="P89" s="226">
        <v>2781822.1664602682</v>
      </c>
      <c r="Q89" s="230">
        <v>7.1712116206270438E-2</v>
      </c>
      <c r="R89" s="230">
        <v>2.4882428396395203E-2</v>
      </c>
    </row>
    <row r="90" spans="1:18">
      <c r="A90" s="383" t="s">
        <v>158</v>
      </c>
      <c r="B90" s="383" t="s">
        <v>221</v>
      </c>
      <c r="C90" s="182" t="s">
        <v>225</v>
      </c>
      <c r="D90" s="226">
        <v>3501416.3688452849</v>
      </c>
      <c r="E90" s="226">
        <v>170352.75365397474</v>
      </c>
      <c r="F90" s="227">
        <v>5.1140648553537463E-2</v>
      </c>
      <c r="G90" s="307">
        <v>2.5809505580436714</v>
      </c>
      <c r="H90" s="307">
        <v>-3.7783946617411246E-3</v>
      </c>
      <c r="I90" s="235">
        <v>8.1758042455840361</v>
      </c>
      <c r="J90" s="235">
        <v>3.2029039892712774E-2</v>
      </c>
      <c r="K90" s="227">
        <v>3.9329474455936722E-3</v>
      </c>
      <c r="L90" s="228">
        <v>28626894.81396272</v>
      </c>
      <c r="M90" s="228">
        <v>1499461.5359872244</v>
      </c>
      <c r="N90" s="227">
        <v>5.5274729482225761E-2</v>
      </c>
      <c r="O90" s="226">
        <v>4668555.1584603786</v>
      </c>
      <c r="P90" s="226">
        <v>227137.00487196445</v>
      </c>
      <c r="Q90" s="227">
        <v>5.1140648553537033E-2</v>
      </c>
      <c r="R90" s="227">
        <v>8.8154230840131229E-2</v>
      </c>
    </row>
    <row r="91" spans="1:18">
      <c r="A91" s="383" t="s">
        <v>158</v>
      </c>
      <c r="B91" s="383" t="s">
        <v>221</v>
      </c>
      <c r="C91" s="182" t="s">
        <v>226</v>
      </c>
      <c r="D91" s="226">
        <v>87995822.659737304</v>
      </c>
      <c r="E91" s="226">
        <v>3195177.5249771029</v>
      </c>
      <c r="F91" s="230">
        <v>3.7678693598374335E-2</v>
      </c>
      <c r="G91" s="308">
        <v>64.863142132981849</v>
      </c>
      <c r="H91" s="308">
        <v>-0.93766746078020446</v>
      </c>
      <c r="I91" s="236">
        <v>3.3925233660970573</v>
      </c>
      <c r="J91" s="236">
        <v>-6.2949183072793957E-2</v>
      </c>
      <c r="K91" s="230">
        <v>-1.8217242989795122E-2</v>
      </c>
      <c r="L91" s="231">
        <v>298527884.49209172</v>
      </c>
      <c r="M91" s="231">
        <v>5501583.077033937</v>
      </c>
      <c r="N91" s="230">
        <v>1.8775048691759607E-2</v>
      </c>
      <c r="O91" s="226">
        <v>88019769.802252471</v>
      </c>
      <c r="P91" s="226">
        <v>3208072.8902038634</v>
      </c>
      <c r="Q91" s="230">
        <v>3.7825830716849092E-2</v>
      </c>
      <c r="R91" s="230">
        <v>7.243316330471763E-6</v>
      </c>
    </row>
    <row r="92" spans="1:18">
      <c r="A92" s="383" t="s">
        <v>158</v>
      </c>
      <c r="B92" s="383" t="s">
        <v>221</v>
      </c>
      <c r="C92" s="182" t="s">
        <v>227</v>
      </c>
      <c r="D92" s="226">
        <v>40</v>
      </c>
      <c r="E92" s="226">
        <v>35</v>
      </c>
      <c r="F92" s="227">
        <v>7</v>
      </c>
      <c r="G92" s="307">
        <v>2.9484646053617787E-5</v>
      </c>
      <c r="H92" s="307">
        <v>2.5604910852948307E-5</v>
      </c>
      <c r="I92" s="235">
        <v>1.6317499389648435</v>
      </c>
      <c r="J92" s="235">
        <v>-0.50424957275390647</v>
      </c>
      <c r="K92" s="227">
        <v>-0.23607195132182301</v>
      </c>
      <c r="L92" s="228">
        <v>65.269997558593744</v>
      </c>
      <c r="M92" s="228">
        <v>54.589999999999996</v>
      </c>
      <c r="N92" s="227">
        <v>5.1114243894254168</v>
      </c>
      <c r="O92" s="226">
        <v>32</v>
      </c>
      <c r="P92" s="226">
        <v>28</v>
      </c>
      <c r="Q92" s="227">
        <v>7</v>
      </c>
      <c r="R92" s="227">
        <v>1.2500424542164903</v>
      </c>
    </row>
    <row r="93" spans="1:18">
      <c r="A93" s="383" t="s">
        <v>158</v>
      </c>
      <c r="B93" s="383" t="s">
        <v>228</v>
      </c>
      <c r="C93" s="182" t="s">
        <v>222</v>
      </c>
      <c r="D93" s="226">
        <v>21088693.344269637</v>
      </c>
      <c r="E93" s="226">
        <v>-137747.93023673818</v>
      </c>
      <c r="F93" s="230">
        <v>-6.4894500427717852E-3</v>
      </c>
      <c r="G93" s="308">
        <v>1.3084894344216542</v>
      </c>
      <c r="H93" s="308">
        <v>-4.2113043854614229E-2</v>
      </c>
      <c r="I93" s="236">
        <v>15.029192272416431</v>
      </c>
      <c r="J93" s="236">
        <v>0.58968398619434836</v>
      </c>
      <c r="K93" s="230">
        <v>4.0838231780857395E-2</v>
      </c>
      <c r="L93" s="231">
        <v>316946027.04505706</v>
      </c>
      <c r="M93" s="231">
        <v>10446652.374815822</v>
      </c>
      <c r="N93" s="230">
        <v>3.4083764073108605E-2</v>
      </c>
      <c r="O93" s="226">
        <v>110041243.77810368</v>
      </c>
      <c r="P93" s="226">
        <v>3572591.2955398262</v>
      </c>
      <c r="Q93" s="230">
        <v>3.3555334948236544E-2</v>
      </c>
      <c r="R93" s="230">
        <v>2.0022152361460457E-2</v>
      </c>
    </row>
    <row r="94" spans="1:18">
      <c r="A94" s="383" t="s">
        <v>158</v>
      </c>
      <c r="B94" s="383" t="s">
        <v>228</v>
      </c>
      <c r="C94" s="182" t="s">
        <v>223</v>
      </c>
      <c r="D94" s="226">
        <v>17103250.00425576</v>
      </c>
      <c r="E94" s="226">
        <v>775699.32950111106</v>
      </c>
      <c r="F94" s="227">
        <v>4.7508615649283069E-2</v>
      </c>
      <c r="G94" s="307">
        <v>1.0612047678583112</v>
      </c>
      <c r="H94" s="307">
        <v>2.2310394547125467E-2</v>
      </c>
      <c r="I94" s="235">
        <v>9.6193483947741392</v>
      </c>
      <c r="J94" s="235">
        <v>0.32313641416335237</v>
      </c>
      <c r="K94" s="227">
        <v>3.4760009220671989E-2</v>
      </c>
      <c r="L94" s="228">
        <v>164522120.47385845</v>
      </c>
      <c r="M94" s="228">
        <v>12737748.277174532</v>
      </c>
      <c r="N94" s="227">
        <v>8.3920024787985506E-2</v>
      </c>
      <c r="O94" s="226">
        <v>68399386.017293766</v>
      </c>
      <c r="P94" s="226">
        <v>3117848.8725429326</v>
      </c>
      <c r="Q94" s="227">
        <v>4.7760040723759722E-2</v>
      </c>
      <c r="R94" s="227">
        <v>1.9604765772933828E-2</v>
      </c>
    </row>
    <row r="95" spans="1:18">
      <c r="A95" s="383" t="s">
        <v>158</v>
      </c>
      <c r="B95" s="383" t="s">
        <v>228</v>
      </c>
      <c r="C95" s="182" t="s">
        <v>219</v>
      </c>
      <c r="D95" s="226">
        <v>49740775.100481756</v>
      </c>
      <c r="E95" s="226">
        <v>7355620.0068066865</v>
      </c>
      <c r="F95" s="230">
        <v>0.17354236384295618</v>
      </c>
      <c r="G95" s="308">
        <v>3.0862641708718992</v>
      </c>
      <c r="H95" s="308">
        <v>0.38936859750062469</v>
      </c>
      <c r="I95" s="236">
        <v>12.153219017088107</v>
      </c>
      <c r="J95" s="236">
        <v>0.93420798592869581</v>
      </c>
      <c r="K95" s="230">
        <v>8.3270083551397631E-2</v>
      </c>
      <c r="L95" s="231">
        <v>604510533.8758775</v>
      </c>
      <c r="M95" s="231">
        <v>128991011.32253438</v>
      </c>
      <c r="N95" s="230">
        <v>0.27126333453126383</v>
      </c>
      <c r="O95" s="226">
        <v>119814196.63473938</v>
      </c>
      <c r="P95" s="226">
        <v>17703379.003671452</v>
      </c>
      <c r="Q95" s="230">
        <v>0.17337417733383301</v>
      </c>
      <c r="R95" s="230">
        <v>0.21589851805201402</v>
      </c>
    </row>
    <row r="96" spans="1:18">
      <c r="A96" s="383" t="s">
        <v>158</v>
      </c>
      <c r="B96" s="383" t="s">
        <v>228</v>
      </c>
      <c r="C96" s="182" t="s">
        <v>224</v>
      </c>
      <c r="D96" s="226">
        <v>250717884.65408871</v>
      </c>
      <c r="E96" s="226">
        <v>6701161.8958097398</v>
      </c>
      <c r="F96" s="227">
        <v>2.7461896135896627E-2</v>
      </c>
      <c r="G96" s="307">
        <v>15.55628401128822</v>
      </c>
      <c r="H96" s="307">
        <v>2.9913564349092425E-2</v>
      </c>
      <c r="I96" s="235">
        <v>5.8385842238011323</v>
      </c>
      <c r="J96" s="235">
        <v>0.15540426512656502</v>
      </c>
      <c r="K96" s="227">
        <v>2.7344596908173299E-2</v>
      </c>
      <c r="L96" s="228">
        <v>1463837485.9661543</v>
      </c>
      <c r="M96" s="228">
        <v>77046537.604855061</v>
      </c>
      <c r="N96" s="227">
        <v>5.5557427524240088E-2</v>
      </c>
      <c r="O96" s="226">
        <v>498599654.78588736</v>
      </c>
      <c r="P96" s="226">
        <v>12905570.415714622</v>
      </c>
      <c r="Q96" s="227">
        <v>2.6571397163401757E-2</v>
      </c>
      <c r="R96" s="227">
        <v>2.0859370385684455E-2</v>
      </c>
    </row>
    <row r="97" spans="1:25">
      <c r="A97" s="383" t="s">
        <v>158</v>
      </c>
      <c r="B97" s="383" t="s">
        <v>228</v>
      </c>
      <c r="C97" s="182" t="s">
        <v>225</v>
      </c>
      <c r="D97" s="226">
        <v>42983495.823187739</v>
      </c>
      <c r="E97" s="226">
        <v>3211557.9426125363</v>
      </c>
      <c r="F97" s="230">
        <v>8.0749345235729034E-2</v>
      </c>
      <c r="G97" s="308">
        <v>2.6669954947413239</v>
      </c>
      <c r="H97" s="308">
        <v>0.13637450308836252</v>
      </c>
      <c r="I97" s="236">
        <v>8.1145534478165917</v>
      </c>
      <c r="J97" s="236">
        <v>-5.5133534051643451E-2</v>
      </c>
      <c r="K97" s="230">
        <v>-6.7485491395210808E-3</v>
      </c>
      <c r="L97" s="231">
        <v>348791874.23125815</v>
      </c>
      <c r="M97" s="231">
        <v>23867591.084650815</v>
      </c>
      <c r="N97" s="230">
        <v>7.3455855171900605E-2</v>
      </c>
      <c r="O97" s="226">
        <v>57311327.764250338</v>
      </c>
      <c r="P97" s="226">
        <v>4282077.2568167299</v>
      </c>
      <c r="Q97" s="230">
        <v>8.0749345235729311E-2</v>
      </c>
      <c r="R97" s="230">
        <v>7.6048330781517293E-2</v>
      </c>
    </row>
    <row r="98" spans="1:25">
      <c r="A98" s="383" t="s">
        <v>158</v>
      </c>
      <c r="B98" s="383" t="s">
        <v>228</v>
      </c>
      <c r="C98" s="182" t="s">
        <v>226</v>
      </c>
      <c r="D98" s="226">
        <v>1038004308.3453954</v>
      </c>
      <c r="E98" s="226">
        <v>6797193.8792828321</v>
      </c>
      <c r="F98" s="227">
        <v>6.5914924208042795E-3</v>
      </c>
      <c r="G98" s="307">
        <v>64.405017806528591</v>
      </c>
      <c r="H98" s="307">
        <v>-1.2089429324667407</v>
      </c>
      <c r="I98" s="235">
        <v>3.4247375267989573</v>
      </c>
      <c r="J98" s="235">
        <v>-5.2787876292375024E-3</v>
      </c>
      <c r="K98" s="227">
        <v>-1.5389978196408403E-3</v>
      </c>
      <c r="L98" s="228">
        <v>3554892307.7694716</v>
      </c>
      <c r="M98" s="228">
        <v>17835081.596282482</v>
      </c>
      <c r="N98" s="227">
        <v>5.042350308699586E-3</v>
      </c>
      <c r="O98" s="226">
        <v>1038317482.5280321</v>
      </c>
      <c r="P98" s="226">
        <v>6779943.4310591221</v>
      </c>
      <c r="Q98" s="227">
        <v>6.5726579732565136E-3</v>
      </c>
      <c r="R98" s="227">
        <v>-6.3388328784554172E-5</v>
      </c>
    </row>
    <row r="99" spans="1:25">
      <c r="A99" s="383" t="s">
        <v>158</v>
      </c>
      <c r="B99" s="383" t="s">
        <v>228</v>
      </c>
      <c r="C99" s="182" t="s">
        <v>227</v>
      </c>
      <c r="D99" s="226">
        <v>1892.8499007225037</v>
      </c>
      <c r="E99" s="226">
        <v>-724.44927155971527</v>
      </c>
      <c r="F99" s="230">
        <v>-0.27679268737475426</v>
      </c>
      <c r="G99" s="308">
        <v>1.1744559302980614E-4</v>
      </c>
      <c r="H99" s="308">
        <v>-4.9088716832127905E-5</v>
      </c>
      <c r="I99" s="236">
        <v>2.3626456850207496</v>
      </c>
      <c r="J99" s="236">
        <v>8.5610267794460793E-2</v>
      </c>
      <c r="K99" s="230">
        <v>3.7597249101529E-2</v>
      </c>
      <c r="L99" s="231">
        <v>4472.1336503339771</v>
      </c>
      <c r="M99" s="231">
        <v>-1487.5492624296858</v>
      </c>
      <c r="N99" s="230">
        <v>-0.2496020818899356</v>
      </c>
      <c r="O99" s="226">
        <v>1514.2799205780029</v>
      </c>
      <c r="P99" s="226">
        <v>-579.55941724777222</v>
      </c>
      <c r="Q99" s="230">
        <v>-0.27679268737475426</v>
      </c>
      <c r="R99" s="230">
        <v>0.40464976131805136</v>
      </c>
    </row>
    <row r="100" spans="1:25">
      <c r="A100" s="383" t="s">
        <v>158</v>
      </c>
      <c r="B100" s="383" t="s">
        <v>229</v>
      </c>
      <c r="C100" s="182" t="s">
        <v>222</v>
      </c>
      <c r="D100" s="226">
        <v>1748160.3186740184</v>
      </c>
      <c r="E100" s="226">
        <v>281663.53846291173</v>
      </c>
      <c r="F100" s="227">
        <v>0.19206556895567503</v>
      </c>
      <c r="G100" s="307">
        <v>1.2885972060270789</v>
      </c>
      <c r="H100" s="307">
        <v>0.15067337005638204</v>
      </c>
      <c r="I100" s="235">
        <v>14.903345685503711</v>
      </c>
      <c r="J100" s="235">
        <v>-0.11469902134180465</v>
      </c>
      <c r="K100" s="227">
        <v>-7.637413763292542E-3</v>
      </c>
      <c r="L100" s="228">
        <v>26053437.542879224</v>
      </c>
      <c r="M100" s="228">
        <v>4029523.3352238238</v>
      </c>
      <c r="N100" s="227">
        <v>0.18296127097258588</v>
      </c>
      <c r="O100" s="226">
        <v>8533568.1037423611</v>
      </c>
      <c r="P100" s="226">
        <v>721570.26593353599</v>
      </c>
      <c r="Q100" s="227">
        <v>9.2366931086597451E-2</v>
      </c>
      <c r="R100" s="227">
        <v>2.6850508865876647E-2</v>
      </c>
    </row>
    <row r="101" spans="1:25">
      <c r="A101" s="383" t="s">
        <v>158</v>
      </c>
      <c r="B101" s="383" t="s">
        <v>229</v>
      </c>
      <c r="C101" s="182" t="s">
        <v>223</v>
      </c>
      <c r="D101" s="226">
        <v>1258895.7420898825</v>
      </c>
      <c r="E101" s="226">
        <v>77140.001190270297</v>
      </c>
      <c r="F101" s="230">
        <v>6.527575751952551E-2</v>
      </c>
      <c r="G101" s="308">
        <v>0.92795238434816807</v>
      </c>
      <c r="H101" s="308">
        <v>1.0972515035874597E-2</v>
      </c>
      <c r="I101" s="236">
        <v>9.0639331996716983</v>
      </c>
      <c r="J101" s="236">
        <v>0.14258865818274735</v>
      </c>
      <c r="K101" s="230">
        <v>1.5982866430013436E-2</v>
      </c>
      <c r="L101" s="231">
        <v>11410546.911653826</v>
      </c>
      <c r="M101" s="231">
        <v>867696.78320583887</v>
      </c>
      <c r="N101" s="230">
        <v>8.2301917663091403E-2</v>
      </c>
      <c r="O101" s="226">
        <v>5041439.9685154557</v>
      </c>
      <c r="P101" s="226">
        <v>314837.00491700601</v>
      </c>
      <c r="Q101" s="230">
        <v>6.6609572951588647E-2</v>
      </c>
      <c r="R101" s="230">
        <v>1.3964648404178251E-2</v>
      </c>
    </row>
    <row r="102" spans="1:25">
      <c r="A102" s="383" t="s">
        <v>158</v>
      </c>
      <c r="B102" s="383" t="s">
        <v>229</v>
      </c>
      <c r="C102" s="182" t="s">
        <v>219</v>
      </c>
      <c r="D102" s="226">
        <v>4224723.7840602696</v>
      </c>
      <c r="E102" s="226">
        <v>453356.07056026068</v>
      </c>
      <c r="F102" s="227">
        <v>0.12020998878932562</v>
      </c>
      <c r="G102" s="307">
        <v>3.1141121361829485</v>
      </c>
      <c r="H102" s="307">
        <v>0.18773052163607673</v>
      </c>
      <c r="I102" s="235">
        <v>12.631280748239893</v>
      </c>
      <c r="J102" s="235">
        <v>0.64168141546076285</v>
      </c>
      <c r="K102" s="227">
        <v>5.3519838123900362E-2</v>
      </c>
      <c r="L102" s="228">
        <v>53363672.200231679</v>
      </c>
      <c r="M102" s="228">
        <v>8146484.3787872195</v>
      </c>
      <c r="N102" s="227">
        <v>0.1801634460541067</v>
      </c>
      <c r="O102" s="226">
        <v>10158438.199192345</v>
      </c>
      <c r="P102" s="226">
        <v>1041316.2661869861</v>
      </c>
      <c r="Q102" s="227">
        <v>0.11421545898352679</v>
      </c>
      <c r="R102" s="227">
        <v>0.20551217360691335</v>
      </c>
    </row>
    <row r="103" spans="1:25">
      <c r="A103" s="383" t="s">
        <v>158</v>
      </c>
      <c r="B103" s="383" t="s">
        <v>229</v>
      </c>
      <c r="C103" s="182" t="s">
        <v>224</v>
      </c>
      <c r="D103" s="226">
        <v>20918500.813164596</v>
      </c>
      <c r="E103" s="226">
        <v>1418278.8905250616</v>
      </c>
      <c r="F103" s="230">
        <v>7.2731423065419382E-2</v>
      </c>
      <c r="G103" s="308">
        <v>15.419364811211864</v>
      </c>
      <c r="H103" s="308">
        <v>0.28822532838560377</v>
      </c>
      <c r="I103" s="236">
        <v>5.7775322314273216</v>
      </c>
      <c r="J103" s="236">
        <v>7.2504682204908022E-2</v>
      </c>
      <c r="K103" s="230">
        <v>1.2708910093657707E-2</v>
      </c>
      <c r="L103" s="231">
        <v>120857312.68119709</v>
      </c>
      <c r="M103" s="231">
        <v>9608009.3965876848</v>
      </c>
      <c r="N103" s="230">
        <v>8.6364670275799277E-2</v>
      </c>
      <c r="O103" s="226">
        <v>41573344.626329184</v>
      </c>
      <c r="P103" s="226">
        <v>2781822.166460298</v>
      </c>
      <c r="Q103" s="230">
        <v>7.1712116206271229E-2</v>
      </c>
      <c r="R103" s="230">
        <v>2.0298356991311696E-2</v>
      </c>
    </row>
    <row r="104" spans="1:25">
      <c r="A104" s="383" t="s">
        <v>158</v>
      </c>
      <c r="B104" s="383" t="s">
        <v>229</v>
      </c>
      <c r="C104" s="182" t="s">
        <v>225</v>
      </c>
      <c r="D104" s="226">
        <v>3501416.368845284</v>
      </c>
      <c r="E104" s="226">
        <v>170352.75365397381</v>
      </c>
      <c r="F104" s="227">
        <v>5.1140648553537178E-2</v>
      </c>
      <c r="G104" s="307">
        <v>2.5809505580436727</v>
      </c>
      <c r="H104" s="307">
        <v>-3.7783946617397923E-3</v>
      </c>
      <c r="I104" s="235">
        <v>8.1758042455840414</v>
      </c>
      <c r="J104" s="235">
        <v>3.2029039892709221E-2</v>
      </c>
      <c r="K104" s="227">
        <v>3.9329474455932316E-3</v>
      </c>
      <c r="L104" s="228">
        <v>28626894.813962728</v>
      </c>
      <c r="M104" s="228">
        <v>1499461.5359872021</v>
      </c>
      <c r="N104" s="227">
        <v>5.527472948222488E-2</v>
      </c>
      <c r="O104" s="226">
        <v>4668555.1584603786</v>
      </c>
      <c r="P104" s="226">
        <v>227137.00487196445</v>
      </c>
      <c r="Q104" s="227">
        <v>5.1140648553537033E-2</v>
      </c>
      <c r="R104" s="227">
        <v>8.0880983049115521E-2</v>
      </c>
    </row>
    <row r="105" spans="1:25">
      <c r="A105" s="383" t="s">
        <v>158</v>
      </c>
      <c r="B105" s="383" t="s">
        <v>229</v>
      </c>
      <c r="C105" s="182" t="s">
        <v>226</v>
      </c>
      <c r="D105" s="226">
        <v>87995822.659737349</v>
      </c>
      <c r="E105" s="226">
        <v>3195177.5249771178</v>
      </c>
      <c r="F105" s="230">
        <v>3.7678693598374495E-2</v>
      </c>
      <c r="G105" s="308">
        <v>64.863142132981949</v>
      </c>
      <c r="H105" s="308">
        <v>-0.93766746078013341</v>
      </c>
      <c r="I105" s="236">
        <v>3.3925233660970555</v>
      </c>
      <c r="J105" s="236">
        <v>-6.2949183072797954E-2</v>
      </c>
      <c r="K105" s="230">
        <v>-1.8217242989796267E-2</v>
      </c>
      <c r="L105" s="231">
        <v>298527884.49209172</v>
      </c>
      <c r="M105" s="231">
        <v>5501583.077033639</v>
      </c>
      <c r="N105" s="230">
        <v>1.8775048691758573E-2</v>
      </c>
      <c r="O105" s="226">
        <v>88019769.802252471</v>
      </c>
      <c r="P105" s="226">
        <v>3208072.8902039528</v>
      </c>
      <c r="Q105" s="230">
        <v>3.7825830716850181E-2</v>
      </c>
      <c r="R105" s="230">
        <v>1.3526716273711038E-3</v>
      </c>
    </row>
    <row r="106" spans="1:25">
      <c r="A106" s="383" t="s">
        <v>158</v>
      </c>
      <c r="B106" s="383" t="s">
        <v>229</v>
      </c>
      <c r="C106" s="182" t="s">
        <v>227</v>
      </c>
      <c r="D106" s="226">
        <v>40</v>
      </c>
      <c r="E106" s="226">
        <v>35</v>
      </c>
      <c r="F106" s="227">
        <v>7</v>
      </c>
      <c r="G106" s="307">
        <v>2.9484646053617814E-5</v>
      </c>
      <c r="H106" s="307">
        <v>2.5604910852948334E-5</v>
      </c>
      <c r="I106" s="235">
        <v>1.631749938964844</v>
      </c>
      <c r="J106" s="235">
        <v>-0.50424957275390603</v>
      </c>
      <c r="K106" s="227">
        <v>-0.23607195132182279</v>
      </c>
      <c r="L106" s="228">
        <v>65.269997558593758</v>
      </c>
      <c r="M106" s="228">
        <v>54.59</v>
      </c>
      <c r="N106" s="227">
        <v>5.1114243894254168</v>
      </c>
      <c r="O106" s="226">
        <v>32</v>
      </c>
      <c r="P106" s="226">
        <v>28</v>
      </c>
      <c r="Q106" s="227">
        <v>7</v>
      </c>
      <c r="R106" s="227">
        <v>-0.18592085963636626</v>
      </c>
    </row>
    <row r="107" spans="1:25">
      <c r="A107" s="113"/>
      <c r="B107" s="113"/>
      <c r="C107" s="115"/>
      <c r="D107" s="373"/>
      <c r="E107" s="373"/>
      <c r="F107" s="373"/>
      <c r="G107" s="373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  <c r="W107" s="373"/>
      <c r="X107" s="373"/>
      <c r="Y107" s="373"/>
    </row>
    <row r="108" spans="1:25">
      <c r="D108" s="373"/>
      <c r="E108" s="373"/>
      <c r="F108" s="373"/>
      <c r="G108" s="373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  <c r="W108" s="373"/>
      <c r="X108" s="373"/>
      <c r="Y108" s="373"/>
    </row>
    <row r="109" spans="1:25">
      <c r="D109" s="373"/>
      <c r="E109" s="373"/>
      <c r="F109" s="373"/>
      <c r="G109" s="373"/>
      <c r="H109" s="373"/>
      <c r="I109" s="373"/>
      <c r="J109" s="373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  <c r="U109" s="373"/>
      <c r="V109" s="373"/>
      <c r="W109" s="373"/>
      <c r="X109" s="373"/>
      <c r="Y109" s="373"/>
    </row>
    <row r="110" spans="1:25">
      <c r="D110" s="373"/>
      <c r="E110" s="373"/>
      <c r="F110" s="373"/>
      <c r="G110" s="373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  <c r="W110" s="373"/>
      <c r="X110" s="373"/>
      <c r="Y110" s="373"/>
    </row>
    <row r="111" spans="1:25">
      <c r="D111" s="373"/>
      <c r="E111" s="373"/>
      <c r="F111" s="373"/>
      <c r="G111" s="373"/>
      <c r="H111" s="373"/>
      <c r="I111" s="373"/>
      <c r="J111" s="373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  <c r="U111" s="373"/>
      <c r="V111" s="373"/>
      <c r="W111" s="373"/>
      <c r="X111" s="373"/>
      <c r="Y111" s="373"/>
    </row>
    <row r="112" spans="1:25">
      <c r="D112" s="373"/>
      <c r="E112" s="373"/>
      <c r="F112" s="373"/>
      <c r="G112" s="373"/>
      <c r="H112" s="373"/>
      <c r="I112" s="373"/>
      <c r="J112" s="373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  <c r="W112" s="373"/>
      <c r="X112" s="373"/>
      <c r="Y112" s="373"/>
    </row>
    <row r="113" spans="4:25">
      <c r="D113" s="373"/>
      <c r="E113" s="373"/>
      <c r="F113" s="373"/>
      <c r="G113" s="373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  <c r="W113" s="373"/>
      <c r="X113" s="373"/>
      <c r="Y113" s="373"/>
    </row>
    <row r="114" spans="4:25">
      <c r="D114" s="373"/>
      <c r="E114" s="373"/>
      <c r="F114" s="373"/>
      <c r="G114" s="373"/>
      <c r="H114" s="373"/>
      <c r="I114" s="373"/>
      <c r="J114" s="373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  <c r="U114" s="373"/>
      <c r="V114" s="373"/>
      <c r="W114" s="373"/>
      <c r="X114" s="373"/>
      <c r="Y114" s="373"/>
    </row>
    <row r="115" spans="4:25">
      <c r="D115" s="373"/>
      <c r="E115" s="373"/>
      <c r="F115" s="373"/>
      <c r="G115" s="373"/>
      <c r="H115" s="373"/>
      <c r="I115" s="373"/>
      <c r="J115" s="373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  <c r="U115" s="373"/>
      <c r="V115" s="373"/>
      <c r="W115" s="373"/>
      <c r="X115" s="373"/>
      <c r="Y115" s="373"/>
    </row>
    <row r="116" spans="4:25">
      <c r="D116" s="373"/>
      <c r="E116" s="373"/>
      <c r="F116" s="373"/>
      <c r="G116" s="373"/>
      <c r="H116" s="373"/>
      <c r="I116" s="373"/>
      <c r="J116" s="373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  <c r="U116" s="373"/>
      <c r="V116" s="373"/>
      <c r="W116" s="373"/>
      <c r="X116" s="373"/>
      <c r="Y116" s="373"/>
    </row>
    <row r="117" spans="4:25">
      <c r="D117" s="373"/>
      <c r="E117" s="373"/>
      <c r="F117" s="373"/>
      <c r="G117" s="373"/>
      <c r="H117" s="373"/>
      <c r="I117" s="373"/>
      <c r="J117" s="373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  <c r="U117" s="373"/>
      <c r="V117" s="373"/>
      <c r="W117" s="373"/>
      <c r="X117" s="373"/>
      <c r="Y117" s="373"/>
    </row>
    <row r="118" spans="4:25">
      <c r="D118" s="373"/>
      <c r="E118" s="373"/>
      <c r="F118" s="373"/>
      <c r="G118" s="373"/>
      <c r="H118" s="373"/>
      <c r="I118" s="373"/>
      <c r="J118" s="373"/>
      <c r="K118" s="373"/>
      <c r="L118" s="373"/>
      <c r="M118" s="373"/>
      <c r="N118" s="373"/>
      <c r="O118" s="373"/>
      <c r="P118" s="373"/>
      <c r="Q118" s="373"/>
      <c r="R118" s="373"/>
      <c r="S118" s="373"/>
      <c r="T118" s="373"/>
      <c r="U118" s="373"/>
      <c r="V118" s="373"/>
      <c r="W118" s="373"/>
      <c r="X118" s="373"/>
      <c r="Y118" s="373"/>
    </row>
    <row r="119" spans="4:25">
      <c r="D119" s="373"/>
      <c r="E119" s="373"/>
      <c r="F119" s="373"/>
      <c r="G119" s="373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  <c r="W119" s="373"/>
      <c r="X119" s="373"/>
      <c r="Y119" s="373"/>
    </row>
    <row r="120" spans="4:25">
      <c r="D120" s="373"/>
      <c r="E120" s="373"/>
      <c r="F120" s="373"/>
      <c r="G120" s="373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  <c r="W120" s="373"/>
      <c r="X120" s="373"/>
      <c r="Y120" s="373"/>
    </row>
    <row r="121" spans="4:25">
      <c r="D121" s="373"/>
      <c r="E121" s="373"/>
      <c r="F121" s="373"/>
      <c r="G121" s="373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  <c r="W121" s="373"/>
      <c r="X121" s="373"/>
      <c r="Y121" s="373"/>
    </row>
    <row r="122" spans="4:25">
      <c r="D122" s="373"/>
      <c r="E122" s="373"/>
      <c r="F122" s="373"/>
      <c r="G122" s="373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  <c r="R122" s="373"/>
      <c r="S122" s="373"/>
      <c r="T122" s="373"/>
      <c r="U122" s="373"/>
      <c r="V122" s="373"/>
      <c r="W122" s="373"/>
      <c r="X122" s="373"/>
      <c r="Y122" s="373"/>
    </row>
    <row r="123" spans="4:25">
      <c r="D123" s="373"/>
      <c r="E123" s="373"/>
      <c r="F123" s="373"/>
      <c r="G123" s="373"/>
      <c r="H123" s="373"/>
      <c r="I123" s="373"/>
      <c r="J123" s="373"/>
      <c r="K123" s="373"/>
      <c r="L123" s="373"/>
      <c r="M123" s="373"/>
      <c r="N123" s="373"/>
      <c r="O123" s="373"/>
      <c r="P123" s="373"/>
      <c r="Q123" s="373"/>
      <c r="R123" s="373"/>
      <c r="S123" s="373"/>
      <c r="T123" s="373"/>
      <c r="U123" s="373"/>
      <c r="V123" s="373"/>
      <c r="W123" s="373"/>
      <c r="X123" s="373"/>
      <c r="Y123" s="373"/>
    </row>
    <row r="124" spans="4:25">
      <c r="D124" s="373"/>
      <c r="E124" s="373"/>
      <c r="F124" s="373"/>
      <c r="G124" s="373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  <c r="U124" s="373"/>
      <c r="V124" s="373"/>
      <c r="W124" s="373"/>
      <c r="X124" s="373"/>
      <c r="Y124" s="373"/>
    </row>
    <row r="125" spans="4:25">
      <c r="D125" s="373"/>
      <c r="E125" s="373"/>
      <c r="F125" s="373"/>
      <c r="G125" s="373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  <c r="S125" s="373"/>
      <c r="T125" s="373"/>
      <c r="U125" s="373"/>
      <c r="V125" s="373"/>
      <c r="W125" s="373"/>
      <c r="X125" s="373"/>
      <c r="Y125" s="373"/>
    </row>
    <row r="126" spans="4:25">
      <c r="D126" s="373"/>
      <c r="E126" s="373"/>
      <c r="F126" s="373"/>
      <c r="G126" s="373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  <c r="U126" s="373"/>
      <c r="V126" s="373"/>
      <c r="W126" s="373"/>
      <c r="X126" s="373"/>
      <c r="Y126" s="373"/>
    </row>
    <row r="127" spans="4:25">
      <c r="D127" s="373"/>
      <c r="E127" s="373"/>
      <c r="F127" s="373"/>
      <c r="G127" s="373"/>
      <c r="H127" s="373"/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  <c r="U127" s="373"/>
      <c r="V127" s="373"/>
      <c r="W127" s="373"/>
      <c r="X127" s="373"/>
      <c r="Y127" s="373"/>
    </row>
    <row r="128" spans="4:25">
      <c r="D128" s="373"/>
      <c r="E128" s="373"/>
      <c r="F128" s="373"/>
      <c r="G128" s="373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  <c r="W128" s="373"/>
      <c r="X128" s="373"/>
      <c r="Y128" s="373"/>
    </row>
    <row r="129" spans="4:25">
      <c r="D129" s="373"/>
      <c r="E129" s="373"/>
      <c r="F129" s="373"/>
      <c r="G129" s="373"/>
      <c r="H129" s="373"/>
      <c r="I129" s="373"/>
      <c r="J129" s="373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  <c r="U129" s="373"/>
      <c r="V129" s="373"/>
      <c r="W129" s="373"/>
      <c r="X129" s="373"/>
      <c r="Y129" s="373"/>
    </row>
    <row r="130" spans="4:25">
      <c r="D130" s="373"/>
      <c r="E130" s="373"/>
      <c r="F130" s="373"/>
      <c r="G130" s="373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  <c r="R130" s="373"/>
      <c r="S130" s="373"/>
      <c r="T130" s="373"/>
      <c r="U130" s="373"/>
      <c r="V130" s="373"/>
      <c r="W130" s="373"/>
      <c r="X130" s="373"/>
      <c r="Y130" s="373"/>
    </row>
    <row r="131" spans="4:25">
      <c r="D131" s="373"/>
      <c r="E131" s="373"/>
      <c r="F131" s="373"/>
      <c r="G131" s="373"/>
      <c r="H131" s="373"/>
      <c r="I131" s="373"/>
      <c r="J131" s="373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  <c r="U131" s="373"/>
      <c r="V131" s="373"/>
      <c r="W131" s="373"/>
      <c r="X131" s="373"/>
      <c r="Y131" s="373"/>
    </row>
    <row r="132" spans="4:25">
      <c r="D132" s="373"/>
      <c r="E132" s="373"/>
      <c r="F132" s="373"/>
      <c r="G132" s="373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  <c r="W132" s="373"/>
      <c r="X132" s="373"/>
      <c r="Y132" s="373"/>
    </row>
    <row r="133" spans="4:25">
      <c r="D133" s="373"/>
      <c r="E133" s="373"/>
      <c r="F133" s="373"/>
      <c r="G133" s="373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  <c r="U133" s="373"/>
      <c r="V133" s="373"/>
      <c r="W133" s="373"/>
      <c r="X133" s="373"/>
      <c r="Y133" s="373"/>
    </row>
    <row r="134" spans="4:25">
      <c r="D134" s="373"/>
      <c r="E134" s="373"/>
      <c r="F134" s="373"/>
      <c r="G134" s="373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  <c r="W134" s="373"/>
      <c r="X134" s="373"/>
      <c r="Y134" s="373"/>
    </row>
    <row r="135" spans="4:25">
      <c r="D135" s="373"/>
      <c r="E135" s="373"/>
      <c r="F135" s="373"/>
      <c r="G135" s="373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  <c r="W135" s="373"/>
      <c r="X135" s="373"/>
      <c r="Y135" s="373"/>
    </row>
    <row r="136" spans="4:25">
      <c r="D136" s="373"/>
      <c r="E136" s="373"/>
      <c r="F136" s="373"/>
      <c r="G136" s="373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  <c r="W136" s="373"/>
      <c r="X136" s="373"/>
      <c r="Y136" s="373"/>
    </row>
    <row r="137" spans="4:25">
      <c r="D137" s="373"/>
      <c r="E137" s="373"/>
      <c r="F137" s="373"/>
      <c r="G137" s="373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  <c r="U137" s="373"/>
      <c r="V137" s="373"/>
      <c r="W137" s="373"/>
      <c r="X137" s="373"/>
      <c r="Y137" s="373"/>
    </row>
    <row r="138" spans="4:25">
      <c r="D138" s="373"/>
      <c r="E138" s="373"/>
      <c r="F138" s="373"/>
      <c r="G138" s="373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  <c r="W138" s="373"/>
      <c r="X138" s="373"/>
      <c r="Y138" s="373"/>
    </row>
    <row r="139" spans="4:25">
      <c r="D139" s="373"/>
      <c r="E139" s="373"/>
      <c r="F139" s="373"/>
      <c r="G139" s="373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  <c r="T139" s="373"/>
      <c r="U139" s="373"/>
      <c r="V139" s="373"/>
      <c r="W139" s="373"/>
      <c r="X139" s="373"/>
      <c r="Y139" s="373"/>
    </row>
    <row r="140" spans="4:25">
      <c r="D140" s="373"/>
      <c r="E140" s="373"/>
      <c r="F140" s="373"/>
      <c r="G140" s="373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73"/>
      <c r="T140" s="373"/>
      <c r="U140" s="373"/>
      <c r="V140" s="373"/>
      <c r="W140" s="373"/>
      <c r="X140" s="373"/>
      <c r="Y140" s="373"/>
    </row>
    <row r="141" spans="4:25">
      <c r="D141" s="373"/>
      <c r="E141" s="373"/>
      <c r="F141" s="373"/>
      <c r="G141" s="373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3"/>
      <c r="T141" s="373"/>
      <c r="U141" s="373"/>
      <c r="V141" s="373"/>
      <c r="W141" s="373"/>
      <c r="X141" s="373"/>
      <c r="Y141" s="373"/>
    </row>
    <row r="142" spans="4:25">
      <c r="D142" s="373"/>
      <c r="E142" s="373"/>
      <c r="F142" s="373"/>
      <c r="G142" s="373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  <c r="R142" s="373"/>
      <c r="S142" s="373"/>
      <c r="T142" s="373"/>
      <c r="U142" s="373"/>
      <c r="V142" s="373"/>
      <c r="W142" s="373"/>
      <c r="X142" s="373"/>
      <c r="Y142" s="373"/>
    </row>
    <row r="143" spans="4:25">
      <c r="D143" s="373"/>
      <c r="E143" s="373"/>
      <c r="F143" s="373"/>
      <c r="G143" s="373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  <c r="R143" s="373"/>
      <c r="S143" s="373"/>
      <c r="T143" s="373"/>
      <c r="U143" s="373"/>
      <c r="V143" s="373"/>
      <c r="W143" s="373"/>
      <c r="X143" s="373"/>
      <c r="Y143" s="373"/>
    </row>
    <row r="144" spans="4:25">
      <c r="D144" s="373"/>
      <c r="E144" s="373"/>
      <c r="F144" s="373"/>
      <c r="G144" s="373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  <c r="R144" s="373"/>
      <c r="S144" s="373"/>
      <c r="T144" s="373"/>
      <c r="U144" s="373"/>
      <c r="V144" s="373"/>
      <c r="W144" s="373"/>
      <c r="X144" s="373"/>
      <c r="Y144" s="373"/>
    </row>
    <row r="145" spans="4:25">
      <c r="D145" s="373"/>
      <c r="E145" s="373"/>
      <c r="F145" s="373"/>
      <c r="G145" s="373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373"/>
      <c r="S145" s="373"/>
      <c r="T145" s="373"/>
      <c r="U145" s="373"/>
      <c r="V145" s="373"/>
      <c r="W145" s="373"/>
      <c r="X145" s="373"/>
      <c r="Y145" s="373"/>
    </row>
    <row r="146" spans="4:25">
      <c r="D146" s="373"/>
      <c r="E146" s="373"/>
      <c r="F146" s="373"/>
      <c r="G146" s="373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  <c r="W146" s="373"/>
      <c r="X146" s="373"/>
      <c r="Y146" s="373"/>
    </row>
    <row r="147" spans="4:25">
      <c r="D147" s="373"/>
      <c r="E147" s="373"/>
      <c r="F147" s="373"/>
      <c r="G147" s="373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  <c r="U147" s="373"/>
      <c r="V147" s="373"/>
      <c r="W147" s="373"/>
      <c r="X147" s="373"/>
      <c r="Y147" s="373"/>
    </row>
    <row r="148" spans="4:25">
      <c r="D148" s="373"/>
      <c r="E148" s="373"/>
      <c r="F148" s="373"/>
      <c r="G148" s="373"/>
      <c r="H148" s="373"/>
      <c r="I148" s="373"/>
      <c r="J148" s="373"/>
      <c r="K148" s="373"/>
      <c r="L148" s="373"/>
      <c r="M148" s="373"/>
      <c r="N148" s="373"/>
      <c r="O148" s="373"/>
      <c r="P148" s="373"/>
      <c r="Q148" s="373"/>
      <c r="R148" s="373"/>
      <c r="S148" s="373"/>
      <c r="T148" s="373"/>
      <c r="U148" s="373"/>
      <c r="V148" s="373"/>
      <c r="W148" s="373"/>
      <c r="X148" s="373"/>
      <c r="Y148" s="373"/>
    </row>
    <row r="149" spans="4:25">
      <c r="D149" s="373"/>
      <c r="E149" s="373"/>
      <c r="F149" s="373"/>
      <c r="G149" s="373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  <c r="U149" s="373"/>
      <c r="V149" s="373"/>
      <c r="W149" s="373"/>
      <c r="X149" s="373"/>
      <c r="Y149" s="373"/>
    </row>
    <row r="150" spans="4:25">
      <c r="D150" s="373"/>
      <c r="E150" s="373"/>
      <c r="F150" s="373"/>
      <c r="G150" s="373"/>
      <c r="H150" s="373"/>
      <c r="I150" s="373"/>
      <c r="J150" s="373"/>
      <c r="K150" s="373"/>
      <c r="L150" s="373"/>
      <c r="M150" s="373"/>
      <c r="N150" s="373"/>
      <c r="O150" s="373"/>
      <c r="P150" s="373"/>
      <c r="Q150" s="373"/>
      <c r="R150" s="373"/>
      <c r="S150" s="373"/>
      <c r="T150" s="373"/>
      <c r="U150" s="373"/>
      <c r="V150" s="373"/>
      <c r="W150" s="373"/>
      <c r="X150" s="373"/>
      <c r="Y150" s="373"/>
    </row>
    <row r="151" spans="4:25">
      <c r="D151" s="373"/>
      <c r="E151" s="373"/>
      <c r="F151" s="373"/>
      <c r="G151" s="373"/>
      <c r="H151" s="373"/>
      <c r="I151" s="373"/>
      <c r="J151" s="373"/>
      <c r="K151" s="373"/>
      <c r="L151" s="373"/>
      <c r="M151" s="373"/>
      <c r="N151" s="373"/>
      <c r="O151" s="373"/>
      <c r="P151" s="373"/>
      <c r="Q151" s="373"/>
      <c r="R151" s="373"/>
      <c r="S151" s="373"/>
      <c r="T151" s="373"/>
      <c r="U151" s="373"/>
      <c r="V151" s="373"/>
      <c r="W151" s="373"/>
      <c r="X151" s="373"/>
      <c r="Y151" s="373"/>
    </row>
    <row r="152" spans="4:25">
      <c r="D152" s="373"/>
      <c r="E152" s="373"/>
      <c r="F152" s="373"/>
      <c r="G152" s="373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  <c r="T152" s="373"/>
      <c r="U152" s="373"/>
      <c r="V152" s="373"/>
      <c r="W152" s="373"/>
      <c r="X152" s="373"/>
      <c r="Y152" s="373"/>
    </row>
    <row r="153" spans="4:25">
      <c r="D153" s="373"/>
      <c r="E153" s="373"/>
      <c r="F153" s="373"/>
      <c r="G153" s="373"/>
      <c r="H153" s="373"/>
      <c r="I153" s="373"/>
      <c r="J153" s="373"/>
      <c r="K153" s="373"/>
      <c r="L153" s="373"/>
      <c r="M153" s="373"/>
      <c r="N153" s="373"/>
      <c r="O153" s="373"/>
      <c r="P153" s="373"/>
      <c r="Q153" s="373"/>
      <c r="R153" s="373"/>
      <c r="S153" s="373"/>
      <c r="T153" s="373"/>
      <c r="U153" s="373"/>
      <c r="V153" s="373"/>
      <c r="W153" s="373"/>
      <c r="X153" s="373"/>
      <c r="Y153" s="373"/>
    </row>
    <row r="154" spans="4:25">
      <c r="D154" s="373"/>
      <c r="E154" s="373"/>
      <c r="F154" s="373"/>
      <c r="G154" s="373"/>
      <c r="H154" s="373"/>
      <c r="I154" s="373"/>
      <c r="J154" s="373"/>
      <c r="K154" s="373"/>
      <c r="L154" s="373"/>
      <c r="M154" s="373"/>
      <c r="N154" s="373"/>
      <c r="O154" s="373"/>
      <c r="P154" s="373"/>
      <c r="Q154" s="373"/>
      <c r="R154" s="373"/>
      <c r="S154" s="373"/>
      <c r="T154" s="373"/>
      <c r="U154" s="373"/>
      <c r="V154" s="373"/>
      <c r="W154" s="373"/>
      <c r="X154" s="373"/>
      <c r="Y154" s="373"/>
    </row>
    <row r="155" spans="4:25">
      <c r="D155" s="373"/>
      <c r="E155" s="373"/>
      <c r="F155" s="373"/>
      <c r="G155" s="373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  <c r="T155" s="373"/>
      <c r="U155" s="373"/>
      <c r="V155" s="373"/>
      <c r="W155" s="373"/>
      <c r="X155" s="373"/>
      <c r="Y155" s="373"/>
    </row>
    <row r="156" spans="4:25">
      <c r="D156" s="373"/>
      <c r="E156" s="373"/>
      <c r="F156" s="373"/>
      <c r="G156" s="373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  <c r="S156" s="373"/>
      <c r="T156" s="373"/>
      <c r="U156" s="373"/>
      <c r="V156" s="373"/>
      <c r="W156" s="373"/>
      <c r="X156" s="373"/>
      <c r="Y156" s="373"/>
    </row>
    <row r="157" spans="4:25">
      <c r="D157" s="373"/>
      <c r="E157" s="373"/>
      <c r="F157" s="373"/>
      <c r="G157" s="373"/>
      <c r="H157" s="373"/>
      <c r="I157" s="373"/>
      <c r="J157" s="373"/>
      <c r="K157" s="373"/>
      <c r="L157" s="373"/>
      <c r="M157" s="373"/>
      <c r="N157" s="373"/>
      <c r="O157" s="373"/>
      <c r="P157" s="373"/>
      <c r="Q157" s="373"/>
      <c r="R157" s="373"/>
      <c r="S157" s="373"/>
      <c r="T157" s="373"/>
      <c r="U157" s="373"/>
      <c r="V157" s="373"/>
      <c r="W157" s="373"/>
      <c r="X157" s="373"/>
      <c r="Y157" s="373"/>
    </row>
    <row r="158" spans="4:25">
      <c r="D158" s="373"/>
      <c r="E158" s="373"/>
      <c r="F158" s="373"/>
      <c r="G158" s="373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  <c r="U158" s="373"/>
      <c r="V158" s="373"/>
      <c r="W158" s="373"/>
      <c r="X158" s="373"/>
      <c r="Y158" s="373"/>
    </row>
    <row r="159" spans="4:25">
      <c r="D159" s="373"/>
      <c r="E159" s="373"/>
      <c r="F159" s="373"/>
      <c r="G159" s="373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  <c r="T159" s="373"/>
      <c r="U159" s="373"/>
      <c r="V159" s="373"/>
      <c r="W159" s="373"/>
      <c r="X159" s="373"/>
      <c r="Y159" s="373"/>
    </row>
    <row r="160" spans="4:25">
      <c r="D160" s="373"/>
      <c r="E160" s="373"/>
      <c r="F160" s="373"/>
      <c r="G160" s="373"/>
      <c r="H160" s="373"/>
      <c r="I160" s="373"/>
      <c r="J160" s="373"/>
      <c r="K160" s="373"/>
      <c r="L160" s="373"/>
      <c r="M160" s="373"/>
      <c r="N160" s="373"/>
      <c r="O160" s="373"/>
      <c r="P160" s="373"/>
      <c r="Q160" s="373"/>
      <c r="R160" s="373"/>
      <c r="S160" s="373"/>
      <c r="T160" s="373"/>
      <c r="U160" s="373"/>
      <c r="V160" s="373"/>
      <c r="W160" s="373"/>
      <c r="X160" s="373"/>
      <c r="Y160" s="373"/>
    </row>
    <row r="161" spans="4:25">
      <c r="D161" s="373"/>
      <c r="E161" s="373"/>
      <c r="F161" s="373"/>
      <c r="G161" s="373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3"/>
      <c r="S161" s="373"/>
      <c r="T161" s="373"/>
      <c r="U161" s="373"/>
      <c r="V161" s="373"/>
      <c r="W161" s="373"/>
      <c r="X161" s="373"/>
      <c r="Y161" s="373"/>
    </row>
    <row r="162" spans="4:25">
      <c r="D162" s="373"/>
      <c r="E162" s="373"/>
      <c r="F162" s="373"/>
      <c r="G162" s="373"/>
      <c r="H162" s="373"/>
      <c r="I162" s="373"/>
      <c r="J162" s="373"/>
      <c r="K162" s="373"/>
      <c r="L162" s="373"/>
      <c r="M162" s="373"/>
      <c r="N162" s="373"/>
      <c r="O162" s="373"/>
      <c r="P162" s="373"/>
      <c r="Q162" s="373"/>
      <c r="R162" s="373"/>
      <c r="S162" s="373"/>
      <c r="T162" s="373"/>
      <c r="U162" s="373"/>
      <c r="V162" s="373"/>
      <c r="W162" s="373"/>
      <c r="X162" s="373"/>
      <c r="Y162" s="373"/>
    </row>
    <row r="163" spans="4:25">
      <c r="D163" s="373"/>
      <c r="E163" s="373"/>
      <c r="F163" s="373"/>
      <c r="G163" s="373"/>
      <c r="H163" s="373"/>
      <c r="I163" s="373"/>
      <c r="J163" s="373"/>
      <c r="K163" s="373"/>
      <c r="L163" s="373"/>
      <c r="M163" s="373"/>
      <c r="N163" s="373"/>
      <c r="O163" s="373"/>
      <c r="P163" s="373"/>
      <c r="Q163" s="373"/>
      <c r="R163" s="373"/>
      <c r="S163" s="373"/>
      <c r="T163" s="373"/>
      <c r="U163" s="373"/>
      <c r="V163" s="373"/>
      <c r="W163" s="373"/>
      <c r="X163" s="373"/>
      <c r="Y163" s="373"/>
    </row>
    <row r="164" spans="4:25">
      <c r="D164" s="373"/>
      <c r="E164" s="373"/>
      <c r="F164" s="373"/>
      <c r="G164" s="373"/>
      <c r="H164" s="373"/>
      <c r="I164" s="373"/>
      <c r="J164" s="373"/>
      <c r="K164" s="373"/>
      <c r="L164" s="373"/>
      <c r="M164" s="373"/>
      <c r="N164" s="373"/>
      <c r="O164" s="373"/>
      <c r="P164" s="373"/>
      <c r="Q164" s="373"/>
      <c r="R164" s="373"/>
      <c r="S164" s="373"/>
      <c r="T164" s="373"/>
      <c r="U164" s="373"/>
      <c r="V164" s="373"/>
      <c r="W164" s="373"/>
      <c r="X164" s="373"/>
      <c r="Y164" s="373"/>
    </row>
    <row r="165" spans="4:25">
      <c r="D165" s="373"/>
      <c r="E165" s="373"/>
      <c r="F165" s="373"/>
      <c r="G165" s="373"/>
      <c r="H165" s="373"/>
      <c r="I165" s="373"/>
      <c r="J165" s="373"/>
      <c r="K165" s="373"/>
      <c r="L165" s="373"/>
      <c r="M165" s="373"/>
      <c r="N165" s="373"/>
      <c r="O165" s="373"/>
      <c r="P165" s="373"/>
      <c r="Q165" s="373"/>
      <c r="R165" s="373"/>
      <c r="S165" s="373"/>
      <c r="T165" s="373"/>
      <c r="U165" s="373"/>
      <c r="V165" s="373"/>
      <c r="W165" s="373"/>
      <c r="X165" s="373"/>
      <c r="Y165" s="373"/>
    </row>
    <row r="166" spans="4:25">
      <c r="D166" s="373"/>
      <c r="E166" s="373"/>
      <c r="F166" s="373"/>
      <c r="G166" s="373"/>
      <c r="H166" s="373"/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  <c r="W166" s="373"/>
      <c r="X166" s="373"/>
      <c r="Y166" s="373"/>
    </row>
    <row r="167" spans="4:25">
      <c r="D167" s="373"/>
      <c r="E167" s="373"/>
      <c r="F167" s="373"/>
      <c r="G167" s="373"/>
      <c r="H167" s="373"/>
      <c r="I167" s="373"/>
      <c r="J167" s="373"/>
      <c r="K167" s="373"/>
      <c r="L167" s="373"/>
      <c r="M167" s="373"/>
      <c r="N167" s="373"/>
      <c r="O167" s="373"/>
      <c r="P167" s="373"/>
      <c r="Q167" s="373"/>
      <c r="R167" s="373"/>
      <c r="S167" s="373"/>
      <c r="T167" s="373"/>
      <c r="U167" s="373"/>
      <c r="V167" s="373"/>
      <c r="W167" s="373"/>
      <c r="X167" s="373"/>
      <c r="Y167" s="373"/>
    </row>
    <row r="168" spans="4:25">
      <c r="D168" s="373"/>
      <c r="E168" s="373"/>
      <c r="F168" s="373"/>
      <c r="G168" s="373"/>
      <c r="H168" s="373"/>
      <c r="I168" s="373"/>
      <c r="J168" s="373"/>
      <c r="K168" s="373"/>
      <c r="L168" s="373"/>
      <c r="M168" s="373"/>
      <c r="N168" s="373"/>
      <c r="O168" s="373"/>
      <c r="P168" s="373"/>
      <c r="Q168" s="373"/>
      <c r="R168" s="373"/>
      <c r="S168" s="373"/>
      <c r="T168" s="373"/>
      <c r="U168" s="373"/>
      <c r="V168" s="373"/>
      <c r="W168" s="373"/>
      <c r="X168" s="373"/>
      <c r="Y168" s="373"/>
    </row>
    <row r="169" spans="4:25">
      <c r="D169" s="373"/>
      <c r="E169" s="373"/>
      <c r="F169" s="373"/>
      <c r="G169" s="373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  <c r="T169" s="373"/>
      <c r="U169" s="373"/>
      <c r="V169" s="373"/>
      <c r="W169" s="373"/>
      <c r="X169" s="373"/>
      <c r="Y169" s="373"/>
    </row>
    <row r="170" spans="4:25">
      <c r="D170" s="373"/>
      <c r="E170" s="373"/>
      <c r="F170" s="373"/>
      <c r="G170" s="373"/>
      <c r="H170" s="373"/>
      <c r="I170" s="373"/>
      <c r="J170" s="373"/>
      <c r="K170" s="373"/>
      <c r="L170" s="373"/>
      <c r="M170" s="373"/>
      <c r="N170" s="373"/>
      <c r="O170" s="373"/>
      <c r="P170" s="373"/>
      <c r="Q170" s="373"/>
      <c r="R170" s="373"/>
      <c r="S170" s="373"/>
      <c r="T170" s="373"/>
      <c r="U170" s="373"/>
      <c r="V170" s="373"/>
      <c r="W170" s="373"/>
      <c r="X170" s="373"/>
      <c r="Y170" s="373"/>
    </row>
    <row r="171" spans="4:25">
      <c r="D171" s="373"/>
      <c r="E171" s="373"/>
      <c r="F171" s="373"/>
      <c r="G171" s="373"/>
      <c r="H171" s="373"/>
      <c r="I171" s="373"/>
      <c r="J171" s="373"/>
      <c r="K171" s="373"/>
      <c r="L171" s="373"/>
      <c r="M171" s="373"/>
      <c r="N171" s="373"/>
      <c r="O171" s="373"/>
      <c r="P171" s="373"/>
      <c r="Q171" s="373"/>
      <c r="R171" s="373"/>
      <c r="S171" s="373"/>
      <c r="T171" s="373"/>
      <c r="U171" s="373"/>
      <c r="V171" s="373"/>
      <c r="W171" s="373"/>
      <c r="X171" s="373"/>
      <c r="Y171" s="373"/>
    </row>
    <row r="172" spans="4:25">
      <c r="D172" s="373"/>
      <c r="E172" s="373"/>
      <c r="F172" s="373"/>
      <c r="G172" s="373"/>
      <c r="H172" s="373"/>
      <c r="I172" s="373"/>
      <c r="J172" s="373"/>
      <c r="K172" s="373"/>
      <c r="L172" s="373"/>
      <c r="M172" s="373"/>
      <c r="N172" s="373"/>
      <c r="O172" s="373"/>
      <c r="P172" s="373"/>
      <c r="Q172" s="373"/>
      <c r="R172" s="373"/>
      <c r="S172" s="373"/>
      <c r="T172" s="373"/>
      <c r="U172" s="373"/>
      <c r="V172" s="373"/>
      <c r="W172" s="373"/>
      <c r="X172" s="373"/>
      <c r="Y172" s="373"/>
    </row>
    <row r="173" spans="4:25">
      <c r="D173" s="373"/>
      <c r="E173" s="373"/>
      <c r="F173" s="373"/>
      <c r="G173" s="373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373"/>
      <c r="S173" s="373"/>
      <c r="T173" s="373"/>
      <c r="U173" s="373"/>
      <c r="V173" s="373"/>
      <c r="W173" s="373"/>
      <c r="X173" s="373"/>
      <c r="Y173" s="373"/>
    </row>
    <row r="174" spans="4:25">
      <c r="D174" s="373"/>
      <c r="E174" s="373"/>
      <c r="F174" s="373"/>
      <c r="G174" s="373"/>
      <c r="H174" s="373"/>
      <c r="I174" s="373"/>
      <c r="J174" s="373"/>
      <c r="K174" s="373"/>
      <c r="L174" s="373"/>
      <c r="M174" s="373"/>
      <c r="N174" s="373"/>
      <c r="O174" s="373"/>
      <c r="P174" s="373"/>
      <c r="Q174" s="373"/>
      <c r="R174" s="373"/>
      <c r="S174" s="373"/>
      <c r="T174" s="373"/>
      <c r="U174" s="373"/>
      <c r="V174" s="373"/>
      <c r="W174" s="373"/>
      <c r="X174" s="373"/>
      <c r="Y174" s="373"/>
    </row>
    <row r="175" spans="4:25">
      <c r="D175" s="373"/>
      <c r="E175" s="373"/>
      <c r="F175" s="373"/>
      <c r="G175" s="373"/>
      <c r="H175" s="373"/>
      <c r="I175" s="373"/>
      <c r="J175" s="373"/>
      <c r="K175" s="373"/>
      <c r="L175" s="373"/>
      <c r="M175" s="373"/>
      <c r="N175" s="373"/>
      <c r="O175" s="373"/>
      <c r="P175" s="373"/>
      <c r="Q175" s="373"/>
      <c r="R175" s="373"/>
      <c r="S175" s="373"/>
      <c r="T175" s="373"/>
      <c r="U175" s="373"/>
      <c r="V175" s="373"/>
      <c r="W175" s="373"/>
      <c r="X175" s="373"/>
      <c r="Y175" s="373"/>
    </row>
    <row r="176" spans="4:25">
      <c r="D176" s="373"/>
      <c r="E176" s="373"/>
      <c r="F176" s="373"/>
      <c r="G176" s="373"/>
      <c r="H176" s="373"/>
      <c r="I176" s="373"/>
      <c r="J176" s="373"/>
      <c r="K176" s="373"/>
      <c r="L176" s="373"/>
      <c r="M176" s="373"/>
      <c r="N176" s="373"/>
      <c r="O176" s="373"/>
      <c r="P176" s="373"/>
      <c r="Q176" s="373"/>
      <c r="R176" s="373"/>
      <c r="S176" s="373"/>
      <c r="T176" s="373"/>
      <c r="U176" s="373"/>
      <c r="V176" s="373"/>
      <c r="W176" s="373"/>
      <c r="X176" s="373"/>
      <c r="Y176" s="373"/>
    </row>
    <row r="177" spans="4:25">
      <c r="D177" s="373"/>
      <c r="E177" s="373"/>
      <c r="F177" s="373"/>
      <c r="G177" s="373"/>
      <c r="H177" s="373"/>
      <c r="I177" s="373"/>
      <c r="J177" s="373"/>
      <c r="K177" s="373"/>
      <c r="L177" s="373"/>
      <c r="M177" s="373"/>
      <c r="N177" s="373"/>
      <c r="O177" s="373"/>
      <c r="P177" s="373"/>
      <c r="Q177" s="373"/>
      <c r="R177" s="373"/>
      <c r="S177" s="373"/>
      <c r="T177" s="373"/>
      <c r="U177" s="373"/>
      <c r="V177" s="373"/>
      <c r="W177" s="373"/>
      <c r="X177" s="373"/>
      <c r="Y177" s="373"/>
    </row>
    <row r="178" spans="4:25">
      <c r="D178" s="373"/>
      <c r="E178" s="373"/>
      <c r="F178" s="373"/>
      <c r="G178" s="373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  <c r="T178" s="373"/>
      <c r="U178" s="373"/>
      <c r="V178" s="373"/>
      <c r="W178" s="373"/>
      <c r="X178" s="373"/>
      <c r="Y178" s="373"/>
    </row>
    <row r="179" spans="4:25">
      <c r="D179" s="373"/>
      <c r="E179" s="373"/>
      <c r="F179" s="373"/>
      <c r="G179" s="373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  <c r="S179" s="373"/>
      <c r="T179" s="373"/>
      <c r="U179" s="373"/>
      <c r="V179" s="373"/>
      <c r="W179" s="373"/>
      <c r="X179" s="373"/>
      <c r="Y179" s="373"/>
    </row>
    <row r="180" spans="4:25">
      <c r="D180" s="373"/>
      <c r="E180" s="373"/>
      <c r="F180" s="373"/>
      <c r="G180" s="373"/>
      <c r="H180" s="373"/>
      <c r="I180" s="373"/>
      <c r="J180" s="373"/>
      <c r="K180" s="373"/>
      <c r="L180" s="373"/>
      <c r="M180" s="373"/>
      <c r="N180" s="373"/>
      <c r="O180" s="373"/>
      <c r="P180" s="373"/>
      <c r="Q180" s="373"/>
      <c r="R180" s="373"/>
      <c r="S180" s="373"/>
      <c r="T180" s="373"/>
      <c r="U180" s="373"/>
      <c r="V180" s="373"/>
      <c r="W180" s="373"/>
      <c r="X180" s="373"/>
      <c r="Y180" s="373"/>
    </row>
    <row r="181" spans="4:25">
      <c r="D181" s="373"/>
      <c r="E181" s="373"/>
      <c r="F181" s="373"/>
      <c r="G181" s="373"/>
      <c r="H181" s="373"/>
      <c r="I181" s="373"/>
      <c r="J181" s="373"/>
      <c r="K181" s="373"/>
      <c r="L181" s="373"/>
      <c r="M181" s="373"/>
      <c r="N181" s="373"/>
      <c r="O181" s="373"/>
      <c r="P181" s="373"/>
      <c r="Q181" s="373"/>
      <c r="R181" s="373"/>
      <c r="S181" s="373"/>
      <c r="T181" s="373"/>
      <c r="U181" s="373"/>
      <c r="V181" s="373"/>
      <c r="W181" s="373"/>
      <c r="X181" s="373"/>
      <c r="Y181" s="373"/>
    </row>
    <row r="182" spans="4:25">
      <c r="D182" s="373"/>
      <c r="E182" s="373"/>
      <c r="F182" s="373"/>
      <c r="G182" s="373"/>
      <c r="H182" s="373"/>
      <c r="I182" s="373"/>
      <c r="J182" s="373"/>
      <c r="K182" s="373"/>
      <c r="L182" s="373"/>
      <c r="M182" s="373"/>
      <c r="N182" s="373"/>
      <c r="O182" s="373"/>
      <c r="P182" s="373"/>
      <c r="Q182" s="373"/>
      <c r="R182" s="373"/>
      <c r="S182" s="373"/>
      <c r="T182" s="373"/>
      <c r="U182" s="373"/>
      <c r="V182" s="373"/>
      <c r="W182" s="373"/>
      <c r="X182" s="373"/>
      <c r="Y182" s="373"/>
    </row>
    <row r="183" spans="4:25">
      <c r="D183" s="373"/>
      <c r="E183" s="373"/>
      <c r="F183" s="373"/>
      <c r="G183" s="373"/>
      <c r="H183" s="373"/>
      <c r="I183" s="373"/>
      <c r="J183" s="373"/>
      <c r="K183" s="373"/>
      <c r="L183" s="373"/>
      <c r="M183" s="373"/>
      <c r="N183" s="373"/>
      <c r="O183" s="373"/>
      <c r="P183" s="373"/>
      <c r="Q183" s="373"/>
      <c r="R183" s="373"/>
      <c r="S183" s="373"/>
      <c r="T183" s="373"/>
      <c r="U183" s="373"/>
      <c r="V183" s="373"/>
      <c r="W183" s="373"/>
      <c r="X183" s="373"/>
      <c r="Y183" s="373"/>
    </row>
    <row r="184" spans="4:25">
      <c r="D184" s="373"/>
      <c r="E184" s="373"/>
      <c r="F184" s="373"/>
      <c r="G184" s="373"/>
      <c r="H184" s="373"/>
      <c r="I184" s="373"/>
      <c r="J184" s="373"/>
      <c r="K184" s="373"/>
      <c r="L184" s="373"/>
      <c r="M184" s="373"/>
      <c r="N184" s="373"/>
      <c r="O184" s="373"/>
      <c r="P184" s="373"/>
      <c r="Q184" s="373"/>
      <c r="R184" s="373"/>
      <c r="S184" s="373"/>
      <c r="T184" s="373"/>
      <c r="U184" s="373"/>
      <c r="V184" s="373"/>
      <c r="W184" s="373"/>
      <c r="X184" s="373"/>
      <c r="Y184" s="373"/>
    </row>
    <row r="185" spans="4:25">
      <c r="D185" s="373"/>
      <c r="E185" s="373"/>
      <c r="F185" s="373"/>
      <c r="G185" s="373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  <c r="S185" s="373"/>
      <c r="T185" s="373"/>
      <c r="U185" s="373"/>
      <c r="V185" s="373"/>
      <c r="W185" s="373"/>
      <c r="X185" s="373"/>
      <c r="Y185" s="373"/>
    </row>
    <row r="186" spans="4:25">
      <c r="D186" s="373"/>
      <c r="E186" s="373"/>
      <c r="F186" s="373"/>
      <c r="G186" s="373"/>
      <c r="H186" s="373"/>
      <c r="I186" s="373"/>
      <c r="J186" s="373"/>
      <c r="K186" s="373"/>
      <c r="L186" s="373"/>
      <c r="M186" s="373"/>
      <c r="N186" s="373"/>
      <c r="O186" s="373"/>
      <c r="P186" s="373"/>
      <c r="Q186" s="373"/>
      <c r="R186" s="373"/>
      <c r="S186" s="373"/>
      <c r="T186" s="373"/>
      <c r="U186" s="373"/>
      <c r="V186" s="373"/>
      <c r="W186" s="373"/>
      <c r="X186" s="373"/>
      <c r="Y186" s="373"/>
    </row>
    <row r="187" spans="4:25">
      <c r="D187" s="373"/>
      <c r="E187" s="373"/>
      <c r="F187" s="373"/>
      <c r="G187" s="373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  <c r="S187" s="373"/>
      <c r="T187" s="373"/>
      <c r="U187" s="373"/>
      <c r="V187" s="373"/>
      <c r="W187" s="373"/>
      <c r="X187" s="373"/>
      <c r="Y187" s="373"/>
    </row>
    <row r="188" spans="4:25">
      <c r="D188" s="373"/>
      <c r="E188" s="373"/>
      <c r="F188" s="373"/>
      <c r="G188" s="373"/>
      <c r="H188" s="373"/>
      <c r="I188" s="373"/>
      <c r="J188" s="373"/>
      <c r="K188" s="373"/>
      <c r="L188" s="373"/>
      <c r="M188" s="373"/>
      <c r="N188" s="373"/>
      <c r="O188" s="373"/>
      <c r="P188" s="373"/>
      <c r="Q188" s="373"/>
      <c r="R188" s="373"/>
      <c r="S188" s="373"/>
      <c r="T188" s="373"/>
      <c r="U188" s="373"/>
      <c r="V188" s="373"/>
      <c r="W188" s="373"/>
      <c r="X188" s="373"/>
      <c r="Y188" s="373"/>
    </row>
    <row r="189" spans="4:25">
      <c r="D189" s="373"/>
      <c r="E189" s="373"/>
      <c r="F189" s="373"/>
      <c r="G189" s="373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  <c r="R189" s="373"/>
      <c r="S189" s="373"/>
      <c r="T189" s="373"/>
      <c r="U189" s="373"/>
      <c r="V189" s="373"/>
      <c r="W189" s="373"/>
      <c r="X189" s="373"/>
      <c r="Y189" s="373"/>
    </row>
    <row r="190" spans="4:25">
      <c r="D190" s="373"/>
      <c r="E190" s="373"/>
      <c r="F190" s="373"/>
      <c r="G190" s="373"/>
      <c r="H190" s="373"/>
      <c r="I190" s="373"/>
      <c r="J190" s="373"/>
      <c r="K190" s="373"/>
      <c r="L190" s="373"/>
      <c r="M190" s="373"/>
      <c r="N190" s="373"/>
      <c r="O190" s="373"/>
      <c r="P190" s="373"/>
      <c r="Q190" s="373"/>
      <c r="R190" s="373"/>
      <c r="S190" s="373"/>
      <c r="T190" s="373"/>
      <c r="U190" s="373"/>
      <c r="V190" s="373"/>
      <c r="W190" s="373"/>
      <c r="X190" s="373"/>
      <c r="Y190" s="373"/>
    </row>
    <row r="191" spans="4:25">
      <c r="D191" s="373"/>
      <c r="E191" s="373"/>
      <c r="F191" s="373"/>
      <c r="G191" s="373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  <c r="T191" s="373"/>
      <c r="U191" s="373"/>
      <c r="V191" s="373"/>
      <c r="W191" s="373"/>
      <c r="X191" s="373"/>
      <c r="Y191" s="373"/>
    </row>
    <row r="192" spans="4:25">
      <c r="D192" s="373"/>
      <c r="E192" s="373"/>
      <c r="F192" s="373"/>
      <c r="G192" s="373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  <c r="S192" s="373"/>
      <c r="T192" s="373"/>
      <c r="U192" s="373"/>
      <c r="V192" s="373"/>
      <c r="W192" s="373"/>
      <c r="X192" s="373"/>
      <c r="Y192" s="373"/>
    </row>
    <row r="193" spans="4:25">
      <c r="D193" s="373"/>
      <c r="E193" s="373"/>
      <c r="F193" s="373"/>
      <c r="G193" s="373"/>
      <c r="H193" s="373"/>
      <c r="I193" s="373"/>
      <c r="J193" s="373"/>
      <c r="K193" s="373"/>
      <c r="L193" s="373"/>
      <c r="M193" s="373"/>
      <c r="N193" s="373"/>
      <c r="O193" s="373"/>
      <c r="P193" s="373"/>
      <c r="Q193" s="373"/>
      <c r="R193" s="373"/>
      <c r="S193" s="373"/>
      <c r="T193" s="373"/>
      <c r="U193" s="373"/>
      <c r="V193" s="373"/>
      <c r="W193" s="373"/>
      <c r="X193" s="373"/>
      <c r="Y193" s="373"/>
    </row>
    <row r="194" spans="4:25">
      <c r="D194" s="373"/>
      <c r="E194" s="373"/>
      <c r="F194" s="373"/>
      <c r="G194" s="373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  <c r="S194" s="373"/>
      <c r="T194" s="373"/>
      <c r="U194" s="373"/>
      <c r="V194" s="373"/>
      <c r="W194" s="373"/>
      <c r="X194" s="373"/>
      <c r="Y194" s="373"/>
    </row>
    <row r="195" spans="4:25">
      <c r="D195" s="373"/>
      <c r="E195" s="373"/>
      <c r="F195" s="373"/>
      <c r="G195" s="373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  <c r="S195" s="373"/>
      <c r="T195" s="373"/>
      <c r="U195" s="373"/>
      <c r="V195" s="373"/>
      <c r="W195" s="373"/>
      <c r="X195" s="373"/>
      <c r="Y195" s="373"/>
    </row>
    <row r="196" spans="4:25">
      <c r="D196" s="373"/>
      <c r="E196" s="373"/>
      <c r="F196" s="373"/>
      <c r="G196" s="373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  <c r="S196" s="373"/>
      <c r="T196" s="373"/>
      <c r="U196" s="373"/>
      <c r="V196" s="373"/>
      <c r="W196" s="373"/>
      <c r="X196" s="373"/>
      <c r="Y196" s="373"/>
    </row>
    <row r="197" spans="4:25">
      <c r="D197" s="373"/>
      <c r="E197" s="373"/>
      <c r="F197" s="373"/>
      <c r="G197" s="373"/>
      <c r="H197" s="373"/>
      <c r="I197" s="373"/>
      <c r="J197" s="373"/>
      <c r="K197" s="373"/>
      <c r="L197" s="373"/>
      <c r="M197" s="373"/>
      <c r="N197" s="373"/>
      <c r="O197" s="373"/>
      <c r="P197" s="373"/>
      <c r="Q197" s="373"/>
      <c r="R197" s="373"/>
      <c r="S197" s="373"/>
      <c r="T197" s="373"/>
      <c r="U197" s="373"/>
      <c r="V197" s="373"/>
      <c r="W197" s="373"/>
      <c r="X197" s="373"/>
      <c r="Y197" s="373"/>
    </row>
    <row r="198" spans="4:25">
      <c r="D198" s="373"/>
      <c r="E198" s="373"/>
      <c r="F198" s="373"/>
      <c r="G198" s="373"/>
      <c r="H198" s="373"/>
      <c r="I198" s="373"/>
      <c r="J198" s="373"/>
      <c r="K198" s="373"/>
      <c r="L198" s="373"/>
      <c r="M198" s="373"/>
      <c r="N198" s="373"/>
      <c r="O198" s="373"/>
      <c r="P198" s="373"/>
      <c r="Q198" s="373"/>
      <c r="R198" s="373"/>
      <c r="S198" s="373"/>
      <c r="T198" s="373"/>
      <c r="U198" s="373"/>
      <c r="V198" s="373"/>
      <c r="W198" s="373"/>
      <c r="X198" s="373"/>
      <c r="Y198" s="373"/>
    </row>
    <row r="199" spans="4:25">
      <c r="D199" s="373"/>
      <c r="E199" s="373"/>
      <c r="F199" s="373"/>
      <c r="G199" s="373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  <c r="S199" s="373"/>
      <c r="T199" s="373"/>
      <c r="U199" s="373"/>
      <c r="V199" s="373"/>
      <c r="W199" s="373"/>
      <c r="X199" s="373"/>
      <c r="Y199" s="373"/>
    </row>
    <row r="200" spans="4:25">
      <c r="D200" s="373"/>
      <c r="E200" s="373"/>
      <c r="F200" s="373"/>
      <c r="G200" s="373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  <c r="W200" s="373"/>
      <c r="X200" s="373"/>
      <c r="Y200" s="373"/>
    </row>
    <row r="201" spans="4:25">
      <c r="D201" s="373"/>
      <c r="E201" s="373"/>
      <c r="F201" s="373"/>
      <c r="G201" s="373"/>
      <c r="H201" s="373"/>
      <c r="I201" s="373"/>
      <c r="J201" s="373"/>
      <c r="K201" s="373"/>
      <c r="L201" s="373"/>
      <c r="M201" s="373"/>
      <c r="N201" s="373"/>
      <c r="O201" s="373"/>
      <c r="P201" s="373"/>
      <c r="Q201" s="373"/>
      <c r="R201" s="373"/>
      <c r="S201" s="373"/>
      <c r="T201" s="373"/>
      <c r="U201" s="373"/>
      <c r="V201" s="373"/>
      <c r="W201" s="373"/>
      <c r="X201" s="373"/>
      <c r="Y201" s="373"/>
    </row>
    <row r="202" spans="4:25">
      <c r="D202" s="373"/>
      <c r="E202" s="373"/>
      <c r="F202" s="373"/>
      <c r="G202" s="373"/>
      <c r="H202" s="373"/>
      <c r="I202" s="373"/>
      <c r="J202" s="373"/>
      <c r="K202" s="373"/>
      <c r="L202" s="373"/>
      <c r="M202" s="373"/>
      <c r="N202" s="373"/>
      <c r="O202" s="373"/>
      <c r="P202" s="373"/>
      <c r="Q202" s="373"/>
      <c r="R202" s="373"/>
      <c r="S202" s="373"/>
      <c r="T202" s="373"/>
      <c r="U202" s="373"/>
      <c r="V202" s="373"/>
      <c r="W202" s="373"/>
      <c r="X202" s="373"/>
      <c r="Y202" s="373"/>
    </row>
    <row r="203" spans="4:25">
      <c r="D203" s="373"/>
      <c r="E203" s="373"/>
      <c r="F203" s="373"/>
      <c r="G203" s="373"/>
      <c r="H203" s="373"/>
      <c r="I203" s="373"/>
      <c r="J203" s="373"/>
      <c r="K203" s="373"/>
      <c r="L203" s="373"/>
      <c r="M203" s="373"/>
      <c r="N203" s="373"/>
      <c r="O203" s="373"/>
      <c r="P203" s="373"/>
      <c r="Q203" s="373"/>
      <c r="R203" s="373"/>
      <c r="S203" s="373"/>
      <c r="T203" s="373"/>
      <c r="U203" s="373"/>
      <c r="V203" s="373"/>
      <c r="W203" s="373"/>
      <c r="X203" s="373"/>
      <c r="Y203" s="373"/>
    </row>
    <row r="204" spans="4:25">
      <c r="D204" s="373"/>
      <c r="E204" s="373"/>
      <c r="F204" s="373"/>
      <c r="G204" s="373"/>
      <c r="H204" s="373"/>
      <c r="I204" s="373"/>
      <c r="J204" s="373"/>
      <c r="K204" s="373"/>
      <c r="L204" s="373"/>
      <c r="M204" s="373"/>
      <c r="N204" s="373"/>
      <c r="O204" s="373"/>
      <c r="P204" s="373"/>
      <c r="Q204" s="373"/>
      <c r="R204" s="373"/>
      <c r="S204" s="373"/>
      <c r="T204" s="373"/>
      <c r="U204" s="373"/>
      <c r="V204" s="373"/>
      <c r="W204" s="373"/>
      <c r="X204" s="373"/>
      <c r="Y204" s="373"/>
    </row>
    <row r="205" spans="4:25">
      <c r="D205" s="373"/>
      <c r="E205" s="373"/>
      <c r="F205" s="373"/>
      <c r="G205" s="373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  <c r="T205" s="373"/>
      <c r="U205" s="373"/>
      <c r="V205" s="373"/>
      <c r="W205" s="373"/>
      <c r="X205" s="373"/>
      <c r="Y205" s="373"/>
    </row>
    <row r="206" spans="4:25">
      <c r="D206" s="373"/>
      <c r="E206" s="373"/>
      <c r="F206" s="373"/>
      <c r="G206" s="373"/>
      <c r="H206" s="373"/>
      <c r="I206" s="373"/>
      <c r="J206" s="373"/>
      <c r="K206" s="373"/>
      <c r="L206" s="373"/>
      <c r="M206" s="373"/>
      <c r="N206" s="373"/>
      <c r="O206" s="373"/>
      <c r="P206" s="373"/>
      <c r="Q206" s="373"/>
      <c r="R206" s="373"/>
      <c r="S206" s="373"/>
      <c r="T206" s="373"/>
      <c r="U206" s="373"/>
      <c r="V206" s="373"/>
      <c r="W206" s="373"/>
      <c r="X206" s="373"/>
      <c r="Y206" s="373"/>
    </row>
    <row r="207" spans="4:25">
      <c r="D207" s="373"/>
      <c r="E207" s="373"/>
      <c r="F207" s="373"/>
      <c r="G207" s="373"/>
      <c r="H207" s="373"/>
      <c r="I207" s="373"/>
      <c r="J207" s="373"/>
      <c r="K207" s="373"/>
      <c r="L207" s="373"/>
      <c r="M207" s="373"/>
      <c r="N207" s="373"/>
      <c r="O207" s="373"/>
      <c r="P207" s="373"/>
      <c r="Q207" s="373"/>
      <c r="R207" s="373"/>
      <c r="S207" s="373"/>
      <c r="T207" s="373"/>
      <c r="U207" s="373"/>
      <c r="V207" s="373"/>
      <c r="W207" s="373"/>
      <c r="X207" s="373"/>
      <c r="Y207" s="373"/>
    </row>
    <row r="208" spans="4:25">
      <c r="D208" s="373"/>
      <c r="E208" s="373"/>
      <c r="F208" s="373"/>
      <c r="G208" s="373"/>
      <c r="H208" s="373"/>
      <c r="I208" s="373"/>
      <c r="J208" s="373"/>
      <c r="K208" s="373"/>
      <c r="L208" s="373"/>
      <c r="M208" s="373"/>
      <c r="N208" s="373"/>
      <c r="O208" s="373"/>
      <c r="P208" s="373"/>
      <c r="Q208" s="373"/>
      <c r="R208" s="373"/>
      <c r="S208" s="373"/>
      <c r="T208" s="373"/>
      <c r="U208" s="373"/>
      <c r="V208" s="373"/>
      <c r="W208" s="373"/>
      <c r="X208" s="373"/>
      <c r="Y208" s="373"/>
    </row>
    <row r="209" spans="4:25">
      <c r="D209" s="373"/>
      <c r="E209" s="373"/>
      <c r="F209" s="373"/>
      <c r="G209" s="373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  <c r="T209" s="373"/>
      <c r="U209" s="373"/>
      <c r="V209" s="373"/>
      <c r="W209" s="373"/>
      <c r="X209" s="373"/>
      <c r="Y209" s="373"/>
    </row>
    <row r="210" spans="4:25">
      <c r="D210" s="373"/>
      <c r="E210" s="373"/>
      <c r="F210" s="373"/>
      <c r="G210" s="373"/>
      <c r="H210" s="373"/>
      <c r="I210" s="373"/>
      <c r="J210" s="373"/>
      <c r="K210" s="373"/>
      <c r="L210" s="373"/>
      <c r="M210" s="373"/>
      <c r="N210" s="373"/>
      <c r="O210" s="373"/>
      <c r="P210" s="373"/>
      <c r="Q210" s="373"/>
      <c r="R210" s="373"/>
      <c r="S210" s="373"/>
      <c r="T210" s="373"/>
      <c r="U210" s="373"/>
      <c r="V210" s="373"/>
      <c r="W210" s="373"/>
      <c r="X210" s="373"/>
      <c r="Y210" s="373"/>
    </row>
    <row r="211" spans="4:25">
      <c r="D211" s="373"/>
      <c r="E211" s="373"/>
      <c r="F211" s="373"/>
      <c r="G211" s="373"/>
      <c r="H211" s="373"/>
      <c r="I211" s="373"/>
      <c r="J211" s="373"/>
      <c r="K211" s="373"/>
      <c r="L211" s="373"/>
      <c r="M211" s="373"/>
      <c r="N211" s="373"/>
      <c r="O211" s="373"/>
      <c r="P211" s="373"/>
      <c r="Q211" s="373"/>
      <c r="R211" s="373"/>
      <c r="S211" s="373"/>
      <c r="T211" s="373"/>
      <c r="U211" s="373"/>
      <c r="V211" s="373"/>
      <c r="W211" s="373"/>
      <c r="X211" s="373"/>
      <c r="Y211" s="373"/>
    </row>
    <row r="212" spans="4:25">
      <c r="D212" s="373"/>
      <c r="E212" s="373"/>
      <c r="F212" s="373"/>
      <c r="G212" s="373"/>
      <c r="H212" s="373"/>
      <c r="I212" s="373"/>
      <c r="J212" s="373"/>
      <c r="K212" s="373"/>
      <c r="L212" s="373"/>
      <c r="M212" s="373"/>
      <c r="N212" s="373"/>
      <c r="O212" s="373"/>
      <c r="P212" s="373"/>
      <c r="Q212" s="373"/>
      <c r="R212" s="373"/>
      <c r="S212" s="373"/>
      <c r="T212" s="373"/>
      <c r="U212" s="373"/>
      <c r="V212" s="373"/>
      <c r="W212" s="373"/>
      <c r="X212" s="373"/>
      <c r="Y212" s="373"/>
    </row>
    <row r="213" spans="4:25">
      <c r="D213" s="373"/>
      <c r="E213" s="373"/>
      <c r="F213" s="373"/>
      <c r="G213" s="373"/>
      <c r="H213" s="373"/>
      <c r="I213" s="373"/>
      <c r="J213" s="373"/>
      <c r="K213" s="373"/>
      <c r="L213" s="373"/>
      <c r="M213" s="373"/>
      <c r="N213" s="373"/>
      <c r="O213" s="373"/>
      <c r="P213" s="373"/>
      <c r="Q213" s="373"/>
      <c r="R213" s="373"/>
      <c r="S213" s="373"/>
      <c r="T213" s="373"/>
      <c r="U213" s="373"/>
      <c r="V213" s="373"/>
      <c r="W213" s="373"/>
      <c r="X213" s="373"/>
      <c r="Y213" s="373"/>
    </row>
    <row r="214" spans="4:25">
      <c r="D214" s="373"/>
      <c r="E214" s="373"/>
      <c r="F214" s="373"/>
      <c r="G214" s="373"/>
      <c r="H214" s="373"/>
      <c r="I214" s="373"/>
      <c r="J214" s="373"/>
      <c r="K214" s="373"/>
      <c r="L214" s="373"/>
      <c r="M214" s="373"/>
      <c r="N214" s="373"/>
      <c r="O214" s="373"/>
      <c r="P214" s="373"/>
      <c r="Q214" s="373"/>
      <c r="R214" s="373"/>
      <c r="S214" s="373"/>
      <c r="T214" s="373"/>
      <c r="U214" s="373"/>
      <c r="V214" s="373"/>
      <c r="W214" s="373"/>
      <c r="X214" s="373"/>
      <c r="Y214" s="373"/>
    </row>
    <row r="215" spans="4:25">
      <c r="D215" s="373"/>
      <c r="E215" s="373"/>
      <c r="F215" s="373"/>
      <c r="G215" s="373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  <c r="S215" s="373"/>
      <c r="T215" s="373"/>
      <c r="U215" s="373"/>
      <c r="V215" s="373"/>
      <c r="W215" s="373"/>
      <c r="X215" s="373"/>
      <c r="Y215" s="373"/>
    </row>
    <row r="216" spans="4:25">
      <c r="D216" s="373"/>
      <c r="E216" s="373"/>
      <c r="F216" s="373"/>
      <c r="G216" s="373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  <c r="T216" s="373"/>
      <c r="U216" s="373"/>
      <c r="V216" s="373"/>
      <c r="W216" s="373"/>
      <c r="X216" s="373"/>
      <c r="Y216" s="373"/>
    </row>
    <row r="217" spans="4:25">
      <c r="D217" s="373"/>
      <c r="E217" s="373"/>
      <c r="F217" s="373"/>
      <c r="G217" s="373"/>
      <c r="H217" s="373"/>
      <c r="I217" s="373"/>
      <c r="J217" s="373"/>
      <c r="K217" s="373"/>
      <c r="L217" s="373"/>
      <c r="M217" s="373"/>
      <c r="N217" s="373"/>
      <c r="O217" s="373"/>
      <c r="P217" s="373"/>
      <c r="Q217" s="373"/>
      <c r="R217" s="373"/>
      <c r="S217" s="373"/>
      <c r="T217" s="373"/>
      <c r="U217" s="373"/>
      <c r="V217" s="373"/>
      <c r="W217" s="373"/>
      <c r="X217" s="373"/>
      <c r="Y217" s="373"/>
    </row>
    <row r="218" spans="4:25">
      <c r="D218" s="373"/>
      <c r="E218" s="373"/>
      <c r="F218" s="373"/>
      <c r="G218" s="373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  <c r="T218" s="373"/>
      <c r="U218" s="373"/>
      <c r="V218" s="373"/>
      <c r="W218" s="373"/>
      <c r="X218" s="373"/>
      <c r="Y218" s="373"/>
    </row>
    <row r="219" spans="4:25">
      <c r="D219" s="373"/>
      <c r="E219" s="373"/>
      <c r="F219" s="373"/>
      <c r="G219" s="373"/>
      <c r="H219" s="373"/>
      <c r="I219" s="373"/>
      <c r="J219" s="373"/>
      <c r="K219" s="373"/>
      <c r="L219" s="373"/>
      <c r="M219" s="373"/>
      <c r="N219" s="373"/>
      <c r="O219" s="373"/>
      <c r="P219" s="373"/>
      <c r="Q219" s="373"/>
      <c r="R219" s="373"/>
      <c r="S219" s="373"/>
      <c r="T219" s="373"/>
      <c r="U219" s="373"/>
      <c r="V219" s="373"/>
      <c r="W219" s="373"/>
      <c r="X219" s="373"/>
      <c r="Y219" s="373"/>
    </row>
    <row r="220" spans="4:25">
      <c r="D220" s="373"/>
      <c r="E220" s="373"/>
      <c r="F220" s="373"/>
      <c r="G220" s="373"/>
      <c r="H220" s="373"/>
      <c r="I220" s="373"/>
      <c r="J220" s="373"/>
      <c r="K220" s="373"/>
      <c r="L220" s="373"/>
      <c r="M220" s="373"/>
      <c r="N220" s="373"/>
      <c r="O220" s="373"/>
      <c r="P220" s="373"/>
      <c r="Q220" s="373"/>
      <c r="R220" s="373"/>
      <c r="S220" s="373"/>
      <c r="T220" s="373"/>
      <c r="U220" s="373"/>
      <c r="V220" s="373"/>
      <c r="W220" s="373"/>
      <c r="X220" s="373"/>
      <c r="Y220" s="373"/>
    </row>
    <row r="221" spans="4:25">
      <c r="D221" s="373"/>
      <c r="E221" s="373"/>
      <c r="F221" s="373"/>
      <c r="G221" s="373"/>
      <c r="H221" s="373"/>
      <c r="I221" s="373"/>
      <c r="J221" s="373"/>
      <c r="K221" s="373"/>
      <c r="L221" s="373"/>
      <c r="M221" s="373"/>
      <c r="N221" s="373"/>
      <c r="O221" s="373"/>
      <c r="P221" s="373"/>
      <c r="Q221" s="373"/>
      <c r="R221" s="373"/>
      <c r="S221" s="373"/>
      <c r="T221" s="373"/>
      <c r="U221" s="373"/>
      <c r="V221" s="373"/>
      <c r="W221" s="373"/>
      <c r="X221" s="373"/>
      <c r="Y221" s="373"/>
    </row>
    <row r="222" spans="4:25">
      <c r="D222" s="373"/>
      <c r="E222" s="373"/>
      <c r="F222" s="373"/>
      <c r="G222" s="373"/>
      <c r="H222" s="373"/>
      <c r="I222" s="373"/>
      <c r="J222" s="373"/>
      <c r="K222" s="373"/>
      <c r="L222" s="373"/>
      <c r="M222" s="373"/>
      <c r="N222" s="373"/>
      <c r="O222" s="373"/>
      <c r="P222" s="373"/>
      <c r="Q222" s="373"/>
      <c r="R222" s="373"/>
      <c r="S222" s="373"/>
      <c r="T222" s="373"/>
      <c r="U222" s="373"/>
      <c r="V222" s="373"/>
      <c r="W222" s="373"/>
      <c r="X222" s="373"/>
      <c r="Y222" s="373"/>
    </row>
    <row r="223" spans="4:25">
      <c r="D223" s="373"/>
      <c r="E223" s="373"/>
      <c r="F223" s="373"/>
      <c r="G223" s="373"/>
      <c r="H223" s="373"/>
      <c r="I223" s="373"/>
      <c r="J223" s="373"/>
      <c r="K223" s="373"/>
      <c r="L223" s="373"/>
      <c r="M223" s="373"/>
      <c r="N223" s="373"/>
      <c r="O223" s="373"/>
      <c r="P223" s="373"/>
      <c r="Q223" s="373"/>
      <c r="R223" s="373"/>
      <c r="S223" s="373"/>
      <c r="T223" s="373"/>
      <c r="U223" s="373"/>
      <c r="V223" s="373"/>
      <c r="W223" s="373"/>
      <c r="X223" s="373"/>
      <c r="Y223" s="373"/>
    </row>
    <row r="224" spans="4:25">
      <c r="D224" s="373"/>
      <c r="E224" s="373"/>
      <c r="F224" s="373"/>
      <c r="G224" s="373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  <c r="T224" s="373"/>
      <c r="U224" s="373"/>
      <c r="V224" s="373"/>
      <c r="W224" s="373"/>
      <c r="X224" s="373"/>
      <c r="Y224" s="373"/>
    </row>
    <row r="225" spans="4:25">
      <c r="D225" s="373"/>
      <c r="E225" s="373"/>
      <c r="F225" s="373"/>
      <c r="G225" s="373"/>
      <c r="H225" s="373"/>
      <c r="I225" s="373"/>
      <c r="J225" s="373"/>
      <c r="K225" s="373"/>
      <c r="L225" s="373"/>
      <c r="M225" s="373"/>
      <c r="N225" s="373"/>
      <c r="O225" s="373"/>
      <c r="P225" s="373"/>
      <c r="Q225" s="373"/>
      <c r="R225" s="373"/>
      <c r="S225" s="373"/>
      <c r="T225" s="373"/>
      <c r="U225" s="373"/>
      <c r="V225" s="373"/>
      <c r="W225" s="373"/>
      <c r="X225" s="373"/>
      <c r="Y225" s="373"/>
    </row>
    <row r="226" spans="4:25">
      <c r="D226" s="373"/>
      <c r="E226" s="373"/>
      <c r="F226" s="373"/>
      <c r="G226" s="373"/>
      <c r="H226" s="373"/>
      <c r="I226" s="373"/>
      <c r="J226" s="373"/>
      <c r="K226" s="373"/>
      <c r="L226" s="373"/>
      <c r="M226" s="373"/>
      <c r="N226" s="373"/>
      <c r="O226" s="373"/>
      <c r="P226" s="373"/>
      <c r="Q226" s="373"/>
      <c r="R226" s="373"/>
      <c r="S226" s="373"/>
      <c r="T226" s="373"/>
      <c r="U226" s="373"/>
      <c r="V226" s="373"/>
      <c r="W226" s="373"/>
      <c r="X226" s="373"/>
      <c r="Y226" s="373"/>
    </row>
    <row r="227" spans="4:25">
      <c r="D227" s="373"/>
      <c r="E227" s="373"/>
      <c r="F227" s="373"/>
      <c r="G227" s="373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  <c r="R227" s="373"/>
      <c r="S227" s="373"/>
      <c r="T227" s="373"/>
      <c r="U227" s="373"/>
      <c r="V227" s="373"/>
      <c r="W227" s="373"/>
      <c r="X227" s="373"/>
      <c r="Y227" s="373"/>
    </row>
    <row r="228" spans="4:25">
      <c r="D228" s="373"/>
      <c r="E228" s="373"/>
      <c r="F228" s="373"/>
      <c r="G228" s="373"/>
      <c r="H228" s="373"/>
      <c r="I228" s="373"/>
      <c r="J228" s="373"/>
      <c r="K228" s="373"/>
      <c r="L228" s="373"/>
      <c r="M228" s="373"/>
      <c r="N228" s="373"/>
      <c r="O228" s="373"/>
      <c r="P228" s="373"/>
      <c r="Q228" s="373"/>
      <c r="R228" s="373"/>
      <c r="S228" s="373"/>
      <c r="T228" s="373"/>
      <c r="U228" s="373"/>
      <c r="V228" s="373"/>
      <c r="W228" s="373"/>
      <c r="X228" s="373"/>
      <c r="Y228" s="373"/>
    </row>
    <row r="229" spans="4:25">
      <c r="D229" s="373"/>
      <c r="E229" s="373"/>
      <c r="F229" s="373"/>
      <c r="G229" s="373"/>
      <c r="H229" s="373"/>
      <c r="I229" s="373"/>
      <c r="J229" s="373"/>
      <c r="K229" s="373"/>
      <c r="L229" s="373"/>
      <c r="M229" s="373"/>
      <c r="N229" s="373"/>
      <c r="O229" s="373"/>
      <c r="P229" s="373"/>
      <c r="Q229" s="373"/>
      <c r="R229" s="373"/>
      <c r="S229" s="373"/>
      <c r="T229" s="373"/>
      <c r="U229" s="373"/>
      <c r="V229" s="373"/>
      <c r="W229" s="373"/>
      <c r="X229" s="373"/>
      <c r="Y229" s="373"/>
    </row>
    <row r="230" spans="4:25">
      <c r="D230" s="373"/>
      <c r="E230" s="373"/>
      <c r="F230" s="373"/>
      <c r="G230" s="373"/>
      <c r="H230" s="373"/>
      <c r="I230" s="373"/>
      <c r="J230" s="373"/>
      <c r="K230" s="373"/>
      <c r="L230" s="373"/>
      <c r="M230" s="373"/>
      <c r="N230" s="373"/>
      <c r="O230" s="373"/>
      <c r="P230" s="373"/>
      <c r="Q230" s="373"/>
      <c r="R230" s="373"/>
      <c r="S230" s="373"/>
      <c r="T230" s="373"/>
      <c r="U230" s="373"/>
      <c r="V230" s="373"/>
      <c r="W230" s="373"/>
      <c r="X230" s="373"/>
      <c r="Y230" s="373"/>
    </row>
    <row r="231" spans="4:25">
      <c r="D231" s="373"/>
      <c r="E231" s="373"/>
      <c r="F231" s="373"/>
      <c r="G231" s="373"/>
      <c r="H231" s="373"/>
      <c r="I231" s="373"/>
      <c r="J231" s="373"/>
      <c r="K231" s="373"/>
      <c r="L231" s="373"/>
      <c r="M231" s="373"/>
      <c r="N231" s="373"/>
      <c r="O231" s="373"/>
      <c r="P231" s="373"/>
      <c r="Q231" s="373"/>
      <c r="R231" s="373"/>
      <c r="S231" s="373"/>
      <c r="T231" s="373"/>
      <c r="U231" s="373"/>
      <c r="V231" s="373"/>
      <c r="W231" s="373"/>
      <c r="X231" s="373"/>
      <c r="Y231" s="373"/>
    </row>
    <row r="232" spans="4:25">
      <c r="D232" s="373"/>
      <c r="E232" s="373"/>
      <c r="F232" s="373"/>
      <c r="G232" s="373"/>
      <c r="H232" s="373"/>
      <c r="I232" s="373"/>
      <c r="J232" s="373"/>
      <c r="K232" s="373"/>
      <c r="L232" s="373"/>
      <c r="M232" s="373"/>
      <c r="N232" s="373"/>
      <c r="O232" s="373"/>
      <c r="P232" s="373"/>
      <c r="Q232" s="373"/>
      <c r="R232" s="373"/>
      <c r="S232" s="373"/>
      <c r="T232" s="373"/>
      <c r="U232" s="373"/>
      <c r="V232" s="373"/>
      <c r="W232" s="373"/>
      <c r="X232" s="373"/>
      <c r="Y232" s="373"/>
    </row>
    <row r="233" spans="4:25">
      <c r="D233" s="373"/>
      <c r="E233" s="373"/>
      <c r="F233" s="373"/>
      <c r="G233" s="373"/>
      <c r="H233" s="373"/>
      <c r="I233" s="373"/>
      <c r="J233" s="373"/>
      <c r="K233" s="373"/>
      <c r="L233" s="373"/>
      <c r="M233" s="373"/>
      <c r="N233" s="373"/>
      <c r="O233" s="373"/>
      <c r="P233" s="373"/>
      <c r="Q233" s="373"/>
      <c r="R233" s="373"/>
      <c r="S233" s="373"/>
      <c r="T233" s="373"/>
      <c r="U233" s="373"/>
      <c r="V233" s="373"/>
      <c r="W233" s="373"/>
      <c r="X233" s="373"/>
      <c r="Y233" s="373"/>
    </row>
    <row r="234" spans="4:25">
      <c r="D234" s="373"/>
      <c r="E234" s="373"/>
      <c r="F234" s="373"/>
      <c r="G234" s="373"/>
      <c r="H234" s="373"/>
      <c r="I234" s="373"/>
      <c r="J234" s="373"/>
      <c r="K234" s="373"/>
      <c r="L234" s="373"/>
      <c r="M234" s="373"/>
      <c r="N234" s="373"/>
      <c r="O234" s="373"/>
      <c r="P234" s="373"/>
      <c r="Q234" s="373"/>
      <c r="R234" s="373"/>
      <c r="S234" s="373"/>
      <c r="T234" s="373"/>
      <c r="U234" s="373"/>
      <c r="V234" s="373"/>
      <c r="W234" s="373"/>
      <c r="X234" s="373"/>
      <c r="Y234" s="373"/>
    </row>
    <row r="235" spans="4:25">
      <c r="D235" s="373"/>
      <c r="E235" s="373"/>
      <c r="F235" s="373"/>
      <c r="G235" s="373"/>
      <c r="H235" s="373"/>
      <c r="I235" s="373"/>
      <c r="J235" s="373"/>
      <c r="K235" s="373"/>
      <c r="L235" s="373"/>
      <c r="M235" s="373"/>
      <c r="N235" s="373"/>
      <c r="O235" s="373"/>
      <c r="P235" s="373"/>
      <c r="Q235" s="373"/>
      <c r="R235" s="373"/>
      <c r="S235" s="373"/>
      <c r="T235" s="373"/>
      <c r="U235" s="373"/>
      <c r="V235" s="373"/>
      <c r="W235" s="373"/>
      <c r="X235" s="373"/>
      <c r="Y235" s="373"/>
    </row>
    <row r="236" spans="4:25">
      <c r="D236" s="373"/>
      <c r="E236" s="373"/>
      <c r="F236" s="373"/>
      <c r="G236" s="373"/>
      <c r="H236" s="373"/>
      <c r="I236" s="373"/>
      <c r="J236" s="373"/>
      <c r="K236" s="373"/>
      <c r="L236" s="373"/>
      <c r="M236" s="373"/>
      <c r="N236" s="373"/>
      <c r="O236" s="373"/>
      <c r="P236" s="373"/>
      <c r="Q236" s="373"/>
      <c r="R236" s="373"/>
      <c r="S236" s="373"/>
      <c r="T236" s="373"/>
      <c r="U236" s="373"/>
      <c r="V236" s="373"/>
      <c r="W236" s="373"/>
      <c r="X236" s="373"/>
      <c r="Y236" s="373"/>
    </row>
    <row r="237" spans="4:25">
      <c r="D237" s="373"/>
      <c r="E237" s="373"/>
      <c r="F237" s="373"/>
      <c r="G237" s="373"/>
      <c r="H237" s="373"/>
      <c r="I237" s="373"/>
      <c r="J237" s="373"/>
      <c r="K237" s="373"/>
      <c r="L237" s="373"/>
      <c r="M237" s="373"/>
      <c r="N237" s="373"/>
      <c r="O237" s="373"/>
      <c r="P237" s="373"/>
      <c r="Q237" s="373"/>
      <c r="R237" s="373"/>
      <c r="S237" s="373"/>
      <c r="T237" s="373"/>
      <c r="U237" s="373"/>
      <c r="V237" s="373"/>
      <c r="W237" s="373"/>
      <c r="X237" s="373"/>
      <c r="Y237" s="373"/>
    </row>
    <row r="238" spans="4:25">
      <c r="D238" s="373"/>
      <c r="E238" s="373"/>
      <c r="F238" s="373"/>
      <c r="G238" s="373"/>
      <c r="H238" s="373"/>
      <c r="I238" s="373"/>
      <c r="J238" s="373"/>
      <c r="K238" s="373"/>
      <c r="L238" s="373"/>
      <c r="M238" s="373"/>
      <c r="N238" s="373"/>
      <c r="O238" s="373"/>
      <c r="P238" s="373"/>
      <c r="Q238" s="373"/>
      <c r="R238" s="373"/>
      <c r="S238" s="373"/>
      <c r="T238" s="373"/>
      <c r="U238" s="373"/>
      <c r="V238" s="373"/>
      <c r="W238" s="373"/>
      <c r="X238" s="373"/>
      <c r="Y238" s="373"/>
    </row>
    <row r="239" spans="4:25">
      <c r="D239" s="373"/>
      <c r="E239" s="373"/>
      <c r="F239" s="373"/>
      <c r="G239" s="373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  <c r="S239" s="373"/>
      <c r="T239" s="373"/>
      <c r="U239" s="373"/>
      <c r="V239" s="373"/>
      <c r="W239" s="373"/>
      <c r="X239" s="373"/>
      <c r="Y239" s="373"/>
    </row>
    <row r="240" spans="4:25">
      <c r="D240" s="373"/>
      <c r="E240" s="373"/>
      <c r="F240" s="373"/>
      <c r="G240" s="373"/>
      <c r="H240" s="373"/>
      <c r="I240" s="373"/>
      <c r="J240" s="373"/>
      <c r="K240" s="373"/>
      <c r="L240" s="373"/>
      <c r="M240" s="373"/>
      <c r="N240" s="373"/>
      <c r="O240" s="373"/>
      <c r="P240" s="373"/>
      <c r="Q240" s="373"/>
      <c r="R240" s="373"/>
      <c r="S240" s="373"/>
      <c r="T240" s="373"/>
      <c r="U240" s="373"/>
      <c r="V240" s="373"/>
      <c r="W240" s="373"/>
      <c r="X240" s="373"/>
      <c r="Y240" s="373"/>
    </row>
    <row r="241" spans="4:25">
      <c r="D241" s="373"/>
      <c r="E241" s="373"/>
      <c r="F241" s="373"/>
      <c r="G241" s="373"/>
      <c r="H241" s="373"/>
      <c r="I241" s="373"/>
      <c r="J241" s="373"/>
      <c r="K241" s="373"/>
      <c r="L241" s="373"/>
      <c r="M241" s="373"/>
      <c r="N241" s="373"/>
      <c r="O241" s="373"/>
      <c r="P241" s="373"/>
      <c r="Q241" s="373"/>
      <c r="R241" s="373"/>
      <c r="S241" s="373"/>
      <c r="T241" s="373"/>
      <c r="U241" s="373"/>
      <c r="V241" s="373"/>
      <c r="W241" s="373"/>
      <c r="X241" s="373"/>
      <c r="Y241" s="373"/>
    </row>
    <row r="242" spans="4:25">
      <c r="D242" s="373"/>
      <c r="E242" s="373"/>
      <c r="F242" s="373"/>
      <c r="G242" s="373"/>
      <c r="H242" s="373"/>
      <c r="I242" s="373"/>
      <c r="J242" s="373"/>
      <c r="K242" s="373"/>
      <c r="L242" s="373"/>
      <c r="M242" s="373"/>
      <c r="N242" s="373"/>
      <c r="O242" s="373"/>
      <c r="P242" s="373"/>
      <c r="Q242" s="373"/>
      <c r="R242" s="373"/>
      <c r="S242" s="373"/>
      <c r="T242" s="373"/>
      <c r="U242" s="373"/>
      <c r="V242" s="373"/>
      <c r="W242" s="373"/>
      <c r="X242" s="373"/>
      <c r="Y242" s="373"/>
    </row>
    <row r="243" spans="4:25">
      <c r="D243" s="373"/>
      <c r="E243" s="373"/>
      <c r="F243" s="373"/>
      <c r="G243" s="373"/>
      <c r="H243" s="373"/>
      <c r="I243" s="373"/>
      <c r="J243" s="373"/>
      <c r="K243" s="373"/>
      <c r="L243" s="373"/>
      <c r="M243" s="373"/>
      <c r="N243" s="373"/>
      <c r="O243" s="373"/>
      <c r="P243" s="373"/>
      <c r="Q243" s="373"/>
      <c r="R243" s="373"/>
      <c r="S243" s="373"/>
      <c r="T243" s="373"/>
      <c r="U243" s="373"/>
      <c r="V243" s="373"/>
      <c r="W243" s="373"/>
      <c r="X243" s="373"/>
      <c r="Y243" s="373"/>
    </row>
    <row r="244" spans="4:25">
      <c r="D244" s="373"/>
      <c r="E244" s="373"/>
      <c r="F244" s="373"/>
      <c r="G244" s="373"/>
      <c r="H244" s="373"/>
      <c r="I244" s="373"/>
      <c r="J244" s="373"/>
      <c r="K244" s="373"/>
      <c r="L244" s="373"/>
      <c r="M244" s="373"/>
      <c r="N244" s="373"/>
      <c r="O244" s="373"/>
      <c r="P244" s="373"/>
      <c r="Q244" s="373"/>
      <c r="R244" s="373"/>
      <c r="S244" s="373"/>
      <c r="T244" s="373"/>
      <c r="U244" s="373"/>
      <c r="V244" s="373"/>
      <c r="W244" s="373"/>
      <c r="X244" s="373"/>
      <c r="Y244" s="373"/>
    </row>
    <row r="245" spans="4:25">
      <c r="D245" s="373"/>
      <c r="E245" s="373"/>
      <c r="F245" s="373"/>
      <c r="G245" s="373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  <c r="S245" s="373"/>
      <c r="T245" s="373"/>
      <c r="U245" s="373"/>
      <c r="V245" s="373"/>
      <c r="W245" s="373"/>
      <c r="X245" s="373"/>
      <c r="Y245" s="373"/>
    </row>
    <row r="246" spans="4:25">
      <c r="D246" s="373"/>
      <c r="E246" s="373"/>
      <c r="F246" s="373"/>
      <c r="G246" s="373"/>
      <c r="H246" s="373"/>
      <c r="I246" s="373"/>
      <c r="J246" s="373"/>
      <c r="K246" s="373"/>
      <c r="L246" s="373"/>
      <c r="M246" s="373"/>
      <c r="N246" s="373"/>
      <c r="O246" s="373"/>
      <c r="P246" s="373"/>
      <c r="Q246" s="373"/>
      <c r="R246" s="373"/>
      <c r="S246" s="373"/>
      <c r="T246" s="373"/>
      <c r="U246" s="373"/>
      <c r="V246" s="373"/>
      <c r="W246" s="373"/>
      <c r="X246" s="373"/>
      <c r="Y246" s="373"/>
    </row>
    <row r="247" spans="4:25">
      <c r="D247" s="373"/>
      <c r="E247" s="373"/>
      <c r="F247" s="373"/>
      <c r="G247" s="373"/>
      <c r="H247" s="373"/>
      <c r="I247" s="373"/>
      <c r="J247" s="373"/>
      <c r="K247" s="373"/>
      <c r="L247" s="373"/>
      <c r="M247" s="373"/>
      <c r="N247" s="373"/>
      <c r="O247" s="373"/>
      <c r="P247" s="373"/>
      <c r="Q247" s="373"/>
      <c r="R247" s="373"/>
      <c r="S247" s="373"/>
      <c r="T247" s="373"/>
      <c r="U247" s="373"/>
      <c r="V247" s="373"/>
      <c r="W247" s="373"/>
      <c r="X247" s="373"/>
      <c r="Y247" s="373"/>
    </row>
  </sheetData>
  <mergeCells count="20">
    <mergeCell ref="A86:A106"/>
    <mergeCell ref="B86:B92"/>
    <mergeCell ref="B93:B99"/>
    <mergeCell ref="B100:B106"/>
    <mergeCell ref="A65:A85"/>
    <mergeCell ref="B65:B71"/>
    <mergeCell ref="B72:B78"/>
    <mergeCell ref="B79:B85"/>
    <mergeCell ref="A44:A64"/>
    <mergeCell ref="B44:B50"/>
    <mergeCell ref="B51:B57"/>
    <mergeCell ref="B58:B64"/>
    <mergeCell ref="A2:A22"/>
    <mergeCell ref="B2:B8"/>
    <mergeCell ref="B9:B15"/>
    <mergeCell ref="B16:B22"/>
    <mergeCell ref="A23:A43"/>
    <mergeCell ref="B23:B29"/>
    <mergeCell ref="B30:B36"/>
    <mergeCell ref="B37:B4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33"/>
  </sheetPr>
  <dimension ref="A1:R50"/>
  <sheetViews>
    <sheetView zoomScaleNormal="100" workbookViewId="0">
      <selection activeCell="O44" sqref="O44"/>
    </sheetView>
  </sheetViews>
  <sheetFormatPr defaultRowHeight="14.4"/>
  <cols>
    <col min="1" max="1" width="31.21875" bestFit="1" customWidth="1"/>
    <col min="2" max="2" width="21" bestFit="1" customWidth="1"/>
    <col min="3" max="3" width="21.44140625" bestFit="1" customWidth="1"/>
    <col min="4" max="4" width="13.5546875" bestFit="1" customWidth="1"/>
    <col min="5" max="5" width="12.777343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3.77734375" bestFit="1" customWidth="1"/>
    <col min="15" max="15" width="13.5546875" bestFit="1" customWidth="1"/>
    <col min="16" max="16" width="12.77734375" bestFit="1" customWidth="1"/>
  </cols>
  <sheetData>
    <row r="1" spans="1:18">
      <c r="A1" s="379" t="s">
        <v>0</v>
      </c>
      <c r="B1" s="379" t="s">
        <v>1</v>
      </c>
      <c r="C1" s="379" t="s">
        <v>67</v>
      </c>
      <c r="D1" s="379" t="s">
        <v>3</v>
      </c>
      <c r="E1" s="379"/>
      <c r="F1" s="379"/>
      <c r="G1" s="379" t="s">
        <v>4</v>
      </c>
      <c r="H1" s="379"/>
      <c r="I1" s="379" t="s">
        <v>5</v>
      </c>
      <c r="J1" s="379"/>
      <c r="K1" s="379"/>
      <c r="L1" s="379" t="s">
        <v>6</v>
      </c>
      <c r="M1" s="379"/>
      <c r="N1" s="379"/>
      <c r="O1" s="379" t="s">
        <v>7</v>
      </c>
      <c r="P1" s="379"/>
      <c r="Q1" s="379"/>
    </row>
    <row r="2" spans="1:18" ht="28.8">
      <c r="A2" s="380"/>
      <c r="B2" s="380"/>
      <c r="C2" s="380"/>
      <c r="D2" s="98" t="s">
        <v>8</v>
      </c>
      <c r="E2" s="98" t="s">
        <v>9</v>
      </c>
      <c r="F2" s="98" t="s">
        <v>10</v>
      </c>
      <c r="G2" s="98" t="s">
        <v>8</v>
      </c>
      <c r="H2" s="98" t="s">
        <v>9</v>
      </c>
      <c r="I2" s="98" t="s">
        <v>8</v>
      </c>
      <c r="J2" s="98" t="s">
        <v>9</v>
      </c>
      <c r="K2" s="98" t="s">
        <v>10</v>
      </c>
      <c r="L2" s="98" t="s">
        <v>8</v>
      </c>
      <c r="M2" s="98" t="s">
        <v>9</v>
      </c>
      <c r="N2" s="98" t="s">
        <v>10</v>
      </c>
      <c r="O2" s="98" t="s">
        <v>8</v>
      </c>
      <c r="P2" s="98" t="s">
        <v>9</v>
      </c>
      <c r="Q2" s="98" t="s">
        <v>10</v>
      </c>
    </row>
    <row r="3" spans="1:18">
      <c r="A3" s="381" t="s">
        <v>49</v>
      </c>
      <c r="B3" s="381" t="s">
        <v>131</v>
      </c>
      <c r="C3" s="99" t="s">
        <v>106</v>
      </c>
      <c r="D3" s="226">
        <v>58154550.818259157</v>
      </c>
      <c r="E3" s="226">
        <v>2434659.7984557673</v>
      </c>
      <c r="F3" s="227">
        <v>4.3694625992546643E-2</v>
      </c>
      <c r="G3" s="307">
        <v>19.958558331644941</v>
      </c>
      <c r="H3" s="307">
        <v>0.45571455755702317</v>
      </c>
      <c r="I3" s="235">
        <v>6.4849851791062285</v>
      </c>
      <c r="J3" s="235">
        <v>0.11734451630688536</v>
      </c>
      <c r="K3" s="227">
        <v>1.8428256637097726E-2</v>
      </c>
      <c r="L3" s="228">
        <v>377131400.15399063</v>
      </c>
      <c r="M3" s="228">
        <v>22327156.369542599</v>
      </c>
      <c r="N3" s="227">
        <v>6.2928098411097005E-2</v>
      </c>
      <c r="O3" s="226">
        <v>116164541.25720577</v>
      </c>
      <c r="P3" s="226">
        <v>4930873.563003242</v>
      </c>
      <c r="Q3" s="227">
        <v>4.4328966806694965E-2</v>
      </c>
      <c r="R3" s="154"/>
    </row>
    <row r="4" spans="1:18">
      <c r="A4" s="381"/>
      <c r="B4" s="381"/>
      <c r="C4" s="99" t="s">
        <v>107</v>
      </c>
      <c r="D4" s="226">
        <v>176548847.78835815</v>
      </c>
      <c r="E4" s="226">
        <v>-305989.95267853141</v>
      </c>
      <c r="F4" s="230">
        <v>-1.7301757564957508E-3</v>
      </c>
      <c r="G4" s="308">
        <v>60.59131103910623</v>
      </c>
      <c r="H4" s="308">
        <v>-1.3106813737869771</v>
      </c>
      <c r="I4" s="236">
        <v>3.6038164296836515</v>
      </c>
      <c r="J4" s="236">
        <v>-8.9289190313146527E-2</v>
      </c>
      <c r="K4" s="230">
        <v>-2.4177264205409849E-2</v>
      </c>
      <c r="L4" s="231">
        <v>636249638.30140328</v>
      </c>
      <c r="M4" s="231">
        <v>-16893956.883641124</v>
      </c>
      <c r="N4" s="230">
        <v>-2.5865609045519058E-2</v>
      </c>
      <c r="O4" s="226">
        <v>176784687.52018285</v>
      </c>
      <c r="P4" s="226">
        <v>-84131.753919243813</v>
      </c>
      <c r="Q4" s="230">
        <v>-4.7567318120024759E-4</v>
      </c>
      <c r="R4" s="154"/>
    </row>
    <row r="5" spans="1:18">
      <c r="A5" s="381"/>
      <c r="B5" s="381" t="s">
        <v>126</v>
      </c>
      <c r="C5" s="99" t="s">
        <v>106</v>
      </c>
      <c r="D5" s="226">
        <v>696956035.66142559</v>
      </c>
      <c r="E5" s="226">
        <v>1777792.3878388405</v>
      </c>
      <c r="F5" s="227">
        <v>2.5573187956332401E-3</v>
      </c>
      <c r="G5" s="307">
        <v>19.881873110475158</v>
      </c>
      <c r="H5" s="307">
        <v>0.12762877536532713</v>
      </c>
      <c r="I5" s="235">
        <v>6.4254466069310219</v>
      </c>
      <c r="J5" s="235">
        <v>0.17360994647217876</v>
      </c>
      <c r="K5" s="227">
        <v>2.7769430953021243E-2</v>
      </c>
      <c r="L5" s="228">
        <v>4478253794.5208035</v>
      </c>
      <c r="M5" s="228">
        <v>132112967.66961765</v>
      </c>
      <c r="N5" s="227">
        <v>3.0397765036374712E-2</v>
      </c>
      <c r="O5" s="226">
        <v>1391560795.6955893</v>
      </c>
      <c r="P5" s="226">
        <v>3472420.0287241936</v>
      </c>
      <c r="Q5" s="227">
        <v>2.5015842575988535E-3</v>
      </c>
      <c r="R5" s="154"/>
    </row>
    <row r="6" spans="1:18">
      <c r="A6" s="381"/>
      <c r="B6" s="381"/>
      <c r="C6" s="99" t="s">
        <v>107</v>
      </c>
      <c r="D6" s="226">
        <v>2110996699.861171</v>
      </c>
      <c r="E6" s="226">
        <v>-47087235.114681005</v>
      </c>
      <c r="F6" s="230">
        <v>-2.1819000805085875E-2</v>
      </c>
      <c r="G6" s="308">
        <v>60.219822163446338</v>
      </c>
      <c r="H6" s="308">
        <v>-1.1044752519012064</v>
      </c>
      <c r="I6" s="236">
        <v>3.649435920988072</v>
      </c>
      <c r="J6" s="236">
        <v>-4.0867335777377001E-3</v>
      </c>
      <c r="K6" s="230">
        <v>-1.1185734875984706E-3</v>
      </c>
      <c r="L6" s="231">
        <v>7703947185.5606337</v>
      </c>
      <c r="M6" s="231">
        <v>-180661361.32816982</v>
      </c>
      <c r="N6" s="230">
        <v>-2.2913168136857877E-2</v>
      </c>
      <c r="O6" s="226">
        <v>2112007945.1743741</v>
      </c>
      <c r="P6" s="226">
        <v>-46449941.22426033</v>
      </c>
      <c r="Q6" s="230">
        <v>-2.1519966415356657E-2</v>
      </c>
      <c r="R6" s="154"/>
    </row>
    <row r="7" spans="1:18">
      <c r="A7" s="381"/>
      <c r="B7" s="381" t="s">
        <v>127</v>
      </c>
      <c r="C7" s="99" t="s">
        <v>106</v>
      </c>
      <c r="D7" s="226">
        <v>58154550.818259157</v>
      </c>
      <c r="E7" s="226">
        <v>2434659.7984557673</v>
      </c>
      <c r="F7" s="227">
        <v>4.3694625992546643E-2</v>
      </c>
      <c r="G7" s="307">
        <v>19.958558331644941</v>
      </c>
      <c r="H7" s="307">
        <v>0.45571455755701962</v>
      </c>
      <c r="I7" s="235">
        <v>6.4849851791062303</v>
      </c>
      <c r="J7" s="235">
        <v>0.11734451630688802</v>
      </c>
      <c r="K7" s="227">
        <v>1.8428256637098146E-2</v>
      </c>
      <c r="L7" s="228">
        <v>377131400.15399075</v>
      </c>
      <c r="M7" s="228">
        <v>22327156.369542778</v>
      </c>
      <c r="N7" s="227">
        <v>6.2928098411097519E-2</v>
      </c>
      <c r="O7" s="226">
        <v>116164541.25720577</v>
      </c>
      <c r="P7" s="226">
        <v>4930873.563003242</v>
      </c>
      <c r="Q7" s="227">
        <v>4.4328966806694965E-2</v>
      </c>
      <c r="R7" s="154"/>
    </row>
    <row r="8" spans="1:18">
      <c r="A8" s="381"/>
      <c r="B8" s="381"/>
      <c r="C8" s="99" t="s">
        <v>107</v>
      </c>
      <c r="D8" s="226">
        <v>176548847.78835821</v>
      </c>
      <c r="E8" s="226">
        <v>-305989.9526784718</v>
      </c>
      <c r="F8" s="230">
        <v>-1.7301757564954139E-3</v>
      </c>
      <c r="G8" s="308">
        <v>60.591311039106252</v>
      </c>
      <c r="H8" s="308">
        <v>-1.31068137378697</v>
      </c>
      <c r="I8" s="236">
        <v>3.6038164296836515</v>
      </c>
      <c r="J8" s="236">
        <v>-8.9289190313146083E-2</v>
      </c>
      <c r="K8" s="230">
        <v>-2.4177264205409731E-2</v>
      </c>
      <c r="L8" s="231">
        <v>636249638.30140352</v>
      </c>
      <c r="M8" s="231">
        <v>-16893956.883640766</v>
      </c>
      <c r="N8" s="230">
        <v>-2.5865609045518517E-2</v>
      </c>
      <c r="O8" s="226">
        <v>176784687.52018285</v>
      </c>
      <c r="P8" s="226">
        <v>-84131.75391921401</v>
      </c>
      <c r="Q8" s="230">
        <v>-4.7567318120007922E-4</v>
      </c>
      <c r="R8" s="154"/>
    </row>
    <row r="9" spans="1:18">
      <c r="A9" s="381" t="s">
        <v>50</v>
      </c>
      <c r="B9" s="381" t="s">
        <v>131</v>
      </c>
      <c r="C9" s="99" t="s">
        <v>106</v>
      </c>
      <c r="D9" s="226">
        <v>56178332.32078968</v>
      </c>
      <c r="E9" s="226">
        <v>2481360.0752627999</v>
      </c>
      <c r="F9" s="227">
        <v>4.6210428102294067E-2</v>
      </c>
      <c r="G9" s="307">
        <v>20.050418769818943</v>
      </c>
      <c r="H9" s="307">
        <v>0.43807316148500419</v>
      </c>
      <c r="I9" s="235">
        <v>6.4389347635934246</v>
      </c>
      <c r="J9" s="235">
        <v>0.12159652304012525</v>
      </c>
      <c r="K9" s="227">
        <v>1.9248062777381905E-2</v>
      </c>
      <c r="L9" s="228">
        <v>361728616.94103676</v>
      </c>
      <c r="M9" s="228">
        <v>22506680.772440612</v>
      </c>
      <c r="N9" s="227">
        <v>6.6347952100758611E-2</v>
      </c>
      <c r="O9" s="226">
        <v>112212104.2622668</v>
      </c>
      <c r="P9" s="226">
        <v>5024274.1166172475</v>
      </c>
      <c r="Q9" s="227">
        <v>4.6873550008337102E-2</v>
      </c>
      <c r="R9" s="154"/>
    </row>
    <row r="10" spans="1:18">
      <c r="A10" s="381"/>
      <c r="B10" s="381"/>
      <c r="C10" s="99" t="s">
        <v>107</v>
      </c>
      <c r="D10" s="226">
        <v>170705664.22476536</v>
      </c>
      <c r="E10" s="226">
        <v>269251.2355298996</v>
      </c>
      <c r="F10" s="230">
        <v>1.5797753004042931E-3</v>
      </c>
      <c r="G10" s="308">
        <v>60.925981827695054</v>
      </c>
      <c r="H10" s="308">
        <v>-1.3244150942296358</v>
      </c>
      <c r="I10" s="236">
        <v>3.5433477090073713</v>
      </c>
      <c r="J10" s="236">
        <v>-8.6203214204912726E-2</v>
      </c>
      <c r="K10" s="230">
        <v>-2.3750380151332816E-2</v>
      </c>
      <c r="L10" s="231">
        <v>604869524.24540389</v>
      </c>
      <c r="M10" s="231">
        <v>-13738115.868665814</v>
      </c>
      <c r="N10" s="230">
        <v>-2.2208125114866896E-2</v>
      </c>
      <c r="O10" s="226">
        <v>170938299.83795416</v>
      </c>
      <c r="P10" s="226">
        <v>487905.31565326452</v>
      </c>
      <c r="Q10" s="230">
        <v>2.8624475585442505E-3</v>
      </c>
      <c r="R10" s="154"/>
    </row>
    <row r="11" spans="1:18">
      <c r="A11" s="381"/>
      <c r="B11" s="381" t="s">
        <v>126</v>
      </c>
      <c r="C11" s="99" t="s">
        <v>106</v>
      </c>
      <c r="D11" s="226">
        <v>671270759.98894691</v>
      </c>
      <c r="E11" s="226">
        <v>3922736.4319739342</v>
      </c>
      <c r="F11" s="227">
        <v>5.8780970250959944E-3</v>
      </c>
      <c r="G11" s="307">
        <v>19.993098812710691</v>
      </c>
      <c r="H11" s="307">
        <v>9.063270952291802E-2</v>
      </c>
      <c r="I11" s="235">
        <v>6.372415170319389</v>
      </c>
      <c r="J11" s="235">
        <v>0.17525876934196027</v>
      </c>
      <c r="K11" s="227">
        <v>2.8280514158770961E-2</v>
      </c>
      <c r="L11" s="228">
        <v>4277615974.3453908</v>
      </c>
      <c r="M11" s="228">
        <v>141955898.47965956</v>
      </c>
      <c r="N11" s="227">
        <v>3.4324846790011743E-2</v>
      </c>
      <c r="O11" s="226">
        <v>1340190244.3506329</v>
      </c>
      <c r="P11" s="226">
        <v>7763225.895457983</v>
      </c>
      <c r="Q11" s="227">
        <v>5.8263798226327775E-3</v>
      </c>
      <c r="R11" s="154"/>
    </row>
    <row r="12" spans="1:18">
      <c r="A12" s="381"/>
      <c r="B12" s="381"/>
      <c r="C12" s="99" t="s">
        <v>107</v>
      </c>
      <c r="D12" s="226">
        <v>2036723532.087168</v>
      </c>
      <c r="E12" s="226">
        <v>-34995777.278256416</v>
      </c>
      <c r="F12" s="230">
        <v>-1.6892142251150693E-2</v>
      </c>
      <c r="G12" s="308">
        <v>60.661684164319006</v>
      </c>
      <c r="H12" s="308">
        <v>-1.1236540317786847</v>
      </c>
      <c r="I12" s="236">
        <v>3.5855564879812838</v>
      </c>
      <c r="J12" s="236">
        <v>-1.4169976872464574E-3</v>
      </c>
      <c r="K12" s="230">
        <v>-3.9503991119754854E-4</v>
      </c>
      <c r="L12" s="231">
        <v>7302787274.6993017</v>
      </c>
      <c r="M12" s="231">
        <v>-128414957.74199486</v>
      </c>
      <c r="N12" s="230">
        <v>-1.7280509091973401E-2</v>
      </c>
      <c r="O12" s="226">
        <v>2037721684.6548872</v>
      </c>
      <c r="P12" s="226">
        <v>-34371576.133320093</v>
      </c>
      <c r="Q12" s="230">
        <v>-1.6587851900182055E-2</v>
      </c>
      <c r="R12" s="154"/>
    </row>
    <row r="13" spans="1:18">
      <c r="A13" s="381"/>
      <c r="B13" s="381" t="s">
        <v>127</v>
      </c>
      <c r="C13" s="99" t="s">
        <v>106</v>
      </c>
      <c r="D13" s="226">
        <v>56178332.32078968</v>
      </c>
      <c r="E13" s="226">
        <v>2481360.0752627999</v>
      </c>
      <c r="F13" s="227">
        <v>4.6210428102294067E-2</v>
      </c>
      <c r="G13" s="307">
        <v>20.050418769818943</v>
      </c>
      <c r="H13" s="307">
        <v>0.43807316148500419</v>
      </c>
      <c r="I13" s="235">
        <v>6.4389347635934229</v>
      </c>
      <c r="J13" s="235">
        <v>0.12159652304012614</v>
      </c>
      <c r="K13" s="227">
        <v>1.9248062777382051E-2</v>
      </c>
      <c r="L13" s="228">
        <v>361728616.94103664</v>
      </c>
      <c r="M13" s="228">
        <v>22506680.772440672</v>
      </c>
      <c r="N13" s="227">
        <v>6.634795210075882E-2</v>
      </c>
      <c r="O13" s="226">
        <v>112212104.2622668</v>
      </c>
      <c r="P13" s="226">
        <v>5024274.1166172773</v>
      </c>
      <c r="Q13" s="227">
        <v>4.6873550008337393E-2</v>
      </c>
      <c r="R13" s="154"/>
    </row>
    <row r="14" spans="1:18">
      <c r="A14" s="381"/>
      <c r="B14" s="381"/>
      <c r="C14" s="99" t="s">
        <v>107</v>
      </c>
      <c r="D14" s="226">
        <v>170705664.22476542</v>
      </c>
      <c r="E14" s="226">
        <v>269251.2355299592</v>
      </c>
      <c r="F14" s="230">
        <v>1.5797753004046426E-3</v>
      </c>
      <c r="G14" s="308">
        <v>60.925981827695075</v>
      </c>
      <c r="H14" s="308">
        <v>-1.3244150942296145</v>
      </c>
      <c r="I14" s="236">
        <v>3.5433477090073717</v>
      </c>
      <c r="J14" s="236">
        <v>-8.6203214204913614E-2</v>
      </c>
      <c r="K14" s="230">
        <v>-2.3750380151333052E-2</v>
      </c>
      <c r="L14" s="231">
        <v>604869524.24540424</v>
      </c>
      <c r="M14" s="231">
        <v>-13738115.868665695</v>
      </c>
      <c r="N14" s="230">
        <v>-2.2208125114866695E-2</v>
      </c>
      <c r="O14" s="226">
        <v>170938299.83795416</v>
      </c>
      <c r="P14" s="226">
        <v>487905.31565326452</v>
      </c>
      <c r="Q14" s="230">
        <v>2.8624475585442505E-3</v>
      </c>
      <c r="R14" s="154"/>
    </row>
    <row r="15" spans="1:18">
      <c r="A15" s="381" t="s">
        <v>51</v>
      </c>
      <c r="B15" s="381" t="s">
        <v>131</v>
      </c>
      <c r="C15" s="99" t="s">
        <v>106</v>
      </c>
      <c r="D15" s="226">
        <v>37202925.786894813</v>
      </c>
      <c r="E15" s="226">
        <v>1207826.8156207129</v>
      </c>
      <c r="F15" s="227">
        <v>3.3555313088168462E-2</v>
      </c>
      <c r="G15" s="307">
        <v>25.742138910037323</v>
      </c>
      <c r="H15" s="307">
        <v>0.90370013044216435</v>
      </c>
      <c r="I15" s="235">
        <v>6.7808101977216548</v>
      </c>
      <c r="J15" s="235">
        <v>0.15329951187919733</v>
      </c>
      <c r="K15" s="227">
        <v>2.313078305655129E-2</v>
      </c>
      <c r="L15" s="228">
        <v>252265978.56085828</v>
      </c>
      <c r="M15" s="228">
        <v>13708075.49078232</v>
      </c>
      <c r="N15" s="227">
        <v>5.7462256812156831E-2</v>
      </c>
      <c r="O15" s="226">
        <v>74525029.194476992</v>
      </c>
      <c r="P15" s="226">
        <v>2532024.2119227648</v>
      </c>
      <c r="Q15" s="227">
        <v>3.5170419855878217E-2</v>
      </c>
      <c r="R15" s="154"/>
    </row>
    <row r="16" spans="1:18">
      <c r="A16" s="381"/>
      <c r="B16" s="381"/>
      <c r="C16" s="99" t="s">
        <v>107</v>
      </c>
      <c r="D16" s="226">
        <v>85203406.973049983</v>
      </c>
      <c r="E16" s="226">
        <v>-2713161.6726005226</v>
      </c>
      <c r="F16" s="230">
        <v>-3.0860641110050317E-2</v>
      </c>
      <c r="G16" s="308">
        <v>58.955522758409458</v>
      </c>
      <c r="H16" s="308">
        <v>-1.7113560786171078</v>
      </c>
      <c r="I16" s="236">
        <v>3.7062281537338202</v>
      </c>
      <c r="J16" s="236">
        <v>-9.160021650641248E-2</v>
      </c>
      <c r="K16" s="230">
        <v>-2.4119103755238493E-2</v>
      </c>
      <c r="L16" s="231">
        <v>315783265.71755832</v>
      </c>
      <c r="M16" s="231">
        <v>-18108772.899066091</v>
      </c>
      <c r="N16" s="230">
        <v>-5.4235413860402419E-2</v>
      </c>
      <c r="O16" s="226">
        <v>85409820.406487629</v>
      </c>
      <c r="P16" s="226">
        <v>-2507541.3837734014</v>
      </c>
      <c r="Q16" s="230">
        <v>-2.8521572220916804E-2</v>
      </c>
      <c r="R16" s="154"/>
    </row>
    <row r="17" spans="1:18">
      <c r="A17" s="381"/>
      <c r="B17" s="381" t="s">
        <v>126</v>
      </c>
      <c r="C17" s="99" t="s">
        <v>106</v>
      </c>
      <c r="D17" s="226">
        <v>447255716.70788002</v>
      </c>
      <c r="E17" s="226">
        <v>-1971676.817035079</v>
      </c>
      <c r="F17" s="227">
        <v>-4.3890395943223474E-3</v>
      </c>
      <c r="G17" s="307">
        <v>25.618515006461934</v>
      </c>
      <c r="H17" s="307">
        <v>0.40176853159148607</v>
      </c>
      <c r="I17" s="235">
        <v>6.6836807103165761</v>
      </c>
      <c r="J17" s="235">
        <v>0.2030049771481881</v>
      </c>
      <c r="K17" s="227">
        <v>3.1324662042447139E-2</v>
      </c>
      <c r="L17" s="228">
        <v>2989314406.339273</v>
      </c>
      <c r="M17" s="228">
        <v>78017338.447869778</v>
      </c>
      <c r="N17" s="227">
        <v>2.6798137266141737E-2</v>
      </c>
      <c r="O17" s="226">
        <v>895005707.3104986</v>
      </c>
      <c r="P17" s="226">
        <v>-3519412.3519464731</v>
      </c>
      <c r="Q17" s="227">
        <v>-3.9168769742003806E-3</v>
      </c>
      <c r="R17" s="154"/>
    </row>
    <row r="18" spans="1:18">
      <c r="A18" s="381"/>
      <c r="B18" s="381"/>
      <c r="C18" s="99" t="s">
        <v>107</v>
      </c>
      <c r="D18" s="226">
        <v>1029016061.8844614</v>
      </c>
      <c r="E18" s="226">
        <v>-40899194.283288479</v>
      </c>
      <c r="F18" s="230">
        <v>-3.8226573597784065E-2</v>
      </c>
      <c r="G18" s="308">
        <v>58.941367183229069</v>
      </c>
      <c r="H18" s="308">
        <v>-1.1168174984267338</v>
      </c>
      <c r="I18" s="236">
        <v>3.750519737568677</v>
      </c>
      <c r="J18" s="236">
        <v>1.2951643838130522E-2</v>
      </c>
      <c r="K18" s="230">
        <v>3.4652596322875848E-3</v>
      </c>
      <c r="L18" s="231">
        <v>3859345050.3728638</v>
      </c>
      <c r="M18" s="231">
        <v>-139536074.07526255</v>
      </c>
      <c r="N18" s="230">
        <v>-3.4893778967865545E-2</v>
      </c>
      <c r="O18" s="226">
        <v>1029672926.3370653</v>
      </c>
      <c r="P18" s="226">
        <v>-40251394.810216308</v>
      </c>
      <c r="Q18" s="230">
        <v>-3.7620786830095301E-2</v>
      </c>
      <c r="R18" s="154"/>
    </row>
    <row r="19" spans="1:18">
      <c r="A19" s="381"/>
      <c r="B19" s="381" t="s">
        <v>127</v>
      </c>
      <c r="C19" s="99" t="s">
        <v>106</v>
      </c>
      <c r="D19" s="226">
        <v>37202925.786894813</v>
      </c>
      <c r="E19" s="226">
        <v>1207826.8156207129</v>
      </c>
      <c r="F19" s="227">
        <v>3.3555313088168462E-2</v>
      </c>
      <c r="G19" s="307">
        <v>25.742138910037323</v>
      </c>
      <c r="H19" s="307">
        <v>0.90370013044215725</v>
      </c>
      <c r="I19" s="235">
        <v>6.7808101977216522</v>
      </c>
      <c r="J19" s="235">
        <v>0.15329951187919466</v>
      </c>
      <c r="K19" s="227">
        <v>2.3130783056550887E-2</v>
      </c>
      <c r="L19" s="228">
        <v>252265978.56085816</v>
      </c>
      <c r="M19" s="228">
        <v>13708075.490782201</v>
      </c>
      <c r="N19" s="227">
        <v>5.7462256812156332E-2</v>
      </c>
      <c r="O19" s="226">
        <v>74525029.194477007</v>
      </c>
      <c r="P19" s="226">
        <v>2532024.2119227797</v>
      </c>
      <c r="Q19" s="227">
        <v>3.5170419855878425E-2</v>
      </c>
      <c r="R19" s="154"/>
    </row>
    <row r="20" spans="1:18">
      <c r="A20" s="381"/>
      <c r="B20" s="381"/>
      <c r="C20" s="99" t="s">
        <v>107</v>
      </c>
      <c r="D20" s="226">
        <v>85203406.973049983</v>
      </c>
      <c r="E20" s="226">
        <v>-2713161.6726005226</v>
      </c>
      <c r="F20" s="230">
        <v>-3.0860641110050317E-2</v>
      </c>
      <c r="G20" s="308">
        <v>58.955522758409458</v>
      </c>
      <c r="H20" s="308">
        <v>-1.7113560786171149</v>
      </c>
      <c r="I20" s="236">
        <v>3.7062281537338193</v>
      </c>
      <c r="J20" s="236">
        <v>-9.1600216506414256E-2</v>
      </c>
      <c r="K20" s="230">
        <v>-2.4119103755238954E-2</v>
      </c>
      <c r="L20" s="231">
        <v>315783265.71755826</v>
      </c>
      <c r="M20" s="231">
        <v>-18108772.89906621</v>
      </c>
      <c r="N20" s="230">
        <v>-5.4235413860402766E-2</v>
      </c>
      <c r="O20" s="226">
        <v>85409820.406487644</v>
      </c>
      <c r="P20" s="226">
        <v>-2507541.3837733865</v>
      </c>
      <c r="Q20" s="230">
        <v>-2.8521572220916634E-2</v>
      </c>
      <c r="R20" s="154"/>
    </row>
    <row r="21" spans="1:18">
      <c r="A21" s="381" t="s">
        <v>53</v>
      </c>
      <c r="B21" s="381" t="s">
        <v>131</v>
      </c>
      <c r="C21" s="99" t="s">
        <v>106</v>
      </c>
      <c r="D21" s="226">
        <v>1976218.4974694848</v>
      </c>
      <c r="E21" s="226">
        <v>-46700.27680701809</v>
      </c>
      <c r="F21" s="227">
        <v>-2.3085591671232794E-2</v>
      </c>
      <c r="G21" s="307">
        <v>17.658715970193821</v>
      </c>
      <c r="H21" s="307">
        <v>0.67321100969940062</v>
      </c>
      <c r="I21" s="235">
        <v>7.7940689416059001</v>
      </c>
      <c r="J21" s="235">
        <v>9.1185457603880415E-2</v>
      </c>
      <c r="K21" s="227">
        <v>1.1837834207574586E-2</v>
      </c>
      <c r="L21" s="228">
        <v>15402783.21295399</v>
      </c>
      <c r="M21" s="228">
        <v>-179524.40289809369</v>
      </c>
      <c r="N21" s="227">
        <v>-1.1521040870445991E-2</v>
      </c>
      <c r="O21" s="226">
        <v>3952436.9949389696</v>
      </c>
      <c r="P21" s="226">
        <v>-93400.55361403618</v>
      </c>
      <c r="Q21" s="227">
        <v>-2.3085591671232794E-2</v>
      </c>
      <c r="R21" s="154"/>
    </row>
    <row r="22" spans="1:18">
      <c r="A22" s="381"/>
      <c r="B22" s="381"/>
      <c r="C22" s="99" t="s">
        <v>107</v>
      </c>
      <c r="D22" s="226">
        <v>5843183.5635927916</v>
      </c>
      <c r="E22" s="226">
        <v>-575241.1882083388</v>
      </c>
      <c r="F22" s="230">
        <v>-8.9623421704354375E-2</v>
      </c>
      <c r="G22" s="308">
        <v>52.212404166499979</v>
      </c>
      <c r="H22" s="308">
        <v>-1.6801133416581706</v>
      </c>
      <c r="I22" s="236">
        <v>5.3703796422758634</v>
      </c>
      <c r="J22" s="236">
        <v>-1.0372864214601485E-2</v>
      </c>
      <c r="K22" s="230">
        <v>-1.9277720359911273E-3</v>
      </c>
      <c r="L22" s="231">
        <v>31380114.055999659</v>
      </c>
      <c r="M22" s="231">
        <v>-3155841.0149747133</v>
      </c>
      <c r="N22" s="230">
        <v>-9.1378420214214065E-2</v>
      </c>
      <c r="O22" s="226">
        <v>5846387.6822286844</v>
      </c>
      <c r="P22" s="226">
        <v>-572037.06957244594</v>
      </c>
      <c r="Q22" s="230">
        <v>-8.9124215316526312E-2</v>
      </c>
      <c r="R22" s="154"/>
    </row>
    <row r="23" spans="1:18">
      <c r="A23" s="381"/>
      <c r="B23" s="381" t="s">
        <v>126</v>
      </c>
      <c r="C23" s="99" t="s">
        <v>106</v>
      </c>
      <c r="D23" s="226">
        <v>25685275.672478683</v>
      </c>
      <c r="E23" s="226">
        <v>-2144944.0441351719</v>
      </c>
      <c r="F23" s="227">
        <v>-7.7072479699278149E-2</v>
      </c>
      <c r="G23" s="307">
        <v>17.358148604271015</v>
      </c>
      <c r="H23" s="307">
        <v>0.59714039925545137</v>
      </c>
      <c r="I23" s="235">
        <v>7.8113944632640449</v>
      </c>
      <c r="J23" s="235">
        <v>0.24836574381028242</v>
      </c>
      <c r="K23" s="227">
        <v>3.2839455332416161E-2</v>
      </c>
      <c r="L23" s="228">
        <v>200637820.17541066</v>
      </c>
      <c r="M23" s="228">
        <v>-9842930.8100482821</v>
      </c>
      <c r="N23" s="227">
        <v>-4.6764042621304978E-2</v>
      </c>
      <c r="O23" s="226">
        <v>51370551.344957367</v>
      </c>
      <c r="P23" s="226">
        <v>-4290805.8667328432</v>
      </c>
      <c r="Q23" s="227">
        <v>-7.7087697492070353E-2</v>
      </c>
      <c r="R23" s="154"/>
    </row>
    <row r="24" spans="1:18">
      <c r="A24" s="381"/>
      <c r="B24" s="381"/>
      <c r="C24" s="99" t="s">
        <v>107</v>
      </c>
      <c r="D24" s="226">
        <v>74273167.774003088</v>
      </c>
      <c r="E24" s="226">
        <v>-12091457.83642444</v>
      </c>
      <c r="F24" s="230">
        <v>-0.14000475021991571</v>
      </c>
      <c r="G24" s="308">
        <v>50.193920437945749</v>
      </c>
      <c r="H24" s="308">
        <v>-1.819977160402054</v>
      </c>
      <c r="I24" s="236">
        <v>5.4011417970210127</v>
      </c>
      <c r="J24" s="236">
        <v>0.1512340802584724</v>
      </c>
      <c r="K24" s="230">
        <v>2.8806997840284686E-2</v>
      </c>
      <c r="L24" s="231">
        <v>401159910.86132222</v>
      </c>
      <c r="M24" s="231">
        <v>-52246403.586168945</v>
      </c>
      <c r="N24" s="230">
        <v>-0.11523086891684563</v>
      </c>
      <c r="O24" s="226">
        <v>74286260.519486129</v>
      </c>
      <c r="P24" s="226">
        <v>-12078365.090941399</v>
      </c>
      <c r="Q24" s="230">
        <v>-0.13985315174553453</v>
      </c>
      <c r="R24" s="154"/>
    </row>
    <row r="25" spans="1:18">
      <c r="A25" s="381"/>
      <c r="B25" s="381" t="s">
        <v>127</v>
      </c>
      <c r="C25" s="99" t="s">
        <v>106</v>
      </c>
      <c r="D25" s="226">
        <v>1976218.4974694848</v>
      </c>
      <c r="E25" s="226">
        <v>-46700.27680701809</v>
      </c>
      <c r="F25" s="227">
        <v>-2.3085591671232794E-2</v>
      </c>
      <c r="G25" s="307">
        <v>17.658715970193821</v>
      </c>
      <c r="H25" s="307">
        <v>0.67321100969941128</v>
      </c>
      <c r="I25" s="235">
        <v>7.7940689416059019</v>
      </c>
      <c r="J25" s="235">
        <v>9.1185457603885745E-2</v>
      </c>
      <c r="K25" s="227">
        <v>1.1837834207575284E-2</v>
      </c>
      <c r="L25" s="228">
        <v>15402783.212953994</v>
      </c>
      <c r="M25" s="228">
        <v>-179524.40289808251</v>
      </c>
      <c r="N25" s="227">
        <v>-1.152104087044528E-2</v>
      </c>
      <c r="O25" s="226">
        <v>3952436.9949389696</v>
      </c>
      <c r="P25" s="226">
        <v>-93400.55361403618</v>
      </c>
      <c r="Q25" s="227">
        <v>-2.3085591671232794E-2</v>
      </c>
      <c r="R25" s="154"/>
    </row>
    <row r="26" spans="1:18">
      <c r="A26" s="381"/>
      <c r="B26" s="381"/>
      <c r="C26" s="99" t="s">
        <v>107</v>
      </c>
      <c r="D26" s="226">
        <v>5843183.5635927916</v>
      </c>
      <c r="E26" s="226">
        <v>-575241.1882083388</v>
      </c>
      <c r="F26" s="230">
        <v>-8.9623421704354375E-2</v>
      </c>
      <c r="G26" s="308">
        <v>52.212404166499979</v>
      </c>
      <c r="H26" s="308">
        <v>-1.6801133416581493</v>
      </c>
      <c r="I26" s="236">
        <v>5.3703796422758625</v>
      </c>
      <c r="J26" s="236">
        <v>-1.037286421459882E-2</v>
      </c>
      <c r="K26" s="230">
        <v>-1.9277720359906333E-3</v>
      </c>
      <c r="L26" s="231">
        <v>31380114.055999655</v>
      </c>
      <c r="M26" s="231">
        <v>-3155841.0149746947</v>
      </c>
      <c r="N26" s="230">
        <v>-9.1378420214213579E-2</v>
      </c>
      <c r="O26" s="226">
        <v>5846387.6822286844</v>
      </c>
      <c r="P26" s="226">
        <v>-572037.06957244687</v>
      </c>
      <c r="Q26" s="230">
        <v>-8.9124215316526451E-2</v>
      </c>
      <c r="R26" s="154"/>
    </row>
    <row r="27" spans="1:18">
      <c r="A27" s="381" t="s">
        <v>59</v>
      </c>
      <c r="B27" s="381" t="s">
        <v>131</v>
      </c>
      <c r="C27" s="99" t="s">
        <v>106</v>
      </c>
      <c r="D27" s="226">
        <v>18975406.533894874</v>
      </c>
      <c r="E27" s="226">
        <v>1273533.2596420869</v>
      </c>
      <c r="F27" s="227">
        <v>7.1943417507932872E-2</v>
      </c>
      <c r="G27" s="307">
        <v>13.987078634384927</v>
      </c>
      <c r="H27" s="307">
        <v>0.25136246240316318</v>
      </c>
      <c r="I27" s="235">
        <v>5.7686584044800577</v>
      </c>
      <c r="J27" s="235">
        <v>8.2026739065589993E-2</v>
      </c>
      <c r="K27" s="227">
        <v>1.4424486038803695E-2</v>
      </c>
      <c r="L27" s="228">
        <v>109462638.38017847</v>
      </c>
      <c r="M27" s="228">
        <v>8798605.2816584855</v>
      </c>
      <c r="N27" s="227">
        <v>8.7405650368163598E-2</v>
      </c>
      <c r="O27" s="226">
        <v>37687075.067789793</v>
      </c>
      <c r="P27" s="226">
        <v>2492249.9046944976</v>
      </c>
      <c r="Q27" s="227">
        <v>7.081296449535511E-2</v>
      </c>
      <c r="R27" s="154"/>
    </row>
    <row r="28" spans="1:18">
      <c r="A28" s="381"/>
      <c r="B28" s="381"/>
      <c r="C28" s="99" t="s">
        <v>107</v>
      </c>
      <c r="D28" s="226">
        <v>85502257.251715437</v>
      </c>
      <c r="E28" s="226">
        <v>2982412.9081303924</v>
      </c>
      <c r="F28" s="230">
        <v>3.6141766042512416E-2</v>
      </c>
      <c r="G28" s="308">
        <v>63.025094796305154</v>
      </c>
      <c r="H28" s="308">
        <v>-1.005934174409461</v>
      </c>
      <c r="I28" s="236">
        <v>3.3810365693245554</v>
      </c>
      <c r="J28" s="236">
        <v>-6.9231711744723867E-2</v>
      </c>
      <c r="K28" s="230">
        <v>-2.0065602470561546E-2</v>
      </c>
      <c r="L28" s="231">
        <v>289086258.52784556</v>
      </c>
      <c r="M28" s="231">
        <v>4370657.0303999186</v>
      </c>
      <c r="N28" s="230">
        <v>1.5350957261957879E-2</v>
      </c>
      <c r="O28" s="226">
        <v>85528479.43146649</v>
      </c>
      <c r="P28" s="226">
        <v>2995446.6994265616</v>
      </c>
      <c r="Q28" s="230">
        <v>3.6293912876700911E-2</v>
      </c>
      <c r="R28" s="154"/>
    </row>
    <row r="29" spans="1:18">
      <c r="A29" s="381"/>
      <c r="B29" s="381" t="s">
        <v>126</v>
      </c>
      <c r="C29" s="99" t="s">
        <v>106</v>
      </c>
      <c r="D29" s="226">
        <v>224015043.28106689</v>
      </c>
      <c r="E29" s="226">
        <v>5894413.2490091026</v>
      </c>
      <c r="F29" s="227">
        <v>2.7023639387722218E-2</v>
      </c>
      <c r="G29" s="307">
        <v>13.899453726204152</v>
      </c>
      <c r="H29" s="307">
        <v>2.0807764090125858E-2</v>
      </c>
      <c r="I29" s="235">
        <v>5.7509600656136017</v>
      </c>
      <c r="J29" s="235">
        <v>0.13772207068219267</v>
      </c>
      <c r="K29" s="227">
        <v>2.4535227404672972E-2</v>
      </c>
      <c r="L29" s="228">
        <v>1288301568.0061183</v>
      </c>
      <c r="M29" s="228">
        <v>63938560.031794548</v>
      </c>
      <c r="N29" s="227">
        <v>5.2221897930074847E-2</v>
      </c>
      <c r="O29" s="226">
        <v>445184537.04013324</v>
      </c>
      <c r="P29" s="226">
        <v>11282638.247403383</v>
      </c>
      <c r="Q29" s="227">
        <v>2.6002739971398407E-2</v>
      </c>
      <c r="R29" s="154"/>
    </row>
    <row r="30" spans="1:18">
      <c r="A30" s="381"/>
      <c r="B30" s="381"/>
      <c r="C30" s="99" t="s">
        <v>107</v>
      </c>
      <c r="D30" s="226">
        <v>1007707470.2027063</v>
      </c>
      <c r="E30" s="226">
        <v>5903417.0050317049</v>
      </c>
      <c r="F30" s="230">
        <v>5.8927861054150184E-3</v>
      </c>
      <c r="G30" s="308">
        <v>62.525190926838803</v>
      </c>
      <c r="H30" s="308">
        <v>-1.2179028635005551</v>
      </c>
      <c r="I30" s="236">
        <v>3.4171049894408148</v>
      </c>
      <c r="J30" s="236">
        <v>-9.0351794250471684E-3</v>
      </c>
      <c r="K30" s="230">
        <v>-2.6371307009421157E-3</v>
      </c>
      <c r="L30" s="231">
        <v>3443442224.3264489</v>
      </c>
      <c r="M30" s="231">
        <v>11121116.33326292</v>
      </c>
      <c r="N30" s="230">
        <v>3.2401153573201748E-3</v>
      </c>
      <c r="O30" s="226">
        <v>1008048758.3178225</v>
      </c>
      <c r="P30" s="226">
        <v>5879818.6768971682</v>
      </c>
      <c r="Q30" s="230">
        <v>5.8670933056495372E-3</v>
      </c>
      <c r="R30" s="154"/>
    </row>
    <row r="31" spans="1:18">
      <c r="A31" s="381"/>
      <c r="B31" s="381" t="s">
        <v>127</v>
      </c>
      <c r="C31" s="99" t="s">
        <v>106</v>
      </c>
      <c r="D31" s="226">
        <v>18975406.533894882</v>
      </c>
      <c r="E31" s="226">
        <v>1273533.2596421018</v>
      </c>
      <c r="F31" s="227">
        <v>7.1943417507933746E-2</v>
      </c>
      <c r="G31" s="307">
        <v>13.987078634384913</v>
      </c>
      <c r="H31" s="307">
        <v>0.2513624624031543</v>
      </c>
      <c r="I31" s="235">
        <v>5.7686584044800613</v>
      </c>
      <c r="J31" s="235">
        <v>8.2026739065593546E-2</v>
      </c>
      <c r="K31" s="227">
        <v>1.4424486038804319E-2</v>
      </c>
      <c r="L31" s="228">
        <v>109462638.38017859</v>
      </c>
      <c r="M31" s="228">
        <v>8798605.2816586494</v>
      </c>
      <c r="N31" s="227">
        <v>8.7405650368165264E-2</v>
      </c>
      <c r="O31" s="226">
        <v>37687075.067789793</v>
      </c>
      <c r="P31" s="226">
        <v>2492249.9046944976</v>
      </c>
      <c r="Q31" s="227">
        <v>7.081296449535511E-2</v>
      </c>
      <c r="R31" s="154"/>
    </row>
    <row r="32" spans="1:18">
      <c r="A32" s="381"/>
      <c r="B32" s="381"/>
      <c r="C32" s="99" t="s">
        <v>107</v>
      </c>
      <c r="D32" s="226">
        <v>85502257.251715437</v>
      </c>
      <c r="E32" s="226">
        <v>2982412.9081304073</v>
      </c>
      <c r="F32" s="230">
        <v>3.6141766042512603E-2</v>
      </c>
      <c r="G32" s="308">
        <v>63.025094796305069</v>
      </c>
      <c r="H32" s="308">
        <v>-1.005934174409532</v>
      </c>
      <c r="I32" s="236">
        <v>3.3810365693245563</v>
      </c>
      <c r="J32" s="236">
        <v>-6.9231711744721203E-2</v>
      </c>
      <c r="K32" s="230">
        <v>-2.0065602470560783E-2</v>
      </c>
      <c r="L32" s="231">
        <v>289086258.52784562</v>
      </c>
      <c r="M32" s="231">
        <v>4370657.030400157</v>
      </c>
      <c r="N32" s="230">
        <v>1.5350957261958726E-2</v>
      </c>
      <c r="O32" s="226">
        <v>85528479.43146652</v>
      </c>
      <c r="P32" s="226">
        <v>2995446.6994266212</v>
      </c>
      <c r="Q32" s="230">
        <v>3.6293912876701646E-2</v>
      </c>
      <c r="R32" s="154"/>
    </row>
    <row r="33" spans="1:18">
      <c r="A33" s="384"/>
      <c r="B33" s="384"/>
      <c r="C33" s="115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54"/>
    </row>
    <row r="34" spans="1:18">
      <c r="A34" s="384"/>
      <c r="B34" s="384"/>
      <c r="C34" s="115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54"/>
    </row>
    <row r="35" spans="1:18">
      <c r="A35" s="384"/>
      <c r="B35" s="384"/>
      <c r="C35" s="115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54"/>
    </row>
    <row r="36" spans="1:18">
      <c r="A36" s="384"/>
      <c r="B36" s="384"/>
      <c r="C36" s="115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54"/>
    </row>
    <row r="37" spans="1:18">
      <c r="A37" s="384"/>
      <c r="B37" s="384"/>
      <c r="C37" s="115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54"/>
    </row>
    <row r="38" spans="1:18">
      <c r="A38" s="384"/>
      <c r="B38" s="384"/>
      <c r="C38" s="115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67"/>
    </row>
    <row r="39" spans="1:18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</row>
    <row r="40" spans="1:18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</row>
    <row r="41" spans="1:18">
      <c r="A41" s="114"/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</row>
    <row r="42" spans="1:18">
      <c r="A42" s="114"/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</row>
    <row r="43" spans="1:18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</row>
    <row r="44" spans="1:18">
      <c r="A44" s="114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</row>
    <row r="45" spans="1:18">
      <c r="R45" s="114"/>
    </row>
    <row r="46" spans="1:18">
      <c r="R46" s="114"/>
    </row>
    <row r="47" spans="1:18">
      <c r="R47" s="114"/>
    </row>
    <row r="48" spans="1:18">
      <c r="R48" s="114"/>
    </row>
    <row r="49" spans="18:18">
      <c r="R49" s="114"/>
    </row>
    <row r="50" spans="18:18">
      <c r="R50" s="114"/>
    </row>
  </sheetData>
  <mergeCells count="32">
    <mergeCell ref="A33:A38"/>
    <mergeCell ref="B33:B34"/>
    <mergeCell ref="B35:B36"/>
    <mergeCell ref="B37:B38"/>
    <mergeCell ref="A27:A32"/>
    <mergeCell ref="B27:B28"/>
    <mergeCell ref="B29:B30"/>
    <mergeCell ref="B31:B32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33"/>
  </sheetPr>
  <dimension ref="A1:R43"/>
  <sheetViews>
    <sheetView zoomScale="102" zoomScaleNormal="70" workbookViewId="0">
      <selection activeCell="O44" sqref="O44"/>
    </sheetView>
  </sheetViews>
  <sheetFormatPr defaultRowHeight="14.4"/>
  <cols>
    <col min="1" max="1" width="28.77734375" bestFit="1" customWidth="1"/>
    <col min="2" max="2" width="8.88671875" bestFit="1" customWidth="1"/>
    <col min="3" max="3" width="15" bestFit="1" customWidth="1"/>
    <col min="4" max="4" width="13.44140625" bestFit="1" customWidth="1"/>
    <col min="5" max="5" width="12.44140625" bestFit="1" customWidth="1"/>
    <col min="7" max="7" width="7.44140625" bestFit="1" customWidth="1"/>
    <col min="8" max="8" width="7.21875" bestFit="1" customWidth="1"/>
    <col min="9" max="9" width="7.44140625" bestFit="1" customWidth="1"/>
    <col min="10" max="10" width="7.21875" bestFit="1" customWidth="1"/>
    <col min="12" max="12" width="15.77734375" bestFit="1" customWidth="1"/>
    <col min="13" max="13" width="14.6640625" bestFit="1" customWidth="1"/>
    <col min="15" max="15" width="13.44140625" bestFit="1" customWidth="1"/>
    <col min="16" max="16" width="12.44140625" bestFit="1" customWidth="1"/>
  </cols>
  <sheetData>
    <row r="1" spans="1:18">
      <c r="A1" s="379" t="s">
        <v>0</v>
      </c>
      <c r="B1" s="379" t="s">
        <v>1</v>
      </c>
      <c r="C1" s="379" t="s">
        <v>66</v>
      </c>
      <c r="D1" s="379" t="s">
        <v>3</v>
      </c>
      <c r="E1" s="379"/>
      <c r="F1" s="379"/>
      <c r="G1" s="379" t="s">
        <v>4</v>
      </c>
      <c r="H1" s="379"/>
      <c r="I1" s="379" t="s">
        <v>5</v>
      </c>
      <c r="J1" s="379"/>
      <c r="K1" s="379"/>
      <c r="L1" s="379" t="s">
        <v>6</v>
      </c>
      <c r="M1" s="379"/>
      <c r="N1" s="379"/>
      <c r="O1" s="379" t="s">
        <v>7</v>
      </c>
      <c r="P1" s="379"/>
      <c r="Q1" s="379"/>
    </row>
    <row r="2" spans="1:18" ht="28.8">
      <c r="A2" s="380"/>
      <c r="B2" s="380"/>
      <c r="C2" s="380"/>
      <c r="D2" s="98" t="s">
        <v>8</v>
      </c>
      <c r="E2" s="98" t="s">
        <v>9</v>
      </c>
      <c r="F2" s="98" t="s">
        <v>10</v>
      </c>
      <c r="G2" s="98" t="s">
        <v>8</v>
      </c>
      <c r="H2" s="98" t="s">
        <v>9</v>
      </c>
      <c r="I2" s="98" t="s">
        <v>8</v>
      </c>
      <c r="J2" s="98" t="s">
        <v>9</v>
      </c>
      <c r="K2" s="98" t="s">
        <v>10</v>
      </c>
      <c r="L2" s="98" t="s">
        <v>8</v>
      </c>
      <c r="M2" s="98" t="s">
        <v>9</v>
      </c>
      <c r="N2" s="98" t="s">
        <v>10</v>
      </c>
      <c r="O2" s="98" t="s">
        <v>8</v>
      </c>
      <c r="P2" s="98" t="s">
        <v>9</v>
      </c>
      <c r="Q2" s="98" t="s">
        <v>10</v>
      </c>
    </row>
    <row r="3" spans="1:18">
      <c r="A3" s="381" t="s">
        <v>49</v>
      </c>
      <c r="B3" s="381" t="s">
        <v>125</v>
      </c>
      <c r="C3" s="99" t="s">
        <v>57</v>
      </c>
      <c r="D3" s="226">
        <v>23236300.687273748</v>
      </c>
      <c r="E3" s="226">
        <v>1493298.5580481365</v>
      </c>
      <c r="F3" s="227">
        <v>6.8679501992088582E-2</v>
      </c>
      <c r="G3" s="307">
        <v>7.9746650288455827</v>
      </c>
      <c r="H3" s="307">
        <v>0.36427014212126174</v>
      </c>
      <c r="I3" s="235">
        <v>10.393251838052166</v>
      </c>
      <c r="J3" s="235">
        <v>0.94558246389177114</v>
      </c>
      <c r="K3" s="227">
        <v>0.10008632038690539</v>
      </c>
      <c r="L3" s="228">
        <v>241500724.8275407</v>
      </c>
      <c r="M3" s="228">
        <v>36080029.508951634</v>
      </c>
      <c r="N3" s="227">
        <v>0.17563970101938731</v>
      </c>
      <c r="O3" s="226">
        <v>33166713.739696778</v>
      </c>
      <c r="P3" s="226">
        <v>2389432.0129414424</v>
      </c>
      <c r="Q3" s="227">
        <v>7.7636226426853652E-2</v>
      </c>
      <c r="R3" s="163"/>
    </row>
    <row r="4" spans="1:18">
      <c r="A4" s="381"/>
      <c r="B4" s="381"/>
      <c r="C4" s="99" t="s">
        <v>114</v>
      </c>
      <c r="D4" s="226">
        <v>268140209.83980793</v>
      </c>
      <c r="E4" s="226">
        <v>4181846.2336702049</v>
      </c>
      <c r="F4" s="230">
        <v>1.5842825271905746E-2</v>
      </c>
      <c r="G4" s="308">
        <v>92.025334971154422</v>
      </c>
      <c r="H4" s="308">
        <v>-0.36427014212139852</v>
      </c>
      <c r="I4" s="236">
        <v>4.8061558465149368</v>
      </c>
      <c r="J4" s="236">
        <v>-2.1156117122618667E-2</v>
      </c>
      <c r="K4" s="230">
        <v>-4.3825875108093829E-3</v>
      </c>
      <c r="L4" s="231">
        <v>1288723637.2073348</v>
      </c>
      <c r="M4" s="231">
        <v>14514270.669234276</v>
      </c>
      <c r="N4" s="230">
        <v>1.1390805192923749E-2</v>
      </c>
      <c r="O4" s="226">
        <v>382858950.39224362</v>
      </c>
      <c r="P4" s="226">
        <v>7892224.8624974489</v>
      </c>
      <c r="Q4" s="230">
        <v>2.1047800578431211E-2</v>
      </c>
      <c r="R4" s="163"/>
    </row>
    <row r="5" spans="1:18">
      <c r="A5" s="381"/>
      <c r="B5" s="381" t="s">
        <v>126</v>
      </c>
      <c r="C5" s="99" t="s">
        <v>57</v>
      </c>
      <c r="D5" s="226">
        <v>274871115.06966889</v>
      </c>
      <c r="E5" s="226">
        <v>5278398.6200379729</v>
      </c>
      <c r="F5" s="227">
        <v>1.9579158849509042E-2</v>
      </c>
      <c r="G5" s="307">
        <v>7.8411726879782631</v>
      </c>
      <c r="H5" s="307">
        <v>0.18040303179080919</v>
      </c>
      <c r="I5" s="235">
        <v>10.096623233364964</v>
      </c>
      <c r="J5" s="235">
        <v>0.65348143393501168</v>
      </c>
      <c r="K5" s="227">
        <v>6.9201696619070149E-2</v>
      </c>
      <c r="L5" s="228">
        <v>2775270086.5933533</v>
      </c>
      <c r="M5" s="228">
        <v>229467837.06597662</v>
      </c>
      <c r="N5" s="227">
        <v>9.0135766479339421E-2</v>
      </c>
      <c r="O5" s="226">
        <v>390290737.2915076</v>
      </c>
      <c r="P5" s="226">
        <v>6743523.4751780033</v>
      </c>
      <c r="Q5" s="227">
        <v>1.7581990514490595E-2</v>
      </c>
      <c r="R5" s="163"/>
    </row>
    <row r="6" spans="1:18">
      <c r="A6" s="381"/>
      <c r="B6" s="381"/>
      <c r="C6" s="99" t="s">
        <v>114</v>
      </c>
      <c r="D6" s="226">
        <v>3230613663.8982725</v>
      </c>
      <c r="E6" s="226">
        <v>-18927186.497910023</v>
      </c>
      <c r="F6" s="230">
        <v>-5.8245725686453297E-3</v>
      </c>
      <c r="G6" s="308">
        <v>92.158827312021941</v>
      </c>
      <c r="H6" s="308">
        <v>-0.18040303179073192</v>
      </c>
      <c r="I6" s="236">
        <v>4.8860053884173817</v>
      </c>
      <c r="J6" s="236">
        <v>8.7638128032744511E-2</v>
      </c>
      <c r="K6" s="230">
        <v>1.8264155967444524E-2</v>
      </c>
      <c r="L6" s="231">
        <v>15784795769.70178</v>
      </c>
      <c r="M6" s="231">
        <v>192305341.87828445</v>
      </c>
      <c r="N6" s="230">
        <v>1.233320249696172E-2</v>
      </c>
      <c r="O6" s="226">
        <v>4690679838.144887</v>
      </c>
      <c r="P6" s="226">
        <v>-21597079.778171539</v>
      </c>
      <c r="Q6" s="230">
        <v>-4.5831516598753876E-3</v>
      </c>
      <c r="R6" s="163"/>
    </row>
    <row r="7" spans="1:18">
      <c r="A7" s="381"/>
      <c r="B7" s="381" t="s">
        <v>127</v>
      </c>
      <c r="C7" s="99" t="s">
        <v>57</v>
      </c>
      <c r="D7" s="226">
        <v>23236300.687273748</v>
      </c>
      <c r="E7" s="226">
        <v>1493298.5580481328</v>
      </c>
      <c r="F7" s="227">
        <v>6.8679501992088388E-2</v>
      </c>
      <c r="G7" s="307">
        <v>7.9746650288455827</v>
      </c>
      <c r="H7" s="307">
        <v>0.36427014212126085</v>
      </c>
      <c r="I7" s="235">
        <v>10.393251838052169</v>
      </c>
      <c r="J7" s="235">
        <v>0.94558246389177292</v>
      </c>
      <c r="K7" s="227">
        <v>0.10008632038690556</v>
      </c>
      <c r="L7" s="228">
        <v>241500724.82754076</v>
      </c>
      <c r="M7" s="228">
        <v>36080029.508951604</v>
      </c>
      <c r="N7" s="227">
        <v>0.17563970101938708</v>
      </c>
      <c r="O7" s="226">
        <v>33166713.739696782</v>
      </c>
      <c r="P7" s="226">
        <v>2389432.0129414462</v>
      </c>
      <c r="Q7" s="227">
        <v>7.7636226426853763E-2</v>
      </c>
      <c r="R7" s="163"/>
    </row>
    <row r="8" spans="1:18">
      <c r="A8" s="381"/>
      <c r="B8" s="381"/>
      <c r="C8" s="99" t="s">
        <v>114</v>
      </c>
      <c r="D8" s="226">
        <v>268140209.8398079</v>
      </c>
      <c r="E8" s="226">
        <v>4181846.2336701453</v>
      </c>
      <c r="F8" s="230">
        <v>1.584282527190552E-2</v>
      </c>
      <c r="G8" s="308">
        <v>92.025334971154408</v>
      </c>
      <c r="H8" s="308">
        <v>-0.36427014212142694</v>
      </c>
      <c r="I8" s="236">
        <v>4.8061558465149403</v>
      </c>
      <c r="J8" s="236">
        <v>-2.1156117122614226E-2</v>
      </c>
      <c r="K8" s="230">
        <v>-4.3825875108084635E-3</v>
      </c>
      <c r="L8" s="231">
        <v>1288723637.2073357</v>
      </c>
      <c r="M8" s="231">
        <v>14514270.669235229</v>
      </c>
      <c r="N8" s="230">
        <v>1.1390805192924498E-2</v>
      </c>
      <c r="O8" s="226">
        <v>382858950.39224362</v>
      </c>
      <c r="P8" s="226">
        <v>7892224.8624975085</v>
      </c>
      <c r="Q8" s="230">
        <v>2.1047800578431374E-2</v>
      </c>
      <c r="R8" s="163"/>
    </row>
    <row r="9" spans="1:18">
      <c r="A9" s="381" t="s">
        <v>50</v>
      </c>
      <c r="B9" s="381" t="s">
        <v>125</v>
      </c>
      <c r="C9" s="99" t="s">
        <v>57</v>
      </c>
      <c r="D9" s="226">
        <v>23206320.154878188</v>
      </c>
      <c r="E9" s="226">
        <v>1498693.7171339877</v>
      </c>
      <c r="F9" s="227">
        <v>6.9039962587900877E-2</v>
      </c>
      <c r="G9" s="307">
        <v>8.2824893155400225</v>
      </c>
      <c r="H9" s="307">
        <v>0.35397017880021497</v>
      </c>
      <c r="I9" s="235">
        <v>10.368806009470592</v>
      </c>
      <c r="J9" s="235">
        <v>0.96024327106928098</v>
      </c>
      <c r="K9" s="227">
        <v>0.10206056947997182</v>
      </c>
      <c r="L9" s="228">
        <v>240621831.87959948</v>
      </c>
      <c r="M9" s="228">
        <v>36384266.638304204</v>
      </c>
      <c r="N9" s="227">
        <v>0.17814678996646979</v>
      </c>
      <c r="O9" s="226">
        <v>33003720.37357334</v>
      </c>
      <c r="P9" s="226">
        <v>2470883.6490521803</v>
      </c>
      <c r="Q9" s="227">
        <v>8.0925453188166907E-2</v>
      </c>
      <c r="R9" s="163"/>
    </row>
    <row r="10" spans="1:18">
      <c r="A10" s="381"/>
      <c r="B10" s="381"/>
      <c r="C10" s="99" t="s">
        <v>114</v>
      </c>
      <c r="D10" s="226">
        <v>256979011.46199855</v>
      </c>
      <c r="E10" s="226">
        <v>4894949.1447310448</v>
      </c>
      <c r="F10" s="230">
        <v>1.9417923924799213E-2</v>
      </c>
      <c r="G10" s="308">
        <v>91.717510684460024</v>
      </c>
      <c r="H10" s="308">
        <v>-0.35397017880015369</v>
      </c>
      <c r="I10" s="236">
        <v>4.6159517120691875</v>
      </c>
      <c r="J10" s="236">
        <v>-1.6481886377256671E-2</v>
      </c>
      <c r="K10" s="230">
        <v>-3.5579325697801946E-3</v>
      </c>
      <c r="L10" s="231">
        <v>1186202707.9238596</v>
      </c>
      <c r="M10" s="231">
        <v>18440028.012482405</v>
      </c>
      <c r="N10" s="230">
        <v>1.5790903691049487E-2</v>
      </c>
      <c r="O10" s="226">
        <v>351634707.56552565</v>
      </c>
      <c r="P10" s="226">
        <v>9224273.0439394712</v>
      </c>
      <c r="Q10" s="230">
        <v>2.6939228814179015E-2</v>
      </c>
      <c r="R10" s="163"/>
    </row>
    <row r="11" spans="1:18">
      <c r="A11" s="381"/>
      <c r="B11" s="381" t="s">
        <v>126</v>
      </c>
      <c r="C11" s="99" t="s">
        <v>57</v>
      </c>
      <c r="D11" s="226">
        <v>274411236.97071123</v>
      </c>
      <c r="E11" s="226">
        <v>5343980.1593544483</v>
      </c>
      <c r="F11" s="227">
        <v>1.98611314609013E-2</v>
      </c>
      <c r="G11" s="307">
        <v>8.1730522213777625</v>
      </c>
      <c r="H11" s="307">
        <v>0.14860055727753974</v>
      </c>
      <c r="I11" s="235">
        <v>10.05539777940419</v>
      </c>
      <c r="J11" s="235">
        <v>0.66078017726843363</v>
      </c>
      <c r="K11" s="227">
        <v>7.0336037639063986E-2</v>
      </c>
      <c r="L11" s="228">
        <v>2759314142.8788466</v>
      </c>
      <c r="M11" s="228">
        <v>231530155.88049221</v>
      </c>
      <c r="N11" s="227">
        <v>9.1594122389953625E-2</v>
      </c>
      <c r="O11" s="226">
        <v>387155803.72854239</v>
      </c>
      <c r="P11" s="226">
        <v>7382907.4457499385</v>
      </c>
      <c r="Q11" s="227">
        <v>1.9440322145191643E-2</v>
      </c>
      <c r="R11" s="163"/>
    </row>
    <row r="12" spans="1:18">
      <c r="A12" s="381"/>
      <c r="B12" s="381"/>
      <c r="C12" s="99" t="s">
        <v>114</v>
      </c>
      <c r="D12" s="226">
        <v>3083101104.0486107</v>
      </c>
      <c r="E12" s="226">
        <v>-923763.99025535583</v>
      </c>
      <c r="F12" s="230">
        <v>-2.9953195249128394E-4</v>
      </c>
      <c r="G12" s="308">
        <v>91.826947778622596</v>
      </c>
      <c r="H12" s="308">
        <v>-0.14860055727734789</v>
      </c>
      <c r="I12" s="236">
        <v>4.6631158339906369</v>
      </c>
      <c r="J12" s="236">
        <v>9.5188469982181445E-2</v>
      </c>
      <c r="K12" s="230">
        <v>2.0838437741411784E-2</v>
      </c>
      <c r="L12" s="231">
        <v>14376857576.083092</v>
      </c>
      <c r="M12" s="231">
        <v>289255990.08578873</v>
      </c>
      <c r="N12" s="230">
        <v>2.0532664010976958E-2</v>
      </c>
      <c r="O12" s="226">
        <v>4251172343.8516912</v>
      </c>
      <c r="P12" s="226">
        <v>19260229.840174198</v>
      </c>
      <c r="Q12" s="230">
        <v>4.5511885221824772E-3</v>
      </c>
      <c r="R12" s="163"/>
    </row>
    <row r="13" spans="1:18">
      <c r="A13" s="381"/>
      <c r="B13" s="381" t="s">
        <v>127</v>
      </c>
      <c r="C13" s="99" t="s">
        <v>57</v>
      </c>
      <c r="D13" s="226">
        <v>23206320.154878188</v>
      </c>
      <c r="E13" s="226">
        <v>1498693.717133984</v>
      </c>
      <c r="F13" s="227">
        <v>6.9039962587900697E-2</v>
      </c>
      <c r="G13" s="307">
        <v>8.2824893155400225</v>
      </c>
      <c r="H13" s="307">
        <v>0.3539701788002132</v>
      </c>
      <c r="I13" s="235">
        <v>10.368806009470594</v>
      </c>
      <c r="J13" s="235">
        <v>0.96024327106928808</v>
      </c>
      <c r="K13" s="227">
        <v>0.10206056947997263</v>
      </c>
      <c r="L13" s="228">
        <v>240621831.87959951</v>
      </c>
      <c r="M13" s="228">
        <v>36384266.638304323</v>
      </c>
      <c r="N13" s="227">
        <v>0.17814678996647046</v>
      </c>
      <c r="O13" s="226">
        <v>33003720.373573344</v>
      </c>
      <c r="P13" s="226">
        <v>2470883.6490521915</v>
      </c>
      <c r="Q13" s="227">
        <v>8.0925453188167282E-2</v>
      </c>
      <c r="R13" s="163"/>
    </row>
    <row r="14" spans="1:18">
      <c r="A14" s="381"/>
      <c r="B14" s="381"/>
      <c r="C14" s="99" t="s">
        <v>114</v>
      </c>
      <c r="D14" s="226">
        <v>256979011.46199849</v>
      </c>
      <c r="E14" s="226">
        <v>4894949.1447308958</v>
      </c>
      <c r="F14" s="230">
        <v>1.9417923924798616E-2</v>
      </c>
      <c r="G14" s="308">
        <v>91.717510684459995</v>
      </c>
      <c r="H14" s="308">
        <v>-0.35397017880022474</v>
      </c>
      <c r="I14" s="236">
        <v>4.6159517120691884</v>
      </c>
      <c r="J14" s="236">
        <v>-1.6481886377254895E-2</v>
      </c>
      <c r="K14" s="230">
        <v>-3.5579325697798121E-3</v>
      </c>
      <c r="L14" s="231">
        <v>1186202707.9238596</v>
      </c>
      <c r="M14" s="231">
        <v>18440028.012482166</v>
      </c>
      <c r="N14" s="230">
        <v>1.5790903691049279E-2</v>
      </c>
      <c r="O14" s="226">
        <v>351634707.56552565</v>
      </c>
      <c r="P14" s="226">
        <v>9224273.0439395905</v>
      </c>
      <c r="Q14" s="230">
        <v>2.6939228814179372E-2</v>
      </c>
      <c r="R14" s="163"/>
    </row>
    <row r="15" spans="1:18">
      <c r="A15" s="381" t="s">
        <v>51</v>
      </c>
      <c r="B15" s="381" t="s">
        <v>125</v>
      </c>
      <c r="C15" s="99" t="s">
        <v>57</v>
      </c>
      <c r="D15" s="226">
        <v>11096042.890095171</v>
      </c>
      <c r="E15" s="226">
        <v>420827.38269852847</v>
      </c>
      <c r="F15" s="227">
        <v>3.9420973038618815E-2</v>
      </c>
      <c r="G15" s="307">
        <v>7.6777799430275078</v>
      </c>
      <c r="H15" s="307">
        <v>0.31134133284160459</v>
      </c>
      <c r="I15" s="235">
        <v>11.198530678896402</v>
      </c>
      <c r="J15" s="235">
        <v>0.98547893082251115</v>
      </c>
      <c r="K15" s="227">
        <v>9.6492111773385014E-2</v>
      </c>
      <c r="L15" s="228">
        <v>124259376.71908106</v>
      </c>
      <c r="M15" s="228">
        <v>15232848.320198283</v>
      </c>
      <c r="N15" s="227">
        <v>0.13971689774866186</v>
      </c>
      <c r="O15" s="226">
        <v>20474458.893128794</v>
      </c>
      <c r="P15" s="226">
        <v>1404925.7468607575</v>
      </c>
      <c r="Q15" s="227">
        <v>7.3673840680032882E-2</v>
      </c>
      <c r="R15" s="163"/>
    </row>
    <row r="16" spans="1:18">
      <c r="A16" s="381"/>
      <c r="B16" s="381"/>
      <c r="C16" s="99" t="s">
        <v>114</v>
      </c>
      <c r="D16" s="226">
        <v>133425459.06011274</v>
      </c>
      <c r="E16" s="226">
        <v>-816239.45707163215</v>
      </c>
      <c r="F16" s="230">
        <v>-6.0803719417118728E-3</v>
      </c>
      <c r="G16" s="308">
        <v>92.322220056972512</v>
      </c>
      <c r="H16" s="308">
        <v>-0.31134133284162147</v>
      </c>
      <c r="I16" s="236">
        <v>5.0343983103041721</v>
      </c>
      <c r="J16" s="236">
        <v>3.3451857652620376E-2</v>
      </c>
      <c r="K16" s="230">
        <v>6.6891053462257866E-3</v>
      </c>
      <c r="L16" s="231">
        <v>671716905.64379013</v>
      </c>
      <c r="M16" s="231">
        <v>381359.64635789394</v>
      </c>
      <c r="N16" s="230">
        <v>5.6806115605169015E-4</v>
      </c>
      <c r="O16" s="226">
        <v>196946427.80037215</v>
      </c>
      <c r="P16" s="226">
        <v>1319357.0714286864</v>
      </c>
      <c r="Q16" s="230">
        <v>6.7442459088740241E-3</v>
      </c>
      <c r="R16" s="163"/>
    </row>
    <row r="17" spans="1:18">
      <c r="A17" s="381"/>
      <c r="B17" s="381" t="s">
        <v>126</v>
      </c>
      <c r="C17" s="99" t="s">
        <v>57</v>
      </c>
      <c r="D17" s="226">
        <v>132987255.559532</v>
      </c>
      <c r="E17" s="226">
        <v>-1800423.9647068828</v>
      </c>
      <c r="F17" s="227">
        <v>-1.3357481715404948E-2</v>
      </c>
      <c r="G17" s="307">
        <v>7.6174230422308042</v>
      </c>
      <c r="H17" s="307">
        <v>5.1306657767023367E-2</v>
      </c>
      <c r="I17" s="235">
        <v>10.846747474583402</v>
      </c>
      <c r="J17" s="235">
        <v>0.79808101434036338</v>
      </c>
      <c r="K17" s="227">
        <v>7.9421584694638267E-2</v>
      </c>
      <c r="L17" s="228">
        <v>1442479178.3921313</v>
      </c>
      <c r="M17" s="228">
        <v>88042743.902924538</v>
      </c>
      <c r="N17" s="227">
        <v>6.5003230613866161E-2</v>
      </c>
      <c r="O17" s="226">
        <v>241616083.89003515</v>
      </c>
      <c r="P17" s="226">
        <v>1106437.904409945</v>
      </c>
      <c r="Q17" s="227">
        <v>4.6003888944898064E-3</v>
      </c>
      <c r="R17" s="163"/>
    </row>
    <row r="18" spans="1:18">
      <c r="A18" s="381"/>
      <c r="B18" s="381"/>
      <c r="C18" s="99" t="s">
        <v>114</v>
      </c>
      <c r="D18" s="226">
        <v>1612842729.4925504</v>
      </c>
      <c r="E18" s="226">
        <v>-33834118.822235823</v>
      </c>
      <c r="F18" s="230">
        <v>-2.0546908676624533E-2</v>
      </c>
      <c r="G18" s="308">
        <v>92.382576957769146</v>
      </c>
      <c r="H18" s="308">
        <v>-5.1306657767000274E-2</v>
      </c>
      <c r="I18" s="236">
        <v>5.0588728404690793</v>
      </c>
      <c r="J18" s="236">
        <v>0.13506033467798595</v>
      </c>
      <c r="K18" s="230">
        <v>2.7430032016681399E-2</v>
      </c>
      <c r="L18" s="231">
        <v>8159166280.1778812</v>
      </c>
      <c r="M18" s="231">
        <v>51238221.448874474</v>
      </c>
      <c r="N18" s="230">
        <v>6.3195209772133254E-3</v>
      </c>
      <c r="O18" s="226">
        <v>2393970023.4378242</v>
      </c>
      <c r="P18" s="226">
        <v>-30682344.076472282</v>
      </c>
      <c r="Q18" s="230">
        <v>-1.2654327064595733E-2</v>
      </c>
      <c r="R18" s="163"/>
    </row>
    <row r="19" spans="1:18">
      <c r="A19" s="381"/>
      <c r="B19" s="381" t="s">
        <v>127</v>
      </c>
      <c r="C19" s="99" t="s">
        <v>57</v>
      </c>
      <c r="D19" s="226">
        <v>11096042.890095171</v>
      </c>
      <c r="E19" s="226">
        <v>420827.38269853219</v>
      </c>
      <c r="F19" s="227">
        <v>3.9420973038619175E-2</v>
      </c>
      <c r="G19" s="307">
        <v>7.6777799430275078</v>
      </c>
      <c r="H19" s="307">
        <v>0.31134133284160637</v>
      </c>
      <c r="I19" s="235">
        <v>11.198530678896399</v>
      </c>
      <c r="J19" s="235">
        <v>0.98547893082250404</v>
      </c>
      <c r="K19" s="227">
        <v>9.6492111773384293E-2</v>
      </c>
      <c r="L19" s="228">
        <v>124259376.71908103</v>
      </c>
      <c r="M19" s="228">
        <v>15232848.320198253</v>
      </c>
      <c r="N19" s="227">
        <v>0.13971689774866158</v>
      </c>
      <c r="O19" s="226">
        <v>20474458.893128794</v>
      </c>
      <c r="P19" s="226">
        <v>1404925.7468607612</v>
      </c>
      <c r="Q19" s="227">
        <v>7.367384068003309E-2</v>
      </c>
      <c r="R19" s="163"/>
    </row>
    <row r="20" spans="1:18">
      <c r="A20" s="381"/>
      <c r="B20" s="381"/>
      <c r="C20" s="99" t="s">
        <v>114</v>
      </c>
      <c r="D20" s="226">
        <v>133425459.0601128</v>
      </c>
      <c r="E20" s="226">
        <v>-816239.45707157254</v>
      </c>
      <c r="F20" s="230">
        <v>-6.0803719417114287E-3</v>
      </c>
      <c r="G20" s="308">
        <v>92.322220056972554</v>
      </c>
      <c r="H20" s="308">
        <v>-0.31134133284157883</v>
      </c>
      <c r="I20" s="236">
        <v>5.0343983103041694</v>
      </c>
      <c r="J20" s="236">
        <v>3.3451857652617711E-2</v>
      </c>
      <c r="K20" s="230">
        <v>6.6891053462252532E-3</v>
      </c>
      <c r="L20" s="231">
        <v>671716905.64379001</v>
      </c>
      <c r="M20" s="231">
        <v>381359.64635777473</v>
      </c>
      <c r="N20" s="230">
        <v>5.6806115605151255E-4</v>
      </c>
      <c r="O20" s="226">
        <v>196946427.80037212</v>
      </c>
      <c r="P20" s="226">
        <v>1319357.0714286864</v>
      </c>
      <c r="Q20" s="230">
        <v>6.7442459088740258E-3</v>
      </c>
      <c r="R20" s="163"/>
    </row>
    <row r="21" spans="1:18">
      <c r="A21" s="381" t="s">
        <v>53</v>
      </c>
      <c r="B21" s="381" t="s">
        <v>125</v>
      </c>
      <c r="C21" s="99" t="s">
        <v>57</v>
      </c>
      <c r="D21" s="226">
        <v>29980.532395557417</v>
      </c>
      <c r="E21" s="226">
        <v>-5395.1590858524833</v>
      </c>
      <c r="F21" s="227">
        <v>-0.15251034990192816</v>
      </c>
      <c r="G21" s="307">
        <v>0.26789431780253731</v>
      </c>
      <c r="H21" s="307">
        <v>-2.9138855639293249E-2</v>
      </c>
      <c r="I21" s="235">
        <v>29.315454987433348</v>
      </c>
      <c r="J21" s="235">
        <v>-4.1292644724162031</v>
      </c>
      <c r="K21" s="227">
        <v>-0.12346536431179794</v>
      </c>
      <c r="L21" s="228">
        <v>878892.94794125075</v>
      </c>
      <c r="M21" s="228">
        <v>-304237.12935269286</v>
      </c>
      <c r="N21" s="227">
        <v>-0.25714596830176473</v>
      </c>
      <c r="O21" s="226">
        <v>162993.36612343788</v>
      </c>
      <c r="P21" s="226">
        <v>-81451.636110742693</v>
      </c>
      <c r="Q21" s="227">
        <v>-0.33321047829282791</v>
      </c>
      <c r="R21" s="163"/>
    </row>
    <row r="22" spans="1:18">
      <c r="A22" s="381"/>
      <c r="B22" s="381"/>
      <c r="C22" s="99" t="s">
        <v>114</v>
      </c>
      <c r="D22" s="226">
        <v>11161198.377810301</v>
      </c>
      <c r="E22" s="226">
        <v>-713102.91106001474</v>
      </c>
      <c r="F22" s="230">
        <v>-6.0054304982845613E-2</v>
      </c>
      <c r="G22" s="308">
        <v>99.732105682197457</v>
      </c>
      <c r="H22" s="308">
        <v>2.9138855639274652E-2</v>
      </c>
      <c r="I22" s="236">
        <v>9.1854768469395758</v>
      </c>
      <c r="J22" s="236">
        <v>0.22101788323663563</v>
      </c>
      <c r="K22" s="230">
        <v>2.4654904900734801E-2</v>
      </c>
      <c r="L22" s="231">
        <v>102520929.28347607</v>
      </c>
      <c r="M22" s="231">
        <v>-3925757.3432468027</v>
      </c>
      <c r="N22" s="230">
        <v>-3.6880033260342573E-2</v>
      </c>
      <c r="O22" s="226">
        <v>31224242.826717973</v>
      </c>
      <c r="P22" s="226">
        <v>-1332048.1814420559</v>
      </c>
      <c r="Q22" s="230">
        <v>-4.0915231440466805E-2</v>
      </c>
      <c r="R22" s="163"/>
    </row>
    <row r="23" spans="1:18">
      <c r="A23" s="381"/>
      <c r="B23" s="381" t="s">
        <v>126</v>
      </c>
      <c r="C23" s="99" t="s">
        <v>57</v>
      </c>
      <c r="D23" s="226">
        <v>459878.09895762079</v>
      </c>
      <c r="E23" s="226">
        <v>-65581.539316649432</v>
      </c>
      <c r="F23" s="227">
        <v>-0.12480794820328013</v>
      </c>
      <c r="G23" s="307">
        <v>0.31078632300253189</v>
      </c>
      <c r="H23" s="307">
        <v>-5.6766226084179472E-3</v>
      </c>
      <c r="I23" s="235">
        <v>34.69602868819819</v>
      </c>
      <c r="J23" s="235">
        <v>0.40554999758219168</v>
      </c>
      <c r="K23" s="227">
        <v>1.1826898108983684E-2</v>
      </c>
      <c r="L23" s="228">
        <v>15955943.714507658</v>
      </c>
      <c r="M23" s="228">
        <v>-2062318.8145149946</v>
      </c>
      <c r="N23" s="227">
        <v>-0.11445714098088786</v>
      </c>
      <c r="O23" s="226">
        <v>3134933.5629651193</v>
      </c>
      <c r="P23" s="226">
        <v>-639383.97057212098</v>
      </c>
      <c r="Q23" s="227">
        <v>-0.16940386305359389</v>
      </c>
      <c r="R23" s="163"/>
    </row>
    <row r="24" spans="1:18">
      <c r="A24" s="381"/>
      <c r="B24" s="381"/>
      <c r="C24" s="99" t="s">
        <v>114</v>
      </c>
      <c r="D24" s="226">
        <v>147512559.8496308</v>
      </c>
      <c r="E24" s="226">
        <v>-18003422.507725894</v>
      </c>
      <c r="F24" s="230">
        <v>-0.1087715050311919</v>
      </c>
      <c r="G24" s="308">
        <v>99.689213676997539</v>
      </c>
      <c r="H24" s="308">
        <v>5.6766226084334903E-3</v>
      </c>
      <c r="I24" s="236">
        <v>9.5445309542048342</v>
      </c>
      <c r="J24" s="236">
        <v>0.45242504157494601</v>
      </c>
      <c r="K24" s="230">
        <v>4.9760203623066046E-2</v>
      </c>
      <c r="L24" s="231">
        <v>1407938193.6187944</v>
      </c>
      <c r="M24" s="231">
        <v>-96950648.207272768</v>
      </c>
      <c r="N24" s="230">
        <v>-6.442379364686536E-2</v>
      </c>
      <c r="O24" s="226">
        <v>439507494.29319429</v>
      </c>
      <c r="P24" s="226">
        <v>-40857309.618344545</v>
      </c>
      <c r="Q24" s="230">
        <v>-8.5054752733026179E-2</v>
      </c>
      <c r="R24" s="163"/>
    </row>
    <row r="25" spans="1:18">
      <c r="A25" s="381"/>
      <c r="B25" s="381" t="s">
        <v>127</v>
      </c>
      <c r="C25" s="99" t="s">
        <v>57</v>
      </c>
      <c r="D25" s="226">
        <v>29980.532395557417</v>
      </c>
      <c r="E25" s="226">
        <v>-5395.1590858524833</v>
      </c>
      <c r="F25" s="227">
        <v>-0.15251034990192816</v>
      </c>
      <c r="G25" s="307">
        <v>0.26789431780253731</v>
      </c>
      <c r="H25" s="307">
        <v>-2.9138855639293249E-2</v>
      </c>
      <c r="I25" s="235">
        <v>29.315454987433352</v>
      </c>
      <c r="J25" s="235">
        <v>-4.1292644724162066</v>
      </c>
      <c r="K25" s="227">
        <v>-0.12346536431179803</v>
      </c>
      <c r="L25" s="228">
        <v>878892.94794125087</v>
      </c>
      <c r="M25" s="228">
        <v>-304237.12935269298</v>
      </c>
      <c r="N25" s="227">
        <v>-0.25714596830176478</v>
      </c>
      <c r="O25" s="226">
        <v>162993.36612343788</v>
      </c>
      <c r="P25" s="226">
        <v>-81451.636110742693</v>
      </c>
      <c r="Q25" s="227">
        <v>-0.33321047829282791</v>
      </c>
      <c r="R25" s="163"/>
    </row>
    <row r="26" spans="1:18">
      <c r="A26" s="381"/>
      <c r="B26" s="381"/>
      <c r="C26" s="99" t="s">
        <v>114</v>
      </c>
      <c r="D26" s="226">
        <v>11161198.377810298</v>
      </c>
      <c r="E26" s="226">
        <v>-713102.91106001846</v>
      </c>
      <c r="F26" s="230">
        <v>-6.0054304982845932E-2</v>
      </c>
      <c r="G26" s="308">
        <v>99.732105682197414</v>
      </c>
      <c r="H26" s="308">
        <v>2.913885563923202E-2</v>
      </c>
      <c r="I26" s="236">
        <v>9.1854768469395758</v>
      </c>
      <c r="J26" s="236">
        <v>0.22101788323663918</v>
      </c>
      <c r="K26" s="230">
        <v>2.4654904900735207E-2</v>
      </c>
      <c r="L26" s="231">
        <v>102520929.28347604</v>
      </c>
      <c r="M26" s="231">
        <v>-3925757.3432468027</v>
      </c>
      <c r="N26" s="230">
        <v>-3.6880033260342587E-2</v>
      </c>
      <c r="O26" s="226">
        <v>31224242.826717973</v>
      </c>
      <c r="P26" s="226">
        <v>-1332048.1814420596</v>
      </c>
      <c r="Q26" s="230">
        <v>-4.0915231440466909E-2</v>
      </c>
      <c r="R26" s="163"/>
    </row>
    <row r="27" spans="1:18">
      <c r="A27" s="381" t="s">
        <v>59</v>
      </c>
      <c r="B27" s="381" t="s">
        <v>125</v>
      </c>
      <c r="C27" s="99" t="s">
        <v>57</v>
      </c>
      <c r="D27" s="226">
        <v>12110277.264783021</v>
      </c>
      <c r="E27" s="226">
        <v>1077866.3344354592</v>
      </c>
      <c r="F27" s="227">
        <v>9.7699980651600182E-2</v>
      </c>
      <c r="G27" s="307">
        <v>8.9266809690825575</v>
      </c>
      <c r="H27" s="307">
        <v>0.36611436213851967</v>
      </c>
      <c r="I27" s="235">
        <v>9.6085706888729323</v>
      </c>
      <c r="J27" s="235">
        <v>0.9784500884419689</v>
      </c>
      <c r="K27" s="227">
        <v>0.11337617789409662</v>
      </c>
      <c r="L27" s="228">
        <v>116362455.16051841</v>
      </c>
      <c r="M27" s="228">
        <v>21151418.318106174</v>
      </c>
      <c r="N27" s="227">
        <v>0.22215300893230236</v>
      </c>
      <c r="O27" s="226">
        <v>12529261.480444551</v>
      </c>
      <c r="P27" s="226">
        <v>1065957.9021914322</v>
      </c>
      <c r="Q27" s="227">
        <v>9.2988717860848322E-2</v>
      </c>
      <c r="R27" s="163"/>
    </row>
    <row r="28" spans="1:18">
      <c r="A28" s="381"/>
      <c r="B28" s="381"/>
      <c r="C28" s="99" t="s">
        <v>114</v>
      </c>
      <c r="D28" s="226">
        <v>123553552.40188479</v>
      </c>
      <c r="E28" s="226">
        <v>5711188.6018017679</v>
      </c>
      <c r="F28" s="230">
        <v>4.8464647327430339E-2</v>
      </c>
      <c r="G28" s="308">
        <v>91.073319030917375</v>
      </c>
      <c r="H28" s="308">
        <v>-0.36611436213887316</v>
      </c>
      <c r="I28" s="236">
        <v>4.1640713057492054</v>
      </c>
      <c r="J28" s="236">
        <v>-4.8565965819133972E-2</v>
      </c>
      <c r="K28" s="230">
        <v>-1.1528636976867738E-2</v>
      </c>
      <c r="L28" s="231">
        <v>514485802.28006923</v>
      </c>
      <c r="M28" s="231">
        <v>18058668.366123855</v>
      </c>
      <c r="N28" s="230">
        <v>3.6377279025312681E-2</v>
      </c>
      <c r="O28" s="226">
        <v>154688279.7651535</v>
      </c>
      <c r="P28" s="226">
        <v>7904915.9725108147</v>
      </c>
      <c r="Q28" s="230">
        <v>5.3854304522397367E-2</v>
      </c>
      <c r="R28" s="163"/>
    </row>
    <row r="29" spans="1:18">
      <c r="A29" s="381"/>
      <c r="B29" s="381" t="s">
        <v>126</v>
      </c>
      <c r="C29" s="99" t="s">
        <v>57</v>
      </c>
      <c r="D29" s="226">
        <v>141423981.4111793</v>
      </c>
      <c r="E29" s="226">
        <v>7144404.1240614951</v>
      </c>
      <c r="F29" s="227">
        <v>5.3205440979198687E-2</v>
      </c>
      <c r="G29" s="307">
        <v>8.7749289360621248</v>
      </c>
      <c r="H29" s="307">
        <v>0.23094704477410133</v>
      </c>
      <c r="I29" s="235">
        <v>9.3112564880924893</v>
      </c>
      <c r="J29" s="235">
        <v>0.57316260803592378</v>
      </c>
      <c r="K29" s="227">
        <v>6.5593551168417225E-2</v>
      </c>
      <c r="L29" s="228">
        <v>1316834964.4867148</v>
      </c>
      <c r="M29" s="228">
        <v>143487411.97756815</v>
      </c>
      <c r="N29" s="227">
        <v>0.12228892596292318</v>
      </c>
      <c r="O29" s="226">
        <v>145539719.83850741</v>
      </c>
      <c r="P29" s="226">
        <v>6276469.5413402617</v>
      </c>
      <c r="Q29" s="227">
        <v>4.506910134545334E-2</v>
      </c>
      <c r="R29" s="163"/>
    </row>
    <row r="30" spans="1:18">
      <c r="A30" s="381"/>
      <c r="B30" s="381"/>
      <c r="C30" s="99" t="s">
        <v>114</v>
      </c>
      <c r="D30" s="226">
        <v>1470258374.5560913</v>
      </c>
      <c r="E30" s="226">
        <v>32910354.832051754</v>
      </c>
      <c r="F30" s="230">
        <v>2.2896580633526949E-2</v>
      </c>
      <c r="G30" s="308">
        <v>91.225071063938231</v>
      </c>
      <c r="H30" s="308">
        <v>-0.23094704477419725</v>
      </c>
      <c r="I30" s="236">
        <v>4.2289786635511426</v>
      </c>
      <c r="J30" s="236">
        <v>6.8765934822802244E-2</v>
      </c>
      <c r="K30" s="230">
        <v>1.652942753334204E-2</v>
      </c>
      <c r="L30" s="231">
        <v>6217691295.9050941</v>
      </c>
      <c r="M30" s="231">
        <v>238017768.63667107</v>
      </c>
      <c r="N30" s="230">
        <v>3.9804475537212156E-2</v>
      </c>
      <c r="O30" s="226">
        <v>1857202320.4138665</v>
      </c>
      <c r="P30" s="226">
        <v>49942573.916640997</v>
      </c>
      <c r="Q30" s="230">
        <v>2.7634419464849E-2</v>
      </c>
      <c r="R30" s="163"/>
    </row>
    <row r="31" spans="1:18">
      <c r="A31" s="381"/>
      <c r="B31" s="381" t="s">
        <v>127</v>
      </c>
      <c r="C31" s="99" t="s">
        <v>57</v>
      </c>
      <c r="D31" s="226">
        <v>12110277.264783021</v>
      </c>
      <c r="E31" s="226">
        <v>1077866.3344354592</v>
      </c>
      <c r="F31" s="227">
        <v>9.7699980651600182E-2</v>
      </c>
      <c r="G31" s="307">
        <v>8.9266809690825575</v>
      </c>
      <c r="H31" s="307">
        <v>0.36611436213851611</v>
      </c>
      <c r="I31" s="235">
        <v>9.6085706888729394</v>
      </c>
      <c r="J31" s="235">
        <v>0.97845008844195824</v>
      </c>
      <c r="K31" s="227">
        <v>0.11337617789409515</v>
      </c>
      <c r="L31" s="228">
        <v>116362455.16051848</v>
      </c>
      <c r="M31" s="228">
        <v>21151418.318106055</v>
      </c>
      <c r="N31" s="227">
        <v>0.22215300893230067</v>
      </c>
      <c r="O31" s="226">
        <v>12529261.480444551</v>
      </c>
      <c r="P31" s="226">
        <v>1065957.9021914285</v>
      </c>
      <c r="Q31" s="227">
        <v>9.2988717860847961E-2</v>
      </c>
      <c r="R31" s="163"/>
    </row>
    <row r="32" spans="1:18">
      <c r="A32" s="381"/>
      <c r="B32" s="381"/>
      <c r="C32" s="99" t="s">
        <v>114</v>
      </c>
      <c r="D32" s="226">
        <v>123553552.40188479</v>
      </c>
      <c r="E32" s="226">
        <v>5711188.6018017083</v>
      </c>
      <c r="F32" s="230">
        <v>4.8464647327429812E-2</v>
      </c>
      <c r="G32" s="308">
        <v>91.073319030917375</v>
      </c>
      <c r="H32" s="308">
        <v>-0.36611436213895843</v>
      </c>
      <c r="I32" s="236">
        <v>4.164071305749208</v>
      </c>
      <c r="J32" s="236">
        <v>-4.8565965819129531E-2</v>
      </c>
      <c r="K32" s="230">
        <v>-1.1528636976866688E-2</v>
      </c>
      <c r="L32" s="231">
        <v>514485802.28006965</v>
      </c>
      <c r="M32" s="231">
        <v>18058668.366124213</v>
      </c>
      <c r="N32" s="230">
        <v>3.6377279025313396E-2</v>
      </c>
      <c r="O32" s="226">
        <v>154688279.76515353</v>
      </c>
      <c r="P32" s="226">
        <v>7904915.9725108743</v>
      </c>
      <c r="Q32" s="230">
        <v>5.3854304522397783E-2</v>
      </c>
      <c r="R32" s="163"/>
    </row>
    <row r="33" spans="1:18">
      <c r="A33" s="113"/>
      <c r="B33" s="113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R33" s="163"/>
    </row>
    <row r="34" spans="1:18">
      <c r="A34" s="113"/>
      <c r="B34" s="113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R34" s="163"/>
    </row>
    <row r="35" spans="1:18">
      <c r="A35" s="113"/>
      <c r="B35" s="113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R35" s="163"/>
    </row>
    <row r="36" spans="1:18">
      <c r="A36" s="113"/>
      <c r="B36" s="113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63"/>
    </row>
    <row r="37" spans="1:18">
      <c r="A37" s="113"/>
      <c r="B37" s="113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63"/>
    </row>
    <row r="38" spans="1:18">
      <c r="A38" s="113"/>
      <c r="B38" s="113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67"/>
    </row>
    <row r="39" spans="1:18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55"/>
    </row>
    <row r="40" spans="1:18">
      <c r="R40" s="155"/>
    </row>
    <row r="41" spans="1:18">
      <c r="R41" s="155"/>
    </row>
    <row r="42" spans="1:18">
      <c r="R42" s="155"/>
    </row>
    <row r="43" spans="1:18">
      <c r="R43" s="155"/>
    </row>
  </sheetData>
  <mergeCells count="28">
    <mergeCell ref="A27:A32"/>
    <mergeCell ref="B27:B28"/>
    <mergeCell ref="B29:B30"/>
    <mergeCell ref="B31:B32"/>
    <mergeCell ref="A21:A26"/>
    <mergeCell ref="B21:B22"/>
    <mergeCell ref="B23:B24"/>
    <mergeCell ref="B25:B26"/>
    <mergeCell ref="A3:A8"/>
    <mergeCell ref="B3:B4"/>
    <mergeCell ref="B5:B6"/>
    <mergeCell ref="B7:B8"/>
    <mergeCell ref="B19:B20"/>
    <mergeCell ref="A9:A14"/>
    <mergeCell ref="B9:B10"/>
    <mergeCell ref="B11:B12"/>
    <mergeCell ref="B13:B14"/>
    <mergeCell ref="A15:A20"/>
    <mergeCell ref="B15:B16"/>
    <mergeCell ref="B17:B18"/>
    <mergeCell ref="O1:Q1"/>
    <mergeCell ref="A1:A2"/>
    <mergeCell ref="B1:B2"/>
    <mergeCell ref="C1:C2"/>
    <mergeCell ref="D1:F1"/>
    <mergeCell ref="G1:H1"/>
    <mergeCell ref="I1:K1"/>
    <mergeCell ref="L1:N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FF33"/>
  </sheetPr>
  <dimension ref="A1:R42"/>
  <sheetViews>
    <sheetView zoomScale="84" zoomScaleNormal="69" workbookViewId="0">
      <selection activeCell="O44" sqref="O44"/>
    </sheetView>
  </sheetViews>
  <sheetFormatPr defaultRowHeight="14.4"/>
  <cols>
    <col min="1" max="1" width="31.21875" bestFit="1" customWidth="1"/>
    <col min="2" max="2" width="21" bestFit="1" customWidth="1"/>
    <col min="3" max="3" width="22.77734375" bestFit="1" customWidth="1"/>
    <col min="4" max="4" width="15.21875" bestFit="1" customWidth="1"/>
    <col min="5" max="5" width="14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8" bestFit="1" customWidth="1"/>
    <col min="13" max="13" width="15.21875" bestFit="1" customWidth="1"/>
    <col min="15" max="15" width="15.21875" bestFit="1" customWidth="1"/>
    <col min="16" max="16" width="14" bestFit="1" customWidth="1"/>
  </cols>
  <sheetData>
    <row r="1" spans="1:18">
      <c r="A1" s="379" t="s">
        <v>0</v>
      </c>
      <c r="B1" s="379" t="s">
        <v>1</v>
      </c>
      <c r="C1" s="379" t="s">
        <v>60</v>
      </c>
      <c r="D1" s="379" t="s">
        <v>3</v>
      </c>
      <c r="E1" s="379"/>
      <c r="F1" s="379"/>
      <c r="G1" s="379" t="s">
        <v>4</v>
      </c>
      <c r="H1" s="379"/>
      <c r="I1" s="379" t="s">
        <v>5</v>
      </c>
      <c r="J1" s="379"/>
      <c r="K1" s="379"/>
      <c r="L1" s="379" t="s">
        <v>6</v>
      </c>
      <c r="M1" s="379"/>
      <c r="N1" s="379"/>
      <c r="O1" s="379" t="s">
        <v>7</v>
      </c>
      <c r="P1" s="379"/>
      <c r="Q1" s="379"/>
    </row>
    <row r="2" spans="1:18" ht="28.8">
      <c r="A2" s="380"/>
      <c r="B2" s="380"/>
      <c r="C2" s="380"/>
      <c r="D2" s="98" t="s">
        <v>8</v>
      </c>
      <c r="E2" s="98" t="s">
        <v>9</v>
      </c>
      <c r="F2" s="98" t="s">
        <v>10</v>
      </c>
      <c r="G2" s="98" t="s">
        <v>8</v>
      </c>
      <c r="H2" s="98" t="s">
        <v>9</v>
      </c>
      <c r="I2" s="98" t="s">
        <v>8</v>
      </c>
      <c r="J2" s="98" t="s">
        <v>9</v>
      </c>
      <c r="K2" s="98" t="s">
        <v>10</v>
      </c>
      <c r="L2" s="98" t="s">
        <v>8</v>
      </c>
      <c r="M2" s="98" t="s">
        <v>9</v>
      </c>
      <c r="N2" s="98" t="s">
        <v>10</v>
      </c>
      <c r="O2" s="98" t="s">
        <v>8</v>
      </c>
      <c r="P2" s="98" t="s">
        <v>9</v>
      </c>
      <c r="Q2" s="98" t="s">
        <v>10</v>
      </c>
    </row>
    <row r="3" spans="1:18">
      <c r="A3" s="381" t="s">
        <v>49</v>
      </c>
      <c r="B3" s="381" t="s">
        <v>131</v>
      </c>
      <c r="C3" s="99" t="s">
        <v>115</v>
      </c>
      <c r="D3" s="226">
        <v>27697325.011754103</v>
      </c>
      <c r="E3" s="226">
        <v>1662709.6257036142</v>
      </c>
      <c r="F3" s="227">
        <v>6.3865342393131894E-2</v>
      </c>
      <c r="G3" s="307">
        <v>9.5056821710341008</v>
      </c>
      <c r="H3" s="307">
        <v>0.39315471809724123</v>
      </c>
      <c r="I3" s="235">
        <v>10.331325793907753</v>
      </c>
      <c r="J3" s="235">
        <v>0.33081489149128274</v>
      </c>
      <c r="K3" s="227">
        <v>3.3079799094198913E-2</v>
      </c>
      <c r="L3" s="228">
        <v>286150088.31618154</v>
      </c>
      <c r="M3" s="228">
        <v>25790633.307764024</v>
      </c>
      <c r="N3" s="227">
        <v>9.9057794182777811E-2</v>
      </c>
      <c r="O3" s="226">
        <v>53854841.745006137</v>
      </c>
      <c r="P3" s="226">
        <v>3283760.1974202693</v>
      </c>
      <c r="Q3" s="227">
        <v>6.4933556825956931E-2</v>
      </c>
      <c r="R3" s="155"/>
    </row>
    <row r="4" spans="1:18">
      <c r="A4" s="381"/>
      <c r="B4" s="381"/>
      <c r="C4" s="99" t="s">
        <v>116</v>
      </c>
      <c r="D4" s="226">
        <v>263679185.51532778</v>
      </c>
      <c r="E4" s="226">
        <v>4012435.1660149693</v>
      </c>
      <c r="F4" s="230">
        <v>1.5452248547868763E-2</v>
      </c>
      <c r="G4" s="308">
        <v>90.494317828965976</v>
      </c>
      <c r="H4" s="308">
        <v>-0.39315471809730695</v>
      </c>
      <c r="I4" s="236">
        <v>4.7181360610141017</v>
      </c>
      <c r="J4" s="236">
        <v>2.2615339904964671E-2</v>
      </c>
      <c r="K4" s="230">
        <v>4.8163646266739637E-3</v>
      </c>
      <c r="L4" s="231">
        <v>1244074273.7186952</v>
      </c>
      <c r="M4" s="231">
        <v>24803666.870423555</v>
      </c>
      <c r="N4" s="230">
        <v>2.0343036837851183E-2</v>
      </c>
      <c r="O4" s="226">
        <v>362170822.38693422</v>
      </c>
      <c r="P4" s="226">
        <v>6997896.6780185699</v>
      </c>
      <c r="Q4" s="230">
        <v>1.9702787491616809E-2</v>
      </c>
      <c r="R4" s="155"/>
    </row>
    <row r="5" spans="1:18">
      <c r="A5" s="381"/>
      <c r="B5" s="381" t="s">
        <v>126</v>
      </c>
      <c r="C5" s="99" t="s">
        <v>115</v>
      </c>
      <c r="D5" s="226">
        <v>328411755.58425981</v>
      </c>
      <c r="E5" s="226">
        <v>19104790.719512045</v>
      </c>
      <c r="F5" s="227">
        <v>6.1766442045254603E-2</v>
      </c>
      <c r="G5" s="307">
        <v>9.3685118119653872</v>
      </c>
      <c r="H5" s="307">
        <v>0.57921868087292161</v>
      </c>
      <c r="I5" s="235">
        <v>10.163941443134499</v>
      </c>
      <c r="J5" s="235">
        <v>0.42007398605153234</v>
      </c>
      <c r="K5" s="227">
        <v>4.3111627688056667E-2</v>
      </c>
      <c r="L5" s="228">
        <v>3337957852.9954162</v>
      </c>
      <c r="M5" s="228">
        <v>324111783.8006959</v>
      </c>
      <c r="N5" s="227">
        <v>0.10754092158638229</v>
      </c>
      <c r="O5" s="226">
        <v>640495582.22619581</v>
      </c>
      <c r="P5" s="226">
        <v>44332320.651450992</v>
      </c>
      <c r="Q5" s="227">
        <v>7.4362718249944962E-2</v>
      </c>
      <c r="R5" s="155"/>
    </row>
    <row r="6" spans="1:18">
      <c r="A6" s="381"/>
      <c r="B6" s="381"/>
      <c r="C6" s="99" t="s">
        <v>116</v>
      </c>
      <c r="D6" s="226">
        <v>3177073023.3837261</v>
      </c>
      <c r="E6" s="226">
        <v>-32753578.597371101</v>
      </c>
      <c r="F6" s="230">
        <v>-1.0204158248659187E-2</v>
      </c>
      <c r="G6" s="308">
        <v>90.631488188036045</v>
      </c>
      <c r="H6" s="308">
        <v>-0.57921868087257167</v>
      </c>
      <c r="I6" s="236">
        <v>4.7912364277631641</v>
      </c>
      <c r="J6" s="236">
        <v>7.9316288892886E-2</v>
      </c>
      <c r="K6" s="230">
        <v>1.6833114007722281E-2</v>
      </c>
      <c r="L6" s="231">
        <v>15222108003.299759</v>
      </c>
      <c r="M6" s="231">
        <v>97661395.143474579</v>
      </c>
      <c r="N6" s="230">
        <v>6.4571879999105498E-3</v>
      </c>
      <c r="O6" s="226">
        <v>4440474993.2101994</v>
      </c>
      <c r="P6" s="226">
        <v>-59185876.954442024</v>
      </c>
      <c r="Q6" s="230">
        <v>-1.3153408370590477E-2</v>
      </c>
      <c r="R6" s="155"/>
    </row>
    <row r="7" spans="1:18">
      <c r="A7" s="381"/>
      <c r="B7" s="381" t="s">
        <v>127</v>
      </c>
      <c r="C7" s="99" t="s">
        <v>115</v>
      </c>
      <c r="D7" s="226">
        <v>27697325.011754103</v>
      </c>
      <c r="E7" s="226">
        <v>1662709.6257036254</v>
      </c>
      <c r="F7" s="227">
        <v>6.3865342393132352E-2</v>
      </c>
      <c r="G7" s="307">
        <v>9.5056821710341008</v>
      </c>
      <c r="H7" s="307">
        <v>0.39315471809724656</v>
      </c>
      <c r="I7" s="235">
        <v>10.331325793907753</v>
      </c>
      <c r="J7" s="235">
        <v>0.33081489149127741</v>
      </c>
      <c r="K7" s="227">
        <v>3.3079799094198364E-2</v>
      </c>
      <c r="L7" s="228">
        <v>286150088.31618154</v>
      </c>
      <c r="M7" s="228">
        <v>25790633.307763994</v>
      </c>
      <c r="N7" s="227">
        <v>9.9057794182777686E-2</v>
      </c>
      <c r="O7" s="226">
        <v>53854841.745006137</v>
      </c>
      <c r="P7" s="226">
        <v>3283760.1974202767</v>
      </c>
      <c r="Q7" s="227">
        <v>6.4933556825957098E-2</v>
      </c>
      <c r="R7" s="155"/>
    </row>
    <row r="8" spans="1:18">
      <c r="A8" s="381"/>
      <c r="B8" s="381"/>
      <c r="C8" s="99" t="s">
        <v>116</v>
      </c>
      <c r="D8" s="226">
        <v>263679185.51532778</v>
      </c>
      <c r="E8" s="226">
        <v>4012435.1660148799</v>
      </c>
      <c r="F8" s="230">
        <v>1.5452248547868412E-2</v>
      </c>
      <c r="G8" s="308">
        <v>90.494317828965976</v>
      </c>
      <c r="H8" s="308">
        <v>-0.39315471809732117</v>
      </c>
      <c r="I8" s="236">
        <v>4.7181360610140999</v>
      </c>
      <c r="J8" s="236">
        <v>2.2615339904962006E-2</v>
      </c>
      <c r="K8" s="230">
        <v>4.8163646266733955E-3</v>
      </c>
      <c r="L8" s="231">
        <v>1244074273.7186947</v>
      </c>
      <c r="M8" s="231">
        <v>24803666.870422602</v>
      </c>
      <c r="N8" s="230">
        <v>2.0343036837850392E-2</v>
      </c>
      <c r="O8" s="226">
        <v>362170822.38693428</v>
      </c>
      <c r="P8" s="226">
        <v>6997896.6780186892</v>
      </c>
      <c r="Q8" s="230">
        <v>1.9702787491617149E-2</v>
      </c>
      <c r="R8" s="155"/>
    </row>
    <row r="9" spans="1:18">
      <c r="A9" s="381" t="s">
        <v>50</v>
      </c>
      <c r="B9" s="381" t="s">
        <v>131</v>
      </c>
      <c r="C9" s="99" t="s">
        <v>115</v>
      </c>
      <c r="D9" s="226">
        <v>27401767.363558535</v>
      </c>
      <c r="E9" s="226">
        <v>1640653.0417509153</v>
      </c>
      <c r="F9" s="227">
        <v>6.3687192302937345E-2</v>
      </c>
      <c r="G9" s="307">
        <v>9.7798722029558327</v>
      </c>
      <c r="H9" s="307">
        <v>0.3708523605534495</v>
      </c>
      <c r="I9" s="235">
        <v>10.180377757768717</v>
      </c>
      <c r="J9" s="235">
        <v>0.3187501723409305</v>
      </c>
      <c r="K9" s="227">
        <v>3.2322268264514217E-2</v>
      </c>
      <c r="L9" s="228">
        <v>278960342.99152404</v>
      </c>
      <c r="M9" s="228">
        <v>24913827.364227176</v>
      </c>
      <c r="N9" s="227">
        <v>9.8067975082080705E-2</v>
      </c>
      <c r="O9" s="226">
        <v>51636606.240227155</v>
      </c>
      <c r="P9" s="226">
        <v>3112839.899201639</v>
      </c>
      <c r="Q9" s="227">
        <v>6.4150830282310917E-2</v>
      </c>
      <c r="R9" s="155"/>
    </row>
    <row r="10" spans="1:18">
      <c r="A10" s="381"/>
      <c r="B10" s="381"/>
      <c r="C10" s="99" t="s">
        <v>116</v>
      </c>
      <c r="D10" s="226">
        <v>252783564.25331837</v>
      </c>
      <c r="E10" s="226">
        <v>4752989.8201143444</v>
      </c>
      <c r="F10" s="230">
        <v>1.9162919051313773E-2</v>
      </c>
      <c r="G10" s="308">
        <v>90.22012779704427</v>
      </c>
      <c r="H10" s="308">
        <v>-0.37085236055335713</v>
      </c>
      <c r="I10" s="236">
        <v>4.5408972699729881</v>
      </c>
      <c r="J10" s="236">
        <v>3.3575009077901896E-2</v>
      </c>
      <c r="K10" s="230">
        <v>7.4489923583219465E-3</v>
      </c>
      <c r="L10" s="231">
        <v>1147864196.8119347</v>
      </c>
      <c r="M10" s="231">
        <v>29910467.286558628</v>
      </c>
      <c r="N10" s="230">
        <v>2.6754655847212056E-2</v>
      </c>
      <c r="O10" s="226">
        <v>333001821.69887179</v>
      </c>
      <c r="P10" s="226">
        <v>8582316.793790102</v>
      </c>
      <c r="Q10" s="230">
        <v>2.6454379789221081E-2</v>
      </c>
      <c r="R10" s="155"/>
    </row>
    <row r="11" spans="1:18">
      <c r="A11" s="381"/>
      <c r="B11" s="381" t="s">
        <v>126</v>
      </c>
      <c r="C11" s="99" t="s">
        <v>115</v>
      </c>
      <c r="D11" s="226">
        <v>324147799.97632378</v>
      </c>
      <c r="E11" s="226">
        <v>18496779.522272587</v>
      </c>
      <c r="F11" s="227">
        <v>6.0516007748952452E-2</v>
      </c>
      <c r="G11" s="307">
        <v>9.6544038279816249</v>
      </c>
      <c r="H11" s="307">
        <v>0.53890657728486069</v>
      </c>
      <c r="I11" s="235">
        <v>9.9807936083394111</v>
      </c>
      <c r="J11" s="235">
        <v>0.39709078371466333</v>
      </c>
      <c r="K11" s="227">
        <v>4.143396252796596E-2</v>
      </c>
      <c r="L11" s="228">
        <v>3235252290.1609745</v>
      </c>
      <c r="M11" s="228">
        <v>305983742.08604765</v>
      </c>
      <c r="N11" s="227">
        <v>0.10445738827433072</v>
      </c>
      <c r="O11" s="226">
        <v>607646943.99564409</v>
      </c>
      <c r="P11" s="226">
        <v>39319055.186846495</v>
      </c>
      <c r="Q11" s="227">
        <v>6.9183751072392996E-2</v>
      </c>
      <c r="R11" s="155"/>
    </row>
    <row r="12" spans="1:18">
      <c r="A12" s="381"/>
      <c r="B12" s="381"/>
      <c r="C12" s="99" t="s">
        <v>116</v>
      </c>
      <c r="D12" s="226">
        <v>3033364541.0430379</v>
      </c>
      <c r="E12" s="226">
        <v>-14076563.353164673</v>
      </c>
      <c r="F12" s="230">
        <v>-4.6191420509679379E-3</v>
      </c>
      <c r="G12" s="308">
        <v>90.345596172019896</v>
      </c>
      <c r="H12" s="308">
        <v>-0.53890657728443614</v>
      </c>
      <c r="I12" s="236">
        <v>4.582673543095181</v>
      </c>
      <c r="J12" s="236">
        <v>9.1654174360742857E-2</v>
      </c>
      <c r="K12" s="230">
        <v>2.0408323107849534E-2</v>
      </c>
      <c r="L12" s="231">
        <v>13900919428.800987</v>
      </c>
      <c r="M12" s="231">
        <v>214802403.88017464</v>
      </c>
      <c r="N12" s="230">
        <v>1.5694912113424477E-2</v>
      </c>
      <c r="O12" s="226">
        <v>4030681203.5845923</v>
      </c>
      <c r="P12" s="226">
        <v>-12675917.900920391</v>
      </c>
      <c r="Q12" s="230">
        <v>-3.1349983491597475E-3</v>
      </c>
      <c r="R12" s="155"/>
    </row>
    <row r="13" spans="1:18">
      <c r="A13" s="381"/>
      <c r="B13" s="381" t="s">
        <v>127</v>
      </c>
      <c r="C13" s="99" t="s">
        <v>115</v>
      </c>
      <c r="D13" s="226">
        <v>27401767.363558535</v>
      </c>
      <c r="E13" s="226">
        <v>1640653.0417509042</v>
      </c>
      <c r="F13" s="227">
        <v>6.3687192302936887E-2</v>
      </c>
      <c r="G13" s="307">
        <v>9.7798722029558327</v>
      </c>
      <c r="H13" s="307">
        <v>0.37085236055344772</v>
      </c>
      <c r="I13" s="235">
        <v>10.180377757768712</v>
      </c>
      <c r="J13" s="235">
        <v>0.3187501723409305</v>
      </c>
      <c r="K13" s="227">
        <v>3.2322268264514231E-2</v>
      </c>
      <c r="L13" s="228">
        <v>278960342.99152392</v>
      </c>
      <c r="M13" s="228">
        <v>24913827.364227086</v>
      </c>
      <c r="N13" s="227">
        <v>9.8067975082080372E-2</v>
      </c>
      <c r="O13" s="226">
        <v>51636606.240227155</v>
      </c>
      <c r="P13" s="226">
        <v>3112839.8992016464</v>
      </c>
      <c r="Q13" s="227">
        <v>6.4150830282311083E-2</v>
      </c>
      <c r="R13" s="155"/>
    </row>
    <row r="14" spans="1:18">
      <c r="A14" s="381"/>
      <c r="B14" s="381"/>
      <c r="C14" s="99" t="s">
        <v>116</v>
      </c>
      <c r="D14" s="226">
        <v>252783564.25331837</v>
      </c>
      <c r="E14" s="226">
        <v>4752989.8201143146</v>
      </c>
      <c r="F14" s="230">
        <v>1.9162919051313652E-2</v>
      </c>
      <c r="G14" s="308">
        <v>90.22012779704427</v>
      </c>
      <c r="H14" s="308">
        <v>-0.37085236055332871</v>
      </c>
      <c r="I14" s="236">
        <v>4.5408972699729908</v>
      </c>
      <c r="J14" s="236">
        <v>3.3575009077907225E-2</v>
      </c>
      <c r="K14" s="230">
        <v>7.4489923583231331E-3</v>
      </c>
      <c r="L14" s="231">
        <v>1147864196.8119354</v>
      </c>
      <c r="M14" s="231">
        <v>29910467.28655982</v>
      </c>
      <c r="N14" s="230">
        <v>2.6754655847213132E-2</v>
      </c>
      <c r="O14" s="226">
        <v>333001821.69887185</v>
      </c>
      <c r="P14" s="226">
        <v>8582316.793790102</v>
      </c>
      <c r="Q14" s="230">
        <v>2.6454379789221074E-2</v>
      </c>
      <c r="R14" s="155"/>
    </row>
    <row r="15" spans="1:18">
      <c r="A15" s="381" t="s">
        <v>51</v>
      </c>
      <c r="B15" s="381" t="s">
        <v>131</v>
      </c>
      <c r="C15" s="99" t="s">
        <v>115</v>
      </c>
      <c r="D15" s="226">
        <v>14721336.112409353</v>
      </c>
      <c r="E15" s="226">
        <v>572247.16166566871</v>
      </c>
      <c r="F15" s="227">
        <v>4.0444099521728644E-2</v>
      </c>
      <c r="G15" s="307">
        <v>10.186260116146114</v>
      </c>
      <c r="H15" s="307">
        <v>0.42267313530294004</v>
      </c>
      <c r="I15" s="235">
        <v>10.855115084216351</v>
      </c>
      <c r="J15" s="235">
        <v>0.48585263732850237</v>
      </c>
      <c r="K15" s="227">
        <v>4.685508152745449E-2</v>
      </c>
      <c r="L15" s="228">
        <v>159801797.69363368</v>
      </c>
      <c r="M15" s="228">
        <v>13086180.979011387</v>
      </c>
      <c r="N15" s="227">
        <v>8.9194192629578214E-2</v>
      </c>
      <c r="O15" s="226">
        <v>29819691.048714392</v>
      </c>
      <c r="P15" s="226">
        <v>1287388.541408632</v>
      </c>
      <c r="Q15" s="227">
        <v>4.5120387360220691E-2</v>
      </c>
      <c r="R15" s="155"/>
    </row>
    <row r="16" spans="1:18">
      <c r="A16" s="381"/>
      <c r="B16" s="381"/>
      <c r="C16" s="99" t="s">
        <v>116</v>
      </c>
      <c r="D16" s="226">
        <v>129800165.83779863</v>
      </c>
      <c r="E16" s="226">
        <v>-967659.23603864014</v>
      </c>
      <c r="F16" s="230">
        <v>-7.3998266430772034E-3</v>
      </c>
      <c r="G16" s="308">
        <v>89.813739883853955</v>
      </c>
      <c r="H16" s="308">
        <v>-0.42267313530284412</v>
      </c>
      <c r="I16" s="236">
        <v>4.9011839126940391</v>
      </c>
      <c r="J16" s="236">
        <v>5.5600090191004092E-2</v>
      </c>
      <c r="K16" s="230">
        <v>1.147438414599199E-2</v>
      </c>
      <c r="L16" s="231">
        <v>636174484.66923702</v>
      </c>
      <c r="M16" s="231">
        <v>2528026.9875444174</v>
      </c>
      <c r="N16" s="230">
        <v>3.9896490493983826E-3</v>
      </c>
      <c r="O16" s="226">
        <v>187601195.64478654</v>
      </c>
      <c r="P16" s="226">
        <v>1436894.2768808007</v>
      </c>
      <c r="Q16" s="230">
        <v>7.7184200532686969E-3</v>
      </c>
      <c r="R16" s="155"/>
    </row>
    <row r="17" spans="1:18">
      <c r="A17" s="381"/>
      <c r="B17" s="381" t="s">
        <v>126</v>
      </c>
      <c r="C17" s="99" t="s">
        <v>115</v>
      </c>
      <c r="D17" s="226">
        <v>173818669.69569707</v>
      </c>
      <c r="E17" s="226">
        <v>8468446.4580200315</v>
      </c>
      <c r="F17" s="227">
        <v>5.1215210310586345E-2</v>
      </c>
      <c r="G17" s="307">
        <v>9.9562197455619668</v>
      </c>
      <c r="H17" s="307">
        <v>0.6745180527276915</v>
      </c>
      <c r="I17" s="235">
        <v>10.603368452883599</v>
      </c>
      <c r="J17" s="235">
        <v>0.50539551555388584</v>
      </c>
      <c r="K17" s="227">
        <v>5.0049204794911206E-2</v>
      </c>
      <c r="L17" s="228">
        <v>1843063398.7735486</v>
      </c>
      <c r="M17" s="228">
        <v>173361319.33805919</v>
      </c>
      <c r="N17" s="227">
        <v>0.10382769565494643</v>
      </c>
      <c r="O17" s="226">
        <v>350245435.30310011</v>
      </c>
      <c r="P17" s="226">
        <v>17347254.217130303</v>
      </c>
      <c r="Q17" s="227">
        <v>5.2109789727719888E-2</v>
      </c>
      <c r="R17" s="155"/>
    </row>
    <row r="18" spans="1:18">
      <c r="A18" s="381"/>
      <c r="B18" s="381"/>
      <c r="C18" s="99" t="s">
        <v>116</v>
      </c>
      <c r="D18" s="226">
        <v>1572011315.356384</v>
      </c>
      <c r="E18" s="226">
        <v>-44102989.244964361</v>
      </c>
      <c r="F18" s="230">
        <v>-2.7289523469593555E-2</v>
      </c>
      <c r="G18" s="308">
        <v>90.043780254437905</v>
      </c>
      <c r="H18" s="308">
        <v>-0.67451805272776255</v>
      </c>
      <c r="I18" s="236">
        <v>4.935449245184051</v>
      </c>
      <c r="J18" s="236">
        <v>0.11359822165452726</v>
      </c>
      <c r="K18" s="230">
        <v>2.3559048402821671E-2</v>
      </c>
      <c r="L18" s="231">
        <v>7758582059.7964535</v>
      </c>
      <c r="M18" s="231">
        <v>-34080353.986262321</v>
      </c>
      <c r="N18" s="230">
        <v>-4.3733902710818224E-3</v>
      </c>
      <c r="O18" s="226">
        <v>2285340672.0247602</v>
      </c>
      <c r="P18" s="226">
        <v>-46923160.389191151</v>
      </c>
      <c r="Q18" s="230">
        <v>-2.0119147644040127E-2</v>
      </c>
      <c r="R18" s="155"/>
    </row>
    <row r="19" spans="1:18">
      <c r="A19" s="381"/>
      <c r="B19" s="381" t="s">
        <v>127</v>
      </c>
      <c r="C19" s="99" t="s">
        <v>115</v>
      </c>
      <c r="D19" s="226">
        <v>14721336.112409353</v>
      </c>
      <c r="E19" s="226">
        <v>572247.16166567057</v>
      </c>
      <c r="F19" s="227">
        <v>4.0444099521728782E-2</v>
      </c>
      <c r="G19" s="307">
        <v>10.186260116146114</v>
      </c>
      <c r="H19" s="307">
        <v>0.42267313530294004</v>
      </c>
      <c r="I19" s="235">
        <v>10.855115084216346</v>
      </c>
      <c r="J19" s="235">
        <v>0.48585263732849526</v>
      </c>
      <c r="K19" s="227">
        <v>4.6855081527453796E-2</v>
      </c>
      <c r="L19" s="228">
        <v>159801797.69363359</v>
      </c>
      <c r="M19" s="228">
        <v>13086180.979011297</v>
      </c>
      <c r="N19" s="227">
        <v>8.9194192629577618E-2</v>
      </c>
      <c r="O19" s="226">
        <v>29819691.048714392</v>
      </c>
      <c r="P19" s="226">
        <v>1287388.541408632</v>
      </c>
      <c r="Q19" s="227">
        <v>4.5120387360220691E-2</v>
      </c>
      <c r="R19" s="155"/>
    </row>
    <row r="20" spans="1:18">
      <c r="A20" s="381"/>
      <c r="B20" s="381"/>
      <c r="C20" s="99" t="s">
        <v>116</v>
      </c>
      <c r="D20" s="226">
        <v>129800165.83779863</v>
      </c>
      <c r="E20" s="226">
        <v>-967659.23603864014</v>
      </c>
      <c r="F20" s="230">
        <v>-7.3998266430772034E-3</v>
      </c>
      <c r="G20" s="308">
        <v>89.813739883853955</v>
      </c>
      <c r="H20" s="308">
        <v>-0.42267313530285833</v>
      </c>
      <c r="I20" s="236">
        <v>4.9011839126940435</v>
      </c>
      <c r="J20" s="236">
        <v>5.5600090191004981E-2</v>
      </c>
      <c r="K20" s="230">
        <v>1.1474384145992165E-2</v>
      </c>
      <c r="L20" s="231">
        <v>636174484.66923761</v>
      </c>
      <c r="M20" s="231">
        <v>2528026.9875445366</v>
      </c>
      <c r="N20" s="230">
        <v>3.9896490493985682E-3</v>
      </c>
      <c r="O20" s="226">
        <v>187601195.64478654</v>
      </c>
      <c r="P20" s="226">
        <v>1436894.2768808007</v>
      </c>
      <c r="Q20" s="230">
        <v>7.7184200532686969E-3</v>
      </c>
      <c r="R20" s="155"/>
    </row>
    <row r="21" spans="1:18">
      <c r="A21" s="381" t="s">
        <v>53</v>
      </c>
      <c r="B21" s="381" t="s">
        <v>131</v>
      </c>
      <c r="C21" s="99" t="s">
        <v>115</v>
      </c>
      <c r="D21" s="226">
        <v>295557.64819557383</v>
      </c>
      <c r="E21" s="226">
        <v>22056.583952722431</v>
      </c>
      <c r="F21" s="227">
        <v>8.06453313583365E-2</v>
      </c>
      <c r="G21" s="307">
        <v>2.6409876078921259</v>
      </c>
      <c r="H21" s="307">
        <v>0.34452679964294797</v>
      </c>
      <c r="I21" s="235">
        <v>24.326033748583725</v>
      </c>
      <c r="J21" s="235">
        <v>1.2440782958798238</v>
      </c>
      <c r="K21" s="227">
        <v>5.3898305905190888E-2</v>
      </c>
      <c r="L21" s="228">
        <v>7189745.324657565</v>
      </c>
      <c r="M21" s="228">
        <v>876805.94353696145</v>
      </c>
      <c r="N21" s="227">
        <v>0.1388902840029046</v>
      </c>
      <c r="O21" s="226">
        <v>2218235.5047789812</v>
      </c>
      <c r="P21" s="226">
        <v>170920.29821863188</v>
      </c>
      <c r="Q21" s="227">
        <v>8.3485091924751259E-2</v>
      </c>
      <c r="R21" s="155"/>
    </row>
    <row r="22" spans="1:18">
      <c r="A22" s="381"/>
      <c r="B22" s="381"/>
      <c r="C22" s="99" t="s">
        <v>116</v>
      </c>
      <c r="D22" s="226">
        <v>10895621.262010286</v>
      </c>
      <c r="E22" s="226">
        <v>-740554.65409858339</v>
      </c>
      <c r="F22" s="230">
        <v>-6.3642442279802217E-2</v>
      </c>
      <c r="G22" s="308">
        <v>97.359012392107871</v>
      </c>
      <c r="H22" s="308">
        <v>-0.3445267996429493</v>
      </c>
      <c r="I22" s="236">
        <v>8.8301598039402283</v>
      </c>
      <c r="J22" s="236">
        <v>0.12310019489501478</v>
      </c>
      <c r="K22" s="230">
        <v>1.4137975438589368E-2</v>
      </c>
      <c r="L22" s="231">
        <v>96210076.906759724</v>
      </c>
      <c r="M22" s="231">
        <v>-5106800.4161365032</v>
      </c>
      <c r="N22" s="230">
        <v>-5.0404242127016642E-2</v>
      </c>
      <c r="O22" s="226">
        <v>29169000.688062429</v>
      </c>
      <c r="P22" s="226">
        <v>-1584420.1157714352</v>
      </c>
      <c r="Q22" s="230">
        <v>-5.1520126033391185E-2</v>
      </c>
      <c r="R22" s="155"/>
    </row>
    <row r="23" spans="1:18">
      <c r="A23" s="381"/>
      <c r="B23" s="381" t="s">
        <v>126</v>
      </c>
      <c r="C23" s="99" t="s">
        <v>115</v>
      </c>
      <c r="D23" s="226">
        <v>4263955.6079366822</v>
      </c>
      <c r="E23" s="226">
        <v>608011.19723966485</v>
      </c>
      <c r="F23" s="227">
        <v>0.16630756076615114</v>
      </c>
      <c r="G23" s="307">
        <v>2.8815877247478694</v>
      </c>
      <c r="H23" s="307">
        <v>0.67976126097070155</v>
      </c>
      <c r="I23" s="235">
        <v>24.086921224806115</v>
      </c>
      <c r="J23" s="235">
        <v>0.95267419623350946</v>
      </c>
      <c r="K23" s="227">
        <v>4.1180255188633642E-2</v>
      </c>
      <c r="L23" s="228">
        <v>102705562.83444113</v>
      </c>
      <c r="M23" s="228">
        <v>18128041.714647025</v>
      </c>
      <c r="N23" s="227">
        <v>0.214336403746934</v>
      </c>
      <c r="O23" s="226">
        <v>32848638.23055147</v>
      </c>
      <c r="P23" s="226">
        <v>5013265.4646042921</v>
      </c>
      <c r="Q23" s="227">
        <v>0.18010412530696718</v>
      </c>
      <c r="R23" s="155"/>
    </row>
    <row r="24" spans="1:18">
      <c r="A24" s="381"/>
      <c r="B24" s="381"/>
      <c r="C24" s="99" t="s">
        <v>116</v>
      </c>
      <c r="D24" s="226">
        <v>143708482.34065163</v>
      </c>
      <c r="E24" s="226">
        <v>-18677015.244282126</v>
      </c>
      <c r="F24" s="230">
        <v>-0.11501652254699248</v>
      </c>
      <c r="G24" s="308">
        <v>97.118412275252055</v>
      </c>
      <c r="H24" s="308">
        <v>-0.67976126097069312</v>
      </c>
      <c r="I24" s="236">
        <v>9.1935323021995963</v>
      </c>
      <c r="J24" s="236">
        <v>0.33603206586848344</v>
      </c>
      <c r="K24" s="230">
        <v>3.7937573457821561E-2</v>
      </c>
      <c r="L24" s="231">
        <v>1321188574.4988611</v>
      </c>
      <c r="M24" s="231">
        <v>-117141008.73643517</v>
      </c>
      <c r="N24" s="230">
        <v>-8.144239686216069E-2</v>
      </c>
      <c r="O24" s="226">
        <v>409793789.62560815</v>
      </c>
      <c r="P24" s="226">
        <v>-46509959.053520918</v>
      </c>
      <c r="Q24" s="230">
        <v>-0.10192762866435826</v>
      </c>
      <c r="R24" s="155"/>
    </row>
    <row r="25" spans="1:18">
      <c r="A25" s="381"/>
      <c r="B25" s="381" t="s">
        <v>127</v>
      </c>
      <c r="C25" s="99" t="s">
        <v>115</v>
      </c>
      <c r="D25" s="226">
        <v>295557.64819557383</v>
      </c>
      <c r="E25" s="226">
        <v>22056.583952722314</v>
      </c>
      <c r="F25" s="227">
        <v>8.0645331358336042E-2</v>
      </c>
      <c r="G25" s="307">
        <v>2.6409876078921259</v>
      </c>
      <c r="H25" s="307">
        <v>0.34452679964294797</v>
      </c>
      <c r="I25" s="235">
        <v>24.326033748583725</v>
      </c>
      <c r="J25" s="235">
        <v>1.2440782958798309</v>
      </c>
      <c r="K25" s="227">
        <v>5.3898305905191214E-2</v>
      </c>
      <c r="L25" s="228">
        <v>7189745.324657565</v>
      </c>
      <c r="M25" s="228">
        <v>876805.94353696052</v>
      </c>
      <c r="N25" s="227">
        <v>0.13889028400290443</v>
      </c>
      <c r="O25" s="226">
        <v>2218235.5047789812</v>
      </c>
      <c r="P25" s="226">
        <v>170920.29821863212</v>
      </c>
      <c r="Q25" s="227">
        <v>8.3485091924751384E-2</v>
      </c>
      <c r="R25" s="155"/>
    </row>
    <row r="26" spans="1:18">
      <c r="A26" s="381"/>
      <c r="B26" s="381"/>
      <c r="C26" s="99" t="s">
        <v>116</v>
      </c>
      <c r="D26" s="226">
        <v>10895621.262010286</v>
      </c>
      <c r="E26" s="226">
        <v>-740554.65409858525</v>
      </c>
      <c r="F26" s="230">
        <v>-6.3642442279802369E-2</v>
      </c>
      <c r="G26" s="308">
        <v>97.359012392107871</v>
      </c>
      <c r="H26" s="308">
        <v>-0.34452679964293509</v>
      </c>
      <c r="I26" s="236">
        <v>8.8301598039402283</v>
      </c>
      <c r="J26" s="236">
        <v>0.12310019489502189</v>
      </c>
      <c r="K26" s="230">
        <v>1.4137975438590196E-2</v>
      </c>
      <c r="L26" s="231">
        <v>96210076.906759724</v>
      </c>
      <c r="M26" s="231">
        <v>-5106800.4161364287</v>
      </c>
      <c r="N26" s="230">
        <v>-5.0404242127015941E-2</v>
      </c>
      <c r="O26" s="226">
        <v>29169000.688062429</v>
      </c>
      <c r="P26" s="226">
        <v>-1584420.1157714352</v>
      </c>
      <c r="Q26" s="230">
        <v>-5.1520126033391185E-2</v>
      </c>
      <c r="R26" s="155"/>
    </row>
    <row r="27" spans="1:18">
      <c r="A27" s="381" t="s">
        <v>59</v>
      </c>
      <c r="B27" s="381" t="s">
        <v>131</v>
      </c>
      <c r="C27" s="99" t="s">
        <v>115</v>
      </c>
      <c r="D27" s="226">
        <v>12680431.251149176</v>
      </c>
      <c r="E27" s="226">
        <v>1068405.8800852336</v>
      </c>
      <c r="F27" s="227">
        <v>9.2008572660166502E-2</v>
      </c>
      <c r="G27" s="307">
        <v>9.3469506811841896</v>
      </c>
      <c r="H27" s="307">
        <v>0.33663396454741701</v>
      </c>
      <c r="I27" s="235">
        <v>9.3970420199306268</v>
      </c>
      <c r="J27" s="235">
        <v>0.15396034529590352</v>
      </c>
      <c r="K27" s="227">
        <v>1.6656819739936775E-2</v>
      </c>
      <c r="L27" s="228">
        <v>119158545.29789031</v>
      </c>
      <c r="M27" s="228">
        <v>11827646.385215715</v>
      </c>
      <c r="N27" s="227">
        <v>0.1101979626094327</v>
      </c>
      <c r="O27" s="226">
        <v>21816915.191512764</v>
      </c>
      <c r="P27" s="226">
        <v>1825451.3577930108</v>
      </c>
      <c r="Q27" s="227">
        <v>9.1311540414264619E-2</v>
      </c>
      <c r="R27" s="155"/>
    </row>
    <row r="28" spans="1:18">
      <c r="A28" s="381"/>
      <c r="B28" s="381"/>
      <c r="C28" s="99" t="s">
        <v>116</v>
      </c>
      <c r="D28" s="226">
        <v>122983398.41551886</v>
      </c>
      <c r="E28" s="226">
        <v>5720649.0561521798</v>
      </c>
      <c r="F28" s="230">
        <v>4.878487914879532E-2</v>
      </c>
      <c r="G28" s="308">
        <v>90.653049318815903</v>
      </c>
      <c r="H28" s="308">
        <v>-0.33663396454760175</v>
      </c>
      <c r="I28" s="236">
        <v>4.1606405314469663</v>
      </c>
      <c r="J28" s="236">
        <v>3.0537199488907874E-2</v>
      </c>
      <c r="K28" s="230">
        <v>7.393810041655873E-3</v>
      </c>
      <c r="L28" s="231">
        <v>511689712.14269841</v>
      </c>
      <c r="M28" s="231">
        <v>27382440.299015343</v>
      </c>
      <c r="N28" s="230">
        <v>5.6539395319782457E-2</v>
      </c>
      <c r="O28" s="226">
        <v>145400626.05408525</v>
      </c>
      <c r="P28" s="226">
        <v>7145422.5169091821</v>
      </c>
      <c r="Q28" s="230">
        <v>5.1682846895435779E-2</v>
      </c>
      <c r="R28" s="155"/>
    </row>
    <row r="29" spans="1:18">
      <c r="A29" s="381"/>
      <c r="B29" s="381" t="s">
        <v>126</v>
      </c>
      <c r="C29" s="99" t="s">
        <v>115</v>
      </c>
      <c r="D29" s="226">
        <v>150329130.28062606</v>
      </c>
      <c r="E29" s="226">
        <v>10028333.064252377</v>
      </c>
      <c r="F29" s="227">
        <v>7.1477377628771085E-2</v>
      </c>
      <c r="G29" s="307">
        <v>9.3274664032916554</v>
      </c>
      <c r="H29" s="307">
        <v>0.40036449421400278</v>
      </c>
      <c r="I29" s="235">
        <v>9.2609389064419254</v>
      </c>
      <c r="J29" s="235">
        <v>0.28332442648343914</v>
      </c>
      <c r="K29" s="227">
        <v>3.1558987870990568E-2</v>
      </c>
      <c r="L29" s="228">
        <v>1392188891.3874269</v>
      </c>
      <c r="M29" s="228">
        <v>132622422.74799109</v>
      </c>
      <c r="N29" s="227">
        <v>0.10529211919339816</v>
      </c>
      <c r="O29" s="226">
        <v>257401508.69254413</v>
      </c>
      <c r="P29" s="226">
        <v>21971800.969716251</v>
      </c>
      <c r="Q29" s="227">
        <v>9.3326374068236614E-2</v>
      </c>
      <c r="R29" s="155"/>
    </row>
    <row r="30" spans="1:18">
      <c r="A30" s="381"/>
      <c r="B30" s="381"/>
      <c r="C30" s="99" t="s">
        <v>116</v>
      </c>
      <c r="D30" s="226">
        <v>1461353225.6866915</v>
      </c>
      <c r="E30" s="226">
        <v>30026425.891877651</v>
      </c>
      <c r="F30" s="230">
        <v>2.0978036529590623E-2</v>
      </c>
      <c r="G30" s="308">
        <v>90.672533596711602</v>
      </c>
      <c r="H30" s="308">
        <v>-0.40036449421309328</v>
      </c>
      <c r="I30" s="236">
        <v>4.2031845970149719</v>
      </c>
      <c r="J30" s="236">
        <v>8.5707992801929755E-2</v>
      </c>
      <c r="K30" s="230">
        <v>2.0815659939447503E-2</v>
      </c>
      <c r="L30" s="231">
        <v>6142337369.004446</v>
      </c>
      <c r="M30" s="231">
        <v>248882757.8661747</v>
      </c>
      <c r="N30" s="230">
        <v>4.2230368143635379E-2</v>
      </c>
      <c r="O30" s="226">
        <v>1745340531.5598328</v>
      </c>
      <c r="P30" s="226">
        <v>34247242.488271475</v>
      </c>
      <c r="Q30" s="230">
        <v>2.0014830697427384E-2</v>
      </c>
      <c r="R30" s="155"/>
    </row>
    <row r="31" spans="1:18">
      <c r="A31" s="381"/>
      <c r="B31" s="381" t="s">
        <v>127</v>
      </c>
      <c r="C31" s="99" t="s">
        <v>115</v>
      </c>
      <c r="D31" s="226">
        <v>12680431.251149172</v>
      </c>
      <c r="E31" s="226">
        <v>1068405.880085228</v>
      </c>
      <c r="F31" s="227">
        <v>9.2008572660166002E-2</v>
      </c>
      <c r="G31" s="307">
        <v>9.3469506811841878</v>
      </c>
      <c r="H31" s="307">
        <v>0.33663396454741523</v>
      </c>
      <c r="I31" s="235">
        <v>9.3970420199306375</v>
      </c>
      <c r="J31" s="235">
        <v>0.15396034529590352</v>
      </c>
      <c r="K31" s="227">
        <v>1.6656819739936757E-2</v>
      </c>
      <c r="L31" s="228">
        <v>119158545.29789039</v>
      </c>
      <c r="M31" s="228">
        <v>11827646.385215655</v>
      </c>
      <c r="N31" s="227">
        <v>0.11019796260943199</v>
      </c>
      <c r="O31" s="226">
        <v>21816915.191512764</v>
      </c>
      <c r="P31" s="226">
        <v>1825451.3577930108</v>
      </c>
      <c r="Q31" s="227">
        <v>9.1311540414264619E-2</v>
      </c>
      <c r="R31" s="155"/>
    </row>
    <row r="32" spans="1:18">
      <c r="A32" s="381"/>
      <c r="B32" s="381"/>
      <c r="C32" s="99" t="s">
        <v>116</v>
      </c>
      <c r="D32" s="226">
        <v>122983398.41551886</v>
      </c>
      <c r="E32" s="226">
        <v>5720649.0561520904</v>
      </c>
      <c r="F32" s="230">
        <v>4.8784879148794522E-2</v>
      </c>
      <c r="G32" s="308">
        <v>90.653049318815903</v>
      </c>
      <c r="H32" s="308">
        <v>-0.3366339645476728</v>
      </c>
      <c r="I32" s="236">
        <v>4.1606405314469574</v>
      </c>
      <c r="J32" s="236">
        <v>3.0537199488901656E-2</v>
      </c>
      <c r="K32" s="230">
        <v>7.3938100416543725E-3</v>
      </c>
      <c r="L32" s="231">
        <v>511689712.14269733</v>
      </c>
      <c r="M32" s="231">
        <v>27382440.29901427</v>
      </c>
      <c r="N32" s="230">
        <v>5.6539395319780236E-2</v>
      </c>
      <c r="O32" s="226">
        <v>145400626.05408531</v>
      </c>
      <c r="P32" s="226">
        <v>7145422.5169093311</v>
      </c>
      <c r="Q32" s="230">
        <v>5.1682846895436889E-2</v>
      </c>
      <c r="R32" s="155"/>
    </row>
    <row r="33" spans="1:18">
      <c r="A33" s="113"/>
      <c r="B33" s="113"/>
      <c r="C33" s="115"/>
      <c r="D33" s="116"/>
      <c r="E33" s="117"/>
      <c r="F33" s="118"/>
      <c r="G33" s="119"/>
      <c r="H33" s="119"/>
      <c r="I33" s="120"/>
      <c r="J33" s="118"/>
      <c r="K33" s="120"/>
      <c r="L33" s="121"/>
      <c r="M33" s="118"/>
      <c r="N33" s="116"/>
      <c r="O33" s="117"/>
      <c r="P33" s="118"/>
      <c r="R33" s="155"/>
    </row>
    <row r="34" spans="1:18">
      <c r="A34" s="113"/>
      <c r="B34" s="113"/>
      <c r="C34" s="115"/>
      <c r="D34" s="122"/>
      <c r="E34" s="122"/>
      <c r="F34" s="123"/>
      <c r="G34" s="124"/>
      <c r="H34" s="124"/>
      <c r="I34" s="125"/>
      <c r="J34" s="123"/>
      <c r="K34" s="126"/>
      <c r="L34" s="126"/>
      <c r="M34" s="123"/>
      <c r="N34" s="122"/>
      <c r="O34" s="122"/>
      <c r="P34" s="123"/>
      <c r="R34" s="155"/>
    </row>
    <row r="35" spans="1:18">
      <c r="A35" s="113"/>
      <c r="B35" s="113"/>
      <c r="C35" s="115"/>
      <c r="D35" s="116"/>
      <c r="E35" s="117"/>
      <c r="F35" s="118"/>
      <c r="G35" s="119"/>
      <c r="H35" s="119"/>
      <c r="I35" s="120"/>
      <c r="J35" s="118"/>
      <c r="K35" s="120"/>
      <c r="L35" s="121"/>
      <c r="M35" s="118"/>
      <c r="N35" s="116"/>
      <c r="O35" s="117"/>
      <c r="P35" s="118"/>
      <c r="R35" s="155"/>
    </row>
    <row r="36" spans="1:18">
      <c r="A36" s="113"/>
      <c r="B36" s="113"/>
      <c r="C36" s="115"/>
      <c r="D36" s="122"/>
      <c r="E36" s="122"/>
      <c r="F36" s="123"/>
      <c r="G36" s="124"/>
      <c r="H36" s="124"/>
      <c r="I36" s="125"/>
      <c r="J36" s="123"/>
      <c r="K36" s="126"/>
      <c r="L36" s="126"/>
      <c r="M36" s="123"/>
      <c r="N36" s="122"/>
      <c r="O36" s="122"/>
      <c r="P36" s="123"/>
      <c r="R36" s="155"/>
    </row>
    <row r="37" spans="1:18">
      <c r="A37" s="113"/>
      <c r="B37" s="113"/>
      <c r="C37" s="115"/>
      <c r="D37" s="116"/>
      <c r="E37" s="117"/>
      <c r="F37" s="118"/>
      <c r="G37" s="119"/>
      <c r="H37" s="119"/>
      <c r="I37" s="120"/>
      <c r="J37" s="120"/>
      <c r="K37" s="118"/>
      <c r="L37" s="120"/>
      <c r="M37" s="121"/>
      <c r="N37" s="118"/>
      <c r="O37" s="116"/>
      <c r="P37" s="117"/>
      <c r="Q37" s="118"/>
      <c r="R37" s="155"/>
    </row>
    <row r="38" spans="1:18">
      <c r="A38" s="113"/>
      <c r="B38" s="113"/>
      <c r="C38" s="115"/>
      <c r="D38" s="122"/>
      <c r="E38" s="122"/>
      <c r="F38" s="123"/>
      <c r="G38" s="124"/>
      <c r="H38" s="124"/>
      <c r="I38" s="125"/>
      <c r="J38" s="125"/>
      <c r="K38" s="123"/>
      <c r="L38" s="126"/>
      <c r="M38" s="126"/>
      <c r="N38" s="123"/>
      <c r="O38" s="122"/>
      <c r="P38" s="122"/>
      <c r="Q38" s="123"/>
      <c r="R38" s="167"/>
    </row>
    <row r="39" spans="1:18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55"/>
    </row>
    <row r="40" spans="1:18">
      <c r="R40" s="155"/>
    </row>
    <row r="41" spans="1:18">
      <c r="R41" s="155"/>
    </row>
    <row r="42" spans="1:18">
      <c r="R42" s="155"/>
    </row>
  </sheetData>
  <mergeCells count="28">
    <mergeCell ref="A27:A32"/>
    <mergeCell ref="B27:B28"/>
    <mergeCell ref="B29:B30"/>
    <mergeCell ref="B31:B32"/>
    <mergeCell ref="A9:A14"/>
    <mergeCell ref="B9:B10"/>
    <mergeCell ref="B11:B12"/>
    <mergeCell ref="B13:B14"/>
    <mergeCell ref="A15:A20"/>
    <mergeCell ref="B15:B16"/>
    <mergeCell ref="B17:B18"/>
    <mergeCell ref="B19:B20"/>
    <mergeCell ref="A21:A26"/>
    <mergeCell ref="B21:B22"/>
    <mergeCell ref="B23:B24"/>
    <mergeCell ref="B25:B26"/>
    <mergeCell ref="O1:Q1"/>
    <mergeCell ref="A1:A2"/>
    <mergeCell ref="B1:B2"/>
    <mergeCell ref="C1:C2"/>
    <mergeCell ref="D1:F1"/>
    <mergeCell ref="G1:H1"/>
    <mergeCell ref="I1:K1"/>
    <mergeCell ref="A3:A8"/>
    <mergeCell ref="B3:B4"/>
    <mergeCell ref="B5:B6"/>
    <mergeCell ref="B7:B8"/>
    <mergeCell ref="L1:N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33"/>
  </sheetPr>
  <dimension ref="A1:S23"/>
  <sheetViews>
    <sheetView zoomScale="89" zoomScaleNormal="80" workbookViewId="0">
      <selection activeCell="O44" sqref="O44"/>
    </sheetView>
  </sheetViews>
  <sheetFormatPr defaultColWidth="9.21875" defaultRowHeight="14.4"/>
  <cols>
    <col min="1" max="1" width="31.21875" bestFit="1" customWidth="1"/>
    <col min="2" max="2" width="9" bestFit="1" customWidth="1"/>
    <col min="3" max="3" width="15.44140625" bestFit="1" customWidth="1"/>
    <col min="4" max="4" width="9.77734375" bestFit="1" customWidth="1"/>
    <col min="5" max="5" width="12" bestFit="1" customWidth="1"/>
    <col min="6" max="6" width="10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2" bestFit="1" customWidth="1"/>
    <col min="13" max="13" width="11" bestFit="1" customWidth="1"/>
    <col min="14" max="14" width="9.21875" bestFit="1" customWidth="1"/>
    <col min="15" max="15" width="11" bestFit="1" customWidth="1"/>
    <col min="16" max="16" width="8.77734375" bestFit="1" customWidth="1"/>
    <col min="17" max="17" width="10.21875" bestFit="1" customWidth="1"/>
  </cols>
  <sheetData>
    <row r="1" spans="1:18">
      <c r="A1" s="379" t="s">
        <v>0</v>
      </c>
      <c r="B1" s="379" t="s">
        <v>1</v>
      </c>
      <c r="C1" s="379" t="s">
        <v>63</v>
      </c>
      <c r="D1" s="379" t="s">
        <v>3</v>
      </c>
      <c r="E1" s="379"/>
      <c r="F1" s="379"/>
      <c r="G1" s="379" t="s">
        <v>4</v>
      </c>
      <c r="H1" s="379"/>
      <c r="I1" s="379" t="s">
        <v>5</v>
      </c>
      <c r="J1" s="379"/>
      <c r="K1" s="379"/>
      <c r="L1" s="379" t="s">
        <v>6</v>
      </c>
      <c r="M1" s="379"/>
      <c r="N1" s="379"/>
      <c r="O1" s="379" t="s">
        <v>7</v>
      </c>
      <c r="P1" s="379"/>
      <c r="Q1" s="379"/>
    </row>
    <row r="2" spans="1:18" ht="28.8">
      <c r="A2" s="380"/>
      <c r="B2" s="380"/>
      <c r="C2" s="380"/>
      <c r="D2" s="98" t="s">
        <v>8</v>
      </c>
      <c r="E2" s="98" t="s">
        <v>9</v>
      </c>
      <c r="F2" s="98" t="s">
        <v>10</v>
      </c>
      <c r="G2" s="98" t="s">
        <v>8</v>
      </c>
      <c r="H2" s="98" t="s">
        <v>9</v>
      </c>
      <c r="I2" s="98" t="s">
        <v>8</v>
      </c>
      <c r="J2" s="98" t="s">
        <v>9</v>
      </c>
      <c r="K2" s="98" t="s">
        <v>10</v>
      </c>
      <c r="L2" s="98" t="s">
        <v>8</v>
      </c>
      <c r="M2" s="98" t="s">
        <v>9</v>
      </c>
      <c r="N2" s="98" t="s">
        <v>10</v>
      </c>
      <c r="O2" s="98" t="s">
        <v>8</v>
      </c>
      <c r="P2" s="98" t="s">
        <v>9</v>
      </c>
      <c r="Q2" s="98" t="s">
        <v>10</v>
      </c>
    </row>
    <row r="3" spans="1:18">
      <c r="A3" s="381" t="s">
        <v>49</v>
      </c>
      <c r="B3" s="99" t="s">
        <v>173</v>
      </c>
      <c r="C3" s="99" t="s">
        <v>117</v>
      </c>
      <c r="D3" s="226">
        <v>482779.58642995835</v>
      </c>
      <c r="E3" s="226">
        <v>61072.557812132873</v>
      </c>
      <c r="F3" s="227">
        <v>0.1448222430920881</v>
      </c>
      <c r="G3" s="307">
        <v>0.16568926079752985</v>
      </c>
      <c r="H3" s="307">
        <v>1.8085126133210228E-2</v>
      </c>
      <c r="I3" s="235">
        <v>13.040494669624005</v>
      </c>
      <c r="J3" s="235">
        <v>2.4832230566639524E-2</v>
      </c>
      <c r="K3" s="227">
        <v>1.9078729709617417E-3</v>
      </c>
      <c r="L3" s="228">
        <v>6295684.6234431537</v>
      </c>
      <c r="M3" s="228">
        <v>806888.29077563342</v>
      </c>
      <c r="N3" s="227">
        <v>0.14700641850623938</v>
      </c>
      <c r="O3" s="226">
        <v>1189993.7074167728</v>
      </c>
      <c r="P3" s="226">
        <v>131245.34896016121</v>
      </c>
      <c r="Q3" s="227">
        <v>0.12396274139351098</v>
      </c>
      <c r="R3" s="163"/>
    </row>
    <row r="4" spans="1:18">
      <c r="A4" s="381"/>
      <c r="B4" s="99" t="s">
        <v>126</v>
      </c>
      <c r="C4" s="99" t="s">
        <v>117</v>
      </c>
      <c r="D4" s="226">
        <v>5735802.4670513924</v>
      </c>
      <c r="E4" s="226">
        <v>593703.6106447652</v>
      </c>
      <c r="F4" s="230">
        <v>0.11545939259900846</v>
      </c>
      <c r="G4" s="308">
        <v>0.16362365917161659</v>
      </c>
      <c r="H4" s="308">
        <v>1.7505338888153199E-2</v>
      </c>
      <c r="I4" s="236">
        <v>13.606489876218319</v>
      </c>
      <c r="J4" s="236">
        <v>0.31037055439466599</v>
      </c>
      <c r="K4" s="230">
        <v>2.3342942920588694E-2</v>
      </c>
      <c r="L4" s="231">
        <v>78044138.19992283</v>
      </c>
      <c r="M4" s="231">
        <v>9674178.2405273616</v>
      </c>
      <c r="N4" s="230">
        <v>0.14149749753068161</v>
      </c>
      <c r="O4" s="226">
        <v>14534459.862353723</v>
      </c>
      <c r="P4" s="226">
        <v>1401251.1485498156</v>
      </c>
      <c r="Q4" s="230">
        <v>0.10669526229922807</v>
      </c>
      <c r="R4" s="163"/>
    </row>
    <row r="5" spans="1:18">
      <c r="A5" s="381"/>
      <c r="B5" s="99" t="s">
        <v>127</v>
      </c>
      <c r="C5" s="99" t="s">
        <v>117</v>
      </c>
      <c r="D5" s="226">
        <v>482779.58642995841</v>
      </c>
      <c r="E5" s="226">
        <v>61072.557812132931</v>
      </c>
      <c r="F5" s="227">
        <v>0.14482224309208824</v>
      </c>
      <c r="G5" s="307">
        <v>0.16568926079752988</v>
      </c>
      <c r="H5" s="307">
        <v>1.8085126133210255E-2</v>
      </c>
      <c r="I5" s="235">
        <v>13.040494669624003</v>
      </c>
      <c r="J5" s="235">
        <v>2.4832230566637747E-2</v>
      </c>
      <c r="K5" s="227">
        <v>1.9078729709616051E-3</v>
      </c>
      <c r="L5" s="228">
        <v>6295684.6234431537</v>
      </c>
      <c r="M5" s="228">
        <v>806888.29077563342</v>
      </c>
      <c r="N5" s="227">
        <v>0.14700641850623938</v>
      </c>
      <c r="O5" s="226">
        <v>1189993.7074167728</v>
      </c>
      <c r="P5" s="226">
        <v>131245.34896016121</v>
      </c>
      <c r="Q5" s="227">
        <v>0.12396274139351098</v>
      </c>
      <c r="R5" s="163"/>
    </row>
    <row r="6" spans="1:18">
      <c r="A6" s="381" t="s">
        <v>50</v>
      </c>
      <c r="B6" s="111" t="s">
        <v>173</v>
      </c>
      <c r="C6" s="99" t="s">
        <v>117</v>
      </c>
      <c r="D6" s="226">
        <v>473585.33223801851</v>
      </c>
      <c r="E6" s="226">
        <v>59854.917539954651</v>
      </c>
      <c r="F6" s="230">
        <v>0.14467130144066431</v>
      </c>
      <c r="G6" s="308">
        <v>0.16902574074991034</v>
      </c>
      <c r="H6" s="308">
        <v>1.7914355090476036E-2</v>
      </c>
      <c r="I6" s="236">
        <v>12.941536392729827</v>
      </c>
      <c r="J6" s="236">
        <v>4.4420699101877403E-2</v>
      </c>
      <c r="K6" s="230">
        <v>3.444235141956914E-3</v>
      </c>
      <c r="L6" s="231">
        <v>6128921.8122213623</v>
      </c>
      <c r="M6" s="231">
        <v>792992.78788776323</v>
      </c>
      <c r="N6" s="230">
        <v>0.14861381856307573</v>
      </c>
      <c r="O6" s="226">
        <v>1147178.2840127945</v>
      </c>
      <c r="P6" s="226">
        <v>129472.70042395592</v>
      </c>
      <c r="Q6" s="230">
        <v>0.12722019266847606</v>
      </c>
      <c r="R6" s="163"/>
    </row>
    <row r="7" spans="1:18">
      <c r="A7" s="381"/>
      <c r="B7" s="111" t="s">
        <v>126</v>
      </c>
      <c r="C7" s="99" t="s">
        <v>117</v>
      </c>
      <c r="D7" s="226">
        <v>5617662.3652214715</v>
      </c>
      <c r="E7" s="226">
        <v>621213.64908384904</v>
      </c>
      <c r="F7" s="227">
        <v>0.12433103677767005</v>
      </c>
      <c r="G7" s="307">
        <v>0.1673162089857278</v>
      </c>
      <c r="H7" s="307">
        <v>1.8306025844373908E-2</v>
      </c>
      <c r="I7" s="235">
        <v>13.451488009715293</v>
      </c>
      <c r="J7" s="235">
        <v>0.25341068845575876</v>
      </c>
      <c r="K7" s="227">
        <v>1.9200576136007588E-2</v>
      </c>
      <c r="L7" s="228">
        <v>75565917.948405474</v>
      </c>
      <c r="M7" s="228">
        <v>9622401.461113207</v>
      </c>
      <c r="N7" s="227">
        <v>0.14591884045139608</v>
      </c>
      <c r="O7" s="226">
        <v>13867541.702127617</v>
      </c>
      <c r="P7" s="226">
        <v>1418035.2290435787</v>
      </c>
      <c r="Q7" s="227">
        <v>0.11390292716497522</v>
      </c>
      <c r="R7" s="163"/>
    </row>
    <row r="8" spans="1:18">
      <c r="A8" s="381"/>
      <c r="B8" s="111" t="s">
        <v>127</v>
      </c>
      <c r="C8" s="99" t="s">
        <v>117</v>
      </c>
      <c r="D8" s="226">
        <v>473585.33223801845</v>
      </c>
      <c r="E8" s="226">
        <v>59854.917539954593</v>
      </c>
      <c r="F8" s="230">
        <v>0.14467130144066417</v>
      </c>
      <c r="G8" s="308">
        <v>0.16902574074991034</v>
      </c>
      <c r="H8" s="308">
        <v>1.7914355090476008E-2</v>
      </c>
      <c r="I8" s="236">
        <v>12.941536392729828</v>
      </c>
      <c r="J8" s="236">
        <v>4.442069910187918E-2</v>
      </c>
      <c r="K8" s="230">
        <v>3.4442351419570519E-3</v>
      </c>
      <c r="L8" s="231">
        <v>6128921.8122213623</v>
      </c>
      <c r="M8" s="231">
        <v>792992.78788776323</v>
      </c>
      <c r="N8" s="230">
        <v>0.14861381856307573</v>
      </c>
      <c r="O8" s="226">
        <v>1147178.2840127945</v>
      </c>
      <c r="P8" s="226">
        <v>129472.70042395592</v>
      </c>
      <c r="Q8" s="230">
        <v>0.12722019266847606</v>
      </c>
      <c r="R8" s="163"/>
    </row>
    <row r="9" spans="1:18">
      <c r="A9" s="381" t="s">
        <v>51</v>
      </c>
      <c r="B9" s="111" t="s">
        <v>173</v>
      </c>
      <c r="C9" s="99" t="s">
        <v>117</v>
      </c>
      <c r="D9" s="226">
        <v>454541.55565734208</v>
      </c>
      <c r="E9" s="226">
        <v>58042.739565179276</v>
      </c>
      <c r="F9" s="227">
        <v>0.14638817875231117</v>
      </c>
      <c r="G9" s="307">
        <v>0.31451482964378946</v>
      </c>
      <c r="H9" s="307">
        <v>4.0910593201859635E-2</v>
      </c>
      <c r="I9" s="235">
        <v>13.076394448772811</v>
      </c>
      <c r="J9" s="235">
        <v>4.3419713208894706E-2</v>
      </c>
      <c r="K9" s="227">
        <v>3.3315274593767562E-3</v>
      </c>
      <c r="L9" s="228">
        <v>5943764.6751342257</v>
      </c>
      <c r="M9" s="228">
        <v>776205.62232406437</v>
      </c>
      <c r="N9" s="227">
        <v>0.15020740244892941</v>
      </c>
      <c r="O9" s="226">
        <v>1113586.4137804508</v>
      </c>
      <c r="P9" s="226">
        <v>132394.83019161224</v>
      </c>
      <c r="Q9" s="227">
        <v>0.13493270061220924</v>
      </c>
      <c r="R9" s="163"/>
    </row>
    <row r="10" spans="1:18">
      <c r="A10" s="381"/>
      <c r="B10" s="111" t="s">
        <v>126</v>
      </c>
      <c r="C10" s="99" t="s">
        <v>117</v>
      </c>
      <c r="D10" s="226">
        <v>5396217.3593311058</v>
      </c>
      <c r="E10" s="226">
        <v>610245.69235891849</v>
      </c>
      <c r="F10" s="230">
        <v>0.12750716778584406</v>
      </c>
      <c r="G10" s="308">
        <v>0.30909180192423608</v>
      </c>
      <c r="H10" s="308">
        <v>4.0438029021009958E-2</v>
      </c>
      <c r="I10" s="236">
        <v>13.628575787045349</v>
      </c>
      <c r="J10" s="236">
        <v>0.23075378104431366</v>
      </c>
      <c r="K10" s="230">
        <v>1.7223230831172144E-2</v>
      </c>
      <c r="L10" s="231">
        <v>73542757.245013699</v>
      </c>
      <c r="M10" s="231">
        <v>9421160.7251562625</v>
      </c>
      <c r="N10" s="230">
        <v>0.14692648400042066</v>
      </c>
      <c r="O10" s="226">
        <v>13482878.570724528</v>
      </c>
      <c r="P10" s="226">
        <v>1401801.5988423582</v>
      </c>
      <c r="Q10" s="230">
        <v>0.11603283400188159</v>
      </c>
      <c r="R10" s="163"/>
    </row>
    <row r="11" spans="1:18">
      <c r="A11" s="381"/>
      <c r="B11" s="111" t="s">
        <v>127</v>
      </c>
      <c r="C11" s="99" t="s">
        <v>117</v>
      </c>
      <c r="D11" s="226">
        <v>454541.55565734202</v>
      </c>
      <c r="E11" s="226">
        <v>58042.739565179159</v>
      </c>
      <c r="F11" s="227">
        <v>0.14638817875231083</v>
      </c>
      <c r="G11" s="307">
        <v>0.3145148296437893</v>
      </c>
      <c r="H11" s="307">
        <v>4.0910593201859247E-2</v>
      </c>
      <c r="I11" s="235">
        <v>13.076394448772813</v>
      </c>
      <c r="J11" s="235">
        <v>4.3419713208898258E-2</v>
      </c>
      <c r="K11" s="227">
        <v>3.3315274593770294E-3</v>
      </c>
      <c r="L11" s="228">
        <v>5943764.6751342257</v>
      </c>
      <c r="M11" s="228">
        <v>776205.62232406437</v>
      </c>
      <c r="N11" s="227">
        <v>0.15020740244892941</v>
      </c>
      <c r="O11" s="226">
        <v>1113586.4137804508</v>
      </c>
      <c r="P11" s="226">
        <v>132394.83019161224</v>
      </c>
      <c r="Q11" s="227">
        <v>0.13493270061220924</v>
      </c>
      <c r="R11" s="163"/>
    </row>
    <row r="12" spans="1:18">
      <c r="A12" s="381" t="s">
        <v>53</v>
      </c>
      <c r="B12" s="111" t="s">
        <v>173</v>
      </c>
      <c r="C12" s="99" t="s">
        <v>117</v>
      </c>
      <c r="D12" s="226">
        <v>9194.2541919399373</v>
      </c>
      <c r="E12" s="226">
        <v>1217.6402721783716</v>
      </c>
      <c r="F12" s="230">
        <v>0.15265127338829115</v>
      </c>
      <c r="G12" s="308">
        <v>8.2156261335034064E-2</v>
      </c>
      <c r="H12" s="308">
        <v>1.5180356506370951E-2</v>
      </c>
      <c r="I12" s="236">
        <v>18.137720334943825</v>
      </c>
      <c r="J12" s="236">
        <v>-1.0267158370516825</v>
      </c>
      <c r="K12" s="230">
        <v>-5.3574017405844457E-2</v>
      </c>
      <c r="L12" s="231">
        <v>166762.81122179152</v>
      </c>
      <c r="M12" s="231">
        <v>13895.502887870098</v>
      </c>
      <c r="N12" s="230">
        <v>9.0899114004918152E-2</v>
      </c>
      <c r="O12" s="226">
        <v>42815.423403978348</v>
      </c>
      <c r="P12" s="226">
        <v>1772.6485362052917</v>
      </c>
      <c r="Q12" s="230">
        <v>4.3190270197768284E-2</v>
      </c>
      <c r="R12" s="163"/>
    </row>
    <row r="13" spans="1:18">
      <c r="A13" s="381"/>
      <c r="B13" s="111" t="s">
        <v>126</v>
      </c>
      <c r="C13" s="99" t="s">
        <v>117</v>
      </c>
      <c r="D13" s="226">
        <v>118140.10182992165</v>
      </c>
      <c r="E13" s="226">
        <v>-27510.038439083932</v>
      </c>
      <c r="F13" s="227">
        <v>-0.18887752794659052</v>
      </c>
      <c r="G13" s="307">
        <v>7.9839261600169284E-2</v>
      </c>
      <c r="H13" s="307">
        <v>-7.8798876185168093E-3</v>
      </c>
      <c r="I13" s="235">
        <v>20.976960516633827</v>
      </c>
      <c r="J13" s="235">
        <v>4.3175637757743814</v>
      </c>
      <c r="K13" s="227">
        <v>0.25916687398319571</v>
      </c>
      <c r="L13" s="228">
        <v>2478220.2515173662</v>
      </c>
      <c r="M13" s="228">
        <v>51776.779414173216</v>
      </c>
      <c r="N13" s="227">
        <v>2.133854755301352E-2</v>
      </c>
      <c r="O13" s="226">
        <v>666918.16022610664</v>
      </c>
      <c r="P13" s="226">
        <v>-16784.080493762856</v>
      </c>
      <c r="Q13" s="227">
        <v>-2.4548815981780187E-2</v>
      </c>
      <c r="R13" s="163"/>
    </row>
    <row r="14" spans="1:18">
      <c r="A14" s="381"/>
      <c r="B14" s="111" t="s">
        <v>127</v>
      </c>
      <c r="C14" s="99" t="s">
        <v>117</v>
      </c>
      <c r="D14" s="226">
        <v>9194.2541919399373</v>
      </c>
      <c r="E14" s="226">
        <v>1217.6402721783716</v>
      </c>
      <c r="F14" s="230">
        <v>0.15265127338829115</v>
      </c>
      <c r="G14" s="308">
        <v>8.2156261335034023E-2</v>
      </c>
      <c r="H14" s="308">
        <v>1.5180356506370951E-2</v>
      </c>
      <c r="I14" s="236">
        <v>18.137720334943822</v>
      </c>
      <c r="J14" s="236">
        <v>-1.026715837051686</v>
      </c>
      <c r="K14" s="230">
        <v>-5.3574017405844644E-2</v>
      </c>
      <c r="L14" s="231">
        <v>166762.81122179149</v>
      </c>
      <c r="M14" s="231">
        <v>13895.502887870069</v>
      </c>
      <c r="N14" s="230">
        <v>9.0899114004917958E-2</v>
      </c>
      <c r="O14" s="226">
        <v>42815.423403978348</v>
      </c>
      <c r="P14" s="226">
        <v>1772.6485362052917</v>
      </c>
      <c r="Q14" s="230">
        <v>4.3190270197768284E-2</v>
      </c>
      <c r="R14" s="163"/>
    </row>
    <row r="15" spans="1:18">
      <c r="A15" s="381" t="s">
        <v>59</v>
      </c>
      <c r="B15" s="111" t="s">
        <v>173</v>
      </c>
      <c r="C15" s="99" t="s">
        <v>117</v>
      </c>
      <c r="D15" s="226">
        <v>19043.776580676276</v>
      </c>
      <c r="E15" s="226">
        <v>1812.177974775168</v>
      </c>
      <c r="F15" s="227">
        <v>0.10516598118497097</v>
      </c>
      <c r="G15" s="307">
        <v>1.4037475300135405E-2</v>
      </c>
      <c r="H15" s="307">
        <v>6.6666736511106738E-4</v>
      </c>
      <c r="I15" s="235">
        <v>9.7227110548553384</v>
      </c>
      <c r="J15" s="235">
        <v>-4.8290195474258724E-2</v>
      </c>
      <c r="K15" s="227">
        <v>-4.9421951995584678E-3</v>
      </c>
      <c r="L15" s="228">
        <v>185157.13708713642</v>
      </c>
      <c r="M15" s="228">
        <v>16787.165563698945</v>
      </c>
      <c r="N15" s="227">
        <v>9.9704035178043215E-2</v>
      </c>
      <c r="O15" s="226">
        <v>33591.870232343674</v>
      </c>
      <c r="P15" s="226">
        <v>-2922.1297676563263</v>
      </c>
      <c r="Q15" s="227">
        <v>-8.0027654260183115E-2</v>
      </c>
      <c r="R15" s="163"/>
    </row>
    <row r="16" spans="1:18">
      <c r="A16" s="381"/>
      <c r="B16" s="111" t="s">
        <v>126</v>
      </c>
      <c r="C16" s="99" t="s">
        <v>117</v>
      </c>
      <c r="D16" s="226">
        <v>221445.00589036493</v>
      </c>
      <c r="E16" s="226">
        <v>10967.956724930642</v>
      </c>
      <c r="F16" s="230">
        <v>5.210998903880424E-2</v>
      </c>
      <c r="G16" s="308">
        <v>1.3739990704152296E-2</v>
      </c>
      <c r="H16" s="308">
        <v>3.4769283627890217E-4</v>
      </c>
      <c r="I16" s="236">
        <v>9.1361767011056916</v>
      </c>
      <c r="J16" s="236">
        <v>0.48003117522075023</v>
      </c>
      <c r="K16" s="230">
        <v>5.5455534312043045E-2</v>
      </c>
      <c r="L16" s="231">
        <v>2023160.7033917648</v>
      </c>
      <c r="M16" s="231">
        <v>201240.7359569259</v>
      </c>
      <c r="N16" s="230">
        <v>0.11045531063598889</v>
      </c>
      <c r="O16" s="226">
        <v>384663.13140308857</v>
      </c>
      <c r="P16" s="226">
        <v>16233.63020122028</v>
      </c>
      <c r="Q16" s="230">
        <v>4.4061700130591928E-2</v>
      </c>
      <c r="R16" s="163"/>
    </row>
    <row r="17" spans="1:19">
      <c r="A17" s="381"/>
      <c r="B17" s="111" t="s">
        <v>127</v>
      </c>
      <c r="C17" s="99" t="s">
        <v>117</v>
      </c>
      <c r="D17" s="226">
        <v>19043.776580676218</v>
      </c>
      <c r="E17" s="226">
        <v>1812.1779747751098</v>
      </c>
      <c r="F17" s="227">
        <v>0.10516598118496759</v>
      </c>
      <c r="G17" s="307">
        <v>1.4037475300135362E-2</v>
      </c>
      <c r="H17" s="307">
        <v>6.6666736511103268E-4</v>
      </c>
      <c r="I17" s="235">
        <v>9.7227110548553686</v>
      </c>
      <c r="J17" s="235">
        <v>-4.8290195474228526E-2</v>
      </c>
      <c r="K17" s="227">
        <v>-4.9421951995553774E-3</v>
      </c>
      <c r="L17" s="228">
        <v>185157.13708713645</v>
      </c>
      <c r="M17" s="228">
        <v>16787.165563698974</v>
      </c>
      <c r="N17" s="227">
        <v>9.9704035178043396E-2</v>
      </c>
      <c r="O17" s="226">
        <v>33591.870232343674</v>
      </c>
      <c r="P17" s="226">
        <v>-2922.1297676563263</v>
      </c>
      <c r="Q17" s="227">
        <v>-8.0027654260183115E-2</v>
      </c>
      <c r="R17" s="163"/>
    </row>
    <row r="18" spans="1:19">
      <c r="A18" s="129"/>
      <c r="B18" s="11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3"/>
    </row>
    <row r="19" spans="1:19">
      <c r="A19" s="129"/>
      <c r="B19" s="11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3"/>
    </row>
    <row r="20" spans="1:19">
      <c r="A20" s="129"/>
      <c r="B20" s="11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7"/>
    </row>
    <row r="21" spans="1:19">
      <c r="A21" s="130"/>
      <c r="R21" s="163"/>
      <c r="S21" s="153"/>
    </row>
    <row r="22" spans="1:19">
      <c r="A22" s="130"/>
      <c r="R22" s="162"/>
      <c r="S22" s="153"/>
    </row>
    <row r="23" spans="1:19">
      <c r="A23" s="130"/>
      <c r="R23" s="162"/>
    </row>
  </sheetData>
  <mergeCells count="13">
    <mergeCell ref="A12:A14"/>
    <mergeCell ref="A15:A17"/>
    <mergeCell ref="L1:N1"/>
    <mergeCell ref="A3:A5"/>
    <mergeCell ref="A6:A8"/>
    <mergeCell ref="A9:A11"/>
    <mergeCell ref="O1:Q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CFF33"/>
  </sheetPr>
  <dimension ref="A1:Q108"/>
  <sheetViews>
    <sheetView zoomScale="85" zoomScaleNormal="85" workbookViewId="0">
      <selection activeCell="O44" sqref="O44"/>
    </sheetView>
  </sheetViews>
  <sheetFormatPr defaultColWidth="8.77734375" defaultRowHeight="14.4"/>
  <cols>
    <col min="1" max="1" width="27.5546875" style="192" customWidth="1"/>
    <col min="2" max="2" width="41.77734375" style="192" customWidth="1"/>
    <col min="3" max="3" width="26.21875" style="192" customWidth="1"/>
    <col min="4" max="4" width="11" style="192" customWidth="1"/>
    <col min="5" max="6" width="10.88671875" style="192" customWidth="1"/>
    <col min="7" max="7" width="14" style="192" customWidth="1"/>
    <col min="8" max="8" width="19.33203125" style="192" customWidth="1"/>
    <col min="9" max="9" width="7.77734375" style="192" customWidth="1"/>
    <col min="10" max="11" width="10.88671875" style="192" customWidth="1"/>
    <col min="12" max="13" width="13.21875" style="192" customWidth="1"/>
    <col min="14" max="14" width="12" style="192" customWidth="1"/>
    <col min="15" max="15" width="11.88671875" style="192" customWidth="1"/>
    <col min="16" max="16" width="10.5546875" style="192" customWidth="1"/>
    <col min="17" max="17" width="10.6640625" style="192" customWidth="1"/>
    <col min="18" max="100" width="9.21875" style="192" customWidth="1"/>
    <col min="101" max="16384" width="8.77734375" style="192"/>
  </cols>
  <sheetData>
    <row r="1" spans="1:17" ht="52.8">
      <c r="A1" s="190" t="s">
        <v>0</v>
      </c>
      <c r="B1" s="190" t="s">
        <v>1</v>
      </c>
      <c r="C1" s="190" t="s">
        <v>2</v>
      </c>
      <c r="D1" s="190" t="s">
        <v>3</v>
      </c>
      <c r="E1" s="190" t="s">
        <v>140</v>
      </c>
      <c r="F1" s="190" t="s">
        <v>178</v>
      </c>
      <c r="G1" s="190" t="s">
        <v>4</v>
      </c>
      <c r="H1" s="190" t="s">
        <v>179</v>
      </c>
      <c r="I1" s="190" t="s">
        <v>5</v>
      </c>
      <c r="J1" s="190" t="s">
        <v>180</v>
      </c>
      <c r="K1" s="190" t="s">
        <v>181</v>
      </c>
      <c r="L1" s="190" t="s">
        <v>6</v>
      </c>
      <c r="M1" s="190" t="s">
        <v>138</v>
      </c>
      <c r="N1" s="190" t="s">
        <v>182</v>
      </c>
      <c r="O1" s="190" t="s">
        <v>7</v>
      </c>
      <c r="P1" s="190" t="s">
        <v>166</v>
      </c>
      <c r="Q1" s="190" t="s">
        <v>183</v>
      </c>
    </row>
    <row r="2" spans="1:17">
      <c r="A2" s="383" t="s">
        <v>49</v>
      </c>
      <c r="B2" s="383" t="s">
        <v>241</v>
      </c>
      <c r="C2" s="193" t="s">
        <v>243</v>
      </c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</row>
    <row r="3" spans="1:17">
      <c r="A3" s="383" t="s">
        <v>49</v>
      </c>
      <c r="B3" s="383" t="s">
        <v>221</v>
      </c>
      <c r="C3" s="193" t="s">
        <v>244</v>
      </c>
      <c r="D3" s="237">
        <v>675019.68221265823</v>
      </c>
      <c r="E3" s="237">
        <v>105906.07566413563</v>
      </c>
      <c r="F3" s="230">
        <v>0.18608951612740274</v>
      </c>
      <c r="G3" s="308">
        <v>0.23166578561586532</v>
      </c>
      <c r="H3" s="308">
        <v>3.2467015570195906E-2</v>
      </c>
      <c r="I3" s="236">
        <v>14.242851753741244</v>
      </c>
      <c r="J3" s="236">
        <v>1.4888384595259723</v>
      </c>
      <c r="K3" s="230">
        <v>0.11673489945327656</v>
      </c>
      <c r="L3" s="231">
        <v>9614205.2646124158</v>
      </c>
      <c r="M3" s="231">
        <v>2355722.7607737593</v>
      </c>
      <c r="N3" s="230">
        <v>0.32454755653512052</v>
      </c>
      <c r="O3" s="237">
        <v>1365013.2321843058</v>
      </c>
      <c r="P3" s="237">
        <v>216604.24291718565</v>
      </c>
      <c r="Q3" s="230">
        <v>0.18861245857663994</v>
      </c>
    </row>
    <row r="4" spans="1:17">
      <c r="A4" s="383" t="s">
        <v>49</v>
      </c>
      <c r="B4" s="383" t="s">
        <v>221</v>
      </c>
      <c r="C4" s="193" t="s">
        <v>245</v>
      </c>
      <c r="D4" s="226">
        <v>87173.641528112275</v>
      </c>
      <c r="E4" s="226">
        <v>625.96018120126973</v>
      </c>
      <c r="F4" s="227">
        <v>7.2325470938062403E-3</v>
      </c>
      <c r="G4" s="307">
        <v>2.9917868592228204E-2</v>
      </c>
      <c r="H4" s="307">
        <v>-3.7518972905320816E-4</v>
      </c>
      <c r="I4" s="235">
        <v>11.268873329248827</v>
      </c>
      <c r="J4" s="235">
        <v>-8.7583178715947341E-2</v>
      </c>
      <c r="K4" s="227">
        <v>-7.7121925007612602E-3</v>
      </c>
      <c r="L4" s="228">
        <v>982348.7240296423</v>
      </c>
      <c r="M4" s="228">
        <v>-526.25505174673162</v>
      </c>
      <c r="N4" s="227">
        <v>-5.3542420241339155E-4</v>
      </c>
      <c r="O4" s="226">
        <v>266075.63346374035</v>
      </c>
      <c r="P4" s="226">
        <v>-25622.64837130782</v>
      </c>
      <c r="Q4" s="227">
        <v>-8.7839558773257068E-2</v>
      </c>
    </row>
    <row r="5" spans="1:17">
      <c r="A5" s="383" t="s">
        <v>49</v>
      </c>
      <c r="B5" s="383" t="s">
        <v>221</v>
      </c>
      <c r="C5" s="193" t="s">
        <v>246</v>
      </c>
      <c r="D5" s="237">
        <v>2826463.1757877893</v>
      </c>
      <c r="E5" s="237">
        <v>364112.79203916108</v>
      </c>
      <c r="F5" s="230">
        <v>0.14787204714742658</v>
      </c>
      <c r="G5" s="308">
        <v>9.7521988883446227</v>
      </c>
      <c r="H5" s="308">
        <v>1.5089384054281076</v>
      </c>
      <c r="I5" s="236">
        <v>13.213210661053173</v>
      </c>
      <c r="J5" s="236">
        <v>0.60083003016822367</v>
      </c>
      <c r="K5" s="230">
        <v>4.76381143062653E-2</v>
      </c>
      <c r="L5" s="231">
        <v>37346653.367393427</v>
      </c>
      <c r="M5" s="231">
        <v>6290553.0809501037</v>
      </c>
      <c r="N5" s="230">
        <v>0.20255450693840235</v>
      </c>
      <c r="O5" s="237">
        <v>5919034.5394645594</v>
      </c>
      <c r="P5" s="237">
        <v>727883.22709923144</v>
      </c>
      <c r="Q5" s="230">
        <v>0.14021614537904392</v>
      </c>
    </row>
    <row r="6" spans="1:17">
      <c r="A6" s="383" t="s">
        <v>49</v>
      </c>
      <c r="B6" s="383" t="s">
        <v>221</v>
      </c>
      <c r="C6" s="193" t="s">
        <v>247</v>
      </c>
      <c r="D6" s="226">
        <v>33058.280530810356</v>
      </c>
      <c r="E6" s="226">
        <v>5902.863884717226</v>
      </c>
      <c r="F6" s="227">
        <v>0.21737334991567789</v>
      </c>
      <c r="G6" s="307">
        <v>1.1345554406911531E-2</v>
      </c>
      <c r="H6" s="307">
        <v>1.8407287732649553E-3</v>
      </c>
      <c r="I6" s="235">
        <v>21.963870074253652</v>
      </c>
      <c r="J6" s="235">
        <v>1.0292301530673882</v>
      </c>
      <c r="K6" s="227">
        <v>4.9163976879573038E-2</v>
      </c>
      <c r="L6" s="228">
        <v>726087.77845694777</v>
      </c>
      <c r="M6" s="228">
        <v>157598.90906120057</v>
      </c>
      <c r="N6" s="227">
        <v>0.27722426514474086</v>
      </c>
      <c r="O6" s="226">
        <v>61914.221877336502</v>
      </c>
      <c r="P6" s="226">
        <v>7145.5344731807709</v>
      </c>
      <c r="Q6" s="227">
        <v>0.13046751368079315</v>
      </c>
    </row>
    <row r="7" spans="1:17">
      <c r="A7" s="383" t="s">
        <v>49</v>
      </c>
      <c r="B7" s="383" t="s">
        <v>221</v>
      </c>
      <c r="C7" s="193" t="s">
        <v>161</v>
      </c>
      <c r="D7" s="237">
        <v>3567708.0514305644</v>
      </c>
      <c r="E7" s="237">
        <v>459749.0532335313</v>
      </c>
      <c r="F7" s="230">
        <v>0.14792635729758263</v>
      </c>
      <c r="G7" s="308">
        <v>10.182492613807096</v>
      </c>
      <c r="H7" s="308">
        <v>0.36437337473173415</v>
      </c>
      <c r="I7" s="236">
        <v>37.738418854685321</v>
      </c>
      <c r="J7" s="236">
        <v>2.2390708640128878</v>
      </c>
      <c r="K7" s="230">
        <v>6.3073577142915713E-2</v>
      </c>
      <c r="L7" s="231">
        <v>134639660.79611984</v>
      </c>
      <c r="M7" s="231">
        <v>24309142.77838169</v>
      </c>
      <c r="N7" s="230">
        <v>0.22033017894897802</v>
      </c>
      <c r="O7" s="237">
        <v>23796112.583046243</v>
      </c>
      <c r="P7" s="237">
        <v>2386442.9373156428</v>
      </c>
      <c r="Q7" s="230">
        <v>0.11146565905987879</v>
      </c>
    </row>
    <row r="8" spans="1:17">
      <c r="A8" s="383" t="s">
        <v>49</v>
      </c>
      <c r="B8" s="383" t="s">
        <v>242</v>
      </c>
      <c r="C8" s="193" t="s">
        <v>243</v>
      </c>
      <c r="D8" s="377"/>
      <c r="E8" s="226">
        <v>-4.9013203680515289</v>
      </c>
      <c r="F8" s="227">
        <v>-1</v>
      </c>
      <c r="G8" s="377"/>
      <c r="H8" s="307">
        <v>-1.3927633819379504E-7</v>
      </c>
      <c r="I8" s="377"/>
      <c r="J8" s="235">
        <v>-5.5754970673567685</v>
      </c>
      <c r="K8" s="227">
        <v>-1</v>
      </c>
      <c r="L8" s="377"/>
      <c r="M8" s="228">
        <v>-27.327297338247298</v>
      </c>
      <c r="N8" s="227">
        <v>-1</v>
      </c>
      <c r="O8" s="377"/>
      <c r="P8" s="226">
        <v>-7.580929160118103</v>
      </c>
      <c r="Q8" s="227">
        <v>-1</v>
      </c>
    </row>
    <row r="9" spans="1:17">
      <c r="A9" s="383" t="s">
        <v>49</v>
      </c>
      <c r="B9" s="383" t="s">
        <v>228</v>
      </c>
      <c r="C9" s="193" t="s">
        <v>244</v>
      </c>
      <c r="D9" s="237">
        <v>8335483.5131057082</v>
      </c>
      <c r="E9" s="237">
        <v>1343512.5944578368</v>
      </c>
      <c r="F9" s="230">
        <v>0.19215076980292267</v>
      </c>
      <c r="G9" s="308">
        <v>0.23778404525150415</v>
      </c>
      <c r="H9" s="308">
        <v>3.909960245228522E-2</v>
      </c>
      <c r="I9" s="236">
        <v>14.008230826590706</v>
      </c>
      <c r="J9" s="236">
        <v>1.0689112647777481</v>
      </c>
      <c r="K9" s="230">
        <v>8.2609542153388199E-2</v>
      </c>
      <c r="L9" s="231">
        <v>116765377.10282598</v>
      </c>
      <c r="M9" s="231">
        <v>26294031.019538268</v>
      </c>
      <c r="N9" s="230">
        <v>0.29063379907415154</v>
      </c>
      <c r="O9" s="237">
        <v>16844897.797411151</v>
      </c>
      <c r="P9" s="237">
        <v>2732722.1607101019</v>
      </c>
      <c r="Q9" s="230">
        <v>0.19364286776612993</v>
      </c>
    </row>
    <row r="10" spans="1:17">
      <c r="A10" s="383" t="s">
        <v>49</v>
      </c>
      <c r="B10" s="383" t="s">
        <v>228</v>
      </c>
      <c r="C10" s="193" t="s">
        <v>245</v>
      </c>
      <c r="D10" s="226">
        <v>1097721.1175456746</v>
      </c>
      <c r="E10" s="226">
        <v>-254007.71702979342</v>
      </c>
      <c r="F10" s="227">
        <v>-0.18791321937699776</v>
      </c>
      <c r="G10" s="307">
        <v>3.1314388358829472E-2</v>
      </c>
      <c r="H10" s="307">
        <v>-7.0964536538259265E-3</v>
      </c>
      <c r="I10" s="235">
        <v>11.605108158166534</v>
      </c>
      <c r="J10" s="235">
        <v>-0.60683725239991659</v>
      </c>
      <c r="K10" s="227">
        <v>-4.9692103264304427E-2</v>
      </c>
      <c r="L10" s="228">
        <v>12739172.296620993</v>
      </c>
      <c r="M10" s="228">
        <v>-3768066.4411032293</v>
      </c>
      <c r="N10" s="227">
        <v>-0.22826751953929245</v>
      </c>
      <c r="O10" s="226">
        <v>3800580.6003288724</v>
      </c>
      <c r="P10" s="226">
        <v>-1481770.1248729513</v>
      </c>
      <c r="Q10" s="227">
        <v>-0.28051339298685757</v>
      </c>
    </row>
    <row r="11" spans="1:17">
      <c r="A11" s="383" t="s">
        <v>49</v>
      </c>
      <c r="B11" s="383" t="s">
        <v>228</v>
      </c>
      <c r="C11" s="193" t="s">
        <v>246</v>
      </c>
      <c r="D11" s="237">
        <v>32365652.833013177</v>
      </c>
      <c r="E11" s="237">
        <v>958494.03856617957</v>
      </c>
      <c r="F11" s="230">
        <v>3.0518330067336365E-2</v>
      </c>
      <c r="G11" s="308">
        <v>8.926889165524539</v>
      </c>
      <c r="H11" s="308">
        <v>0.74590661570512573</v>
      </c>
      <c r="I11" s="236">
        <v>13.032730052456071</v>
      </c>
      <c r="J11" s="236">
        <v>0.84580075371267505</v>
      </c>
      <c r="K11" s="230">
        <v>6.9402286086937937E-2</v>
      </c>
      <c r="L11" s="231">
        <v>421812816.34417081</v>
      </c>
      <c r="M11" s="231">
        <v>39055992.641838372</v>
      </c>
      <c r="N11" s="230">
        <v>0.10203865802850316</v>
      </c>
      <c r="O11" s="237">
        <v>68017294.78488189</v>
      </c>
      <c r="P11" s="237">
        <v>2152506.5373183265</v>
      </c>
      <c r="Q11" s="230">
        <v>3.2680687125688147E-2</v>
      </c>
    </row>
    <row r="12" spans="1:17">
      <c r="A12" s="383" t="s">
        <v>49</v>
      </c>
      <c r="B12" s="383" t="s">
        <v>228</v>
      </c>
      <c r="C12" s="193" t="s">
        <v>247</v>
      </c>
      <c r="D12" s="226">
        <v>376321.20284932852</v>
      </c>
      <c r="E12" s="226">
        <v>19526.010777652264</v>
      </c>
      <c r="F12" s="227">
        <v>5.4726103970957382E-2</v>
      </c>
      <c r="G12" s="307">
        <v>1.073521143515342E-2</v>
      </c>
      <c r="H12" s="307">
        <v>5.9648878384265837E-4</v>
      </c>
      <c r="I12" s="235">
        <v>21.82954882679557</v>
      </c>
      <c r="J12" s="235">
        <v>1.8363388031770782</v>
      </c>
      <c r="K12" s="227">
        <v>9.1848122487972875E-2</v>
      </c>
      <c r="L12" s="228">
        <v>8214922.072157857</v>
      </c>
      <c r="M12" s="228">
        <v>1081440.8616515342</v>
      </c>
      <c r="N12" s="227">
        <v>0.15160071635974426</v>
      </c>
      <c r="O12" s="226">
        <v>720394.45193338394</v>
      </c>
      <c r="P12" s="226">
        <v>42030.271808981895</v>
      </c>
      <c r="Q12" s="227">
        <v>6.1958271147621855E-2</v>
      </c>
    </row>
    <row r="13" spans="1:17">
      <c r="A13" s="383" t="s">
        <v>49</v>
      </c>
      <c r="B13" s="383" t="s">
        <v>228</v>
      </c>
      <c r="C13" s="193" t="s">
        <v>161</v>
      </c>
      <c r="D13" s="237">
        <v>46719086.755255885</v>
      </c>
      <c r="E13" s="237">
        <v>8570215.044055745</v>
      </c>
      <c r="F13" s="230">
        <v>0.22465186150026065</v>
      </c>
      <c r="G13" s="308">
        <v>11.610735356996525</v>
      </c>
      <c r="H13" s="308">
        <v>0.98286982965785263</v>
      </c>
      <c r="I13" s="236">
        <v>37.304793116882301</v>
      </c>
      <c r="J13" s="236">
        <v>2.3537721527309259</v>
      </c>
      <c r="K13" s="230">
        <v>6.7344875422813741E-2</v>
      </c>
      <c r="L13" s="231">
        <v>1742845866.0144968</v>
      </c>
      <c r="M13" s="231">
        <v>409503851.07761931</v>
      </c>
      <c r="N13" s="230">
        <v>0.30712588854931261</v>
      </c>
      <c r="O13" s="237">
        <v>319595750.51304036</v>
      </c>
      <c r="P13" s="237">
        <v>58880281.739526153</v>
      </c>
      <c r="Q13" s="230">
        <v>0.22584115172190247</v>
      </c>
    </row>
    <row r="14" spans="1:17">
      <c r="A14" s="383" t="s">
        <v>49</v>
      </c>
      <c r="B14" s="383" t="s">
        <v>127</v>
      </c>
      <c r="C14" s="193" t="s">
        <v>243</v>
      </c>
      <c r="D14" s="377"/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</row>
    <row r="15" spans="1:17">
      <c r="A15" s="383" t="s">
        <v>49</v>
      </c>
      <c r="B15" s="383" t="s">
        <v>229</v>
      </c>
      <c r="C15" s="193" t="s">
        <v>244</v>
      </c>
      <c r="D15" s="237">
        <v>675019.68221265823</v>
      </c>
      <c r="E15" s="237">
        <v>105906.07566413563</v>
      </c>
      <c r="F15" s="230">
        <v>0.18608951612740274</v>
      </c>
      <c r="G15" s="308">
        <v>0.23166578561586532</v>
      </c>
      <c r="H15" s="308">
        <v>3.2467015570195906E-2</v>
      </c>
      <c r="I15" s="236">
        <v>14.242851753741245</v>
      </c>
      <c r="J15" s="236">
        <v>1.4888384595259723</v>
      </c>
      <c r="K15" s="230">
        <v>0.11673489945327654</v>
      </c>
      <c r="L15" s="231">
        <v>9614205.2646124177</v>
      </c>
      <c r="M15" s="231">
        <v>2355722.7607737603</v>
      </c>
      <c r="N15" s="230">
        <v>0.32454755653512057</v>
      </c>
      <c r="O15" s="237">
        <v>1365013.2321843058</v>
      </c>
      <c r="P15" s="237">
        <v>216604.24291718565</v>
      </c>
      <c r="Q15" s="230">
        <v>0.18861245857663994</v>
      </c>
    </row>
    <row r="16" spans="1:17">
      <c r="A16" s="383" t="s">
        <v>49</v>
      </c>
      <c r="B16" s="383" t="s">
        <v>229</v>
      </c>
      <c r="C16" s="193" t="s">
        <v>245</v>
      </c>
      <c r="D16" s="226">
        <v>87173.64152811229</v>
      </c>
      <c r="E16" s="226">
        <v>625.96018120128429</v>
      </c>
      <c r="F16" s="227">
        <v>7.2325470938064086E-3</v>
      </c>
      <c r="G16" s="307">
        <v>2.9917868592228211E-2</v>
      </c>
      <c r="H16" s="307">
        <v>-3.7518972905320122E-4</v>
      </c>
      <c r="I16" s="235">
        <v>11.268873329248825</v>
      </c>
      <c r="J16" s="235">
        <v>-8.7583178715949117E-2</v>
      </c>
      <c r="K16" s="227">
        <v>-7.7121925007614172E-3</v>
      </c>
      <c r="L16" s="228">
        <v>982348.7240296423</v>
      </c>
      <c r="M16" s="228">
        <v>-526.25505174673162</v>
      </c>
      <c r="N16" s="227">
        <v>-5.3542420241339155E-4</v>
      </c>
      <c r="O16" s="226">
        <v>266075.63346374035</v>
      </c>
      <c r="P16" s="226">
        <v>-25622.64837130782</v>
      </c>
      <c r="Q16" s="227">
        <v>-8.7839558773257068E-2</v>
      </c>
    </row>
    <row r="17" spans="1:17">
      <c r="A17" s="383" t="s">
        <v>49</v>
      </c>
      <c r="B17" s="383" t="s">
        <v>229</v>
      </c>
      <c r="C17" s="193" t="s">
        <v>246</v>
      </c>
      <c r="D17" s="237">
        <v>2826463.1757877893</v>
      </c>
      <c r="E17" s="237">
        <v>364112.79203916108</v>
      </c>
      <c r="F17" s="230">
        <v>0.14787204714742658</v>
      </c>
      <c r="G17" s="308">
        <v>9.7521988883446227</v>
      </c>
      <c r="H17" s="308">
        <v>1.5089384054281059</v>
      </c>
      <c r="I17" s="236">
        <v>13.213210661053175</v>
      </c>
      <c r="J17" s="236">
        <v>0.60083003016822367</v>
      </c>
      <c r="K17" s="230">
        <v>4.7638114306265293E-2</v>
      </c>
      <c r="L17" s="231">
        <v>37346653.367393434</v>
      </c>
      <c r="M17" s="231">
        <v>6290553.0809501074</v>
      </c>
      <c r="N17" s="230">
        <v>0.20255450693840246</v>
      </c>
      <c r="O17" s="237">
        <v>5919034.5394645594</v>
      </c>
      <c r="P17" s="237">
        <v>727883.22709923144</v>
      </c>
      <c r="Q17" s="230">
        <v>0.14021614537904392</v>
      </c>
    </row>
    <row r="18" spans="1:17">
      <c r="A18" s="383" t="s">
        <v>49</v>
      </c>
      <c r="B18" s="383" t="s">
        <v>229</v>
      </c>
      <c r="C18" s="193" t="s">
        <v>247</v>
      </c>
      <c r="D18" s="226">
        <v>33058.280530810356</v>
      </c>
      <c r="E18" s="226">
        <v>5902.863884717226</v>
      </c>
      <c r="F18" s="227">
        <v>0.21737334991567789</v>
      </c>
      <c r="G18" s="307">
        <v>1.1345554406911531E-2</v>
      </c>
      <c r="H18" s="307">
        <v>1.8407287732649553E-3</v>
      </c>
      <c r="I18" s="235">
        <v>21.963870074253652</v>
      </c>
      <c r="J18" s="235">
        <v>1.0292301530673882</v>
      </c>
      <c r="K18" s="227">
        <v>4.9163976879573038E-2</v>
      </c>
      <c r="L18" s="228">
        <v>726087.77845694777</v>
      </c>
      <c r="M18" s="228">
        <v>157598.90906120057</v>
      </c>
      <c r="N18" s="227">
        <v>0.27722426514474086</v>
      </c>
      <c r="O18" s="226">
        <v>61914.221877336502</v>
      </c>
      <c r="P18" s="226">
        <v>7145.5344731807709</v>
      </c>
      <c r="Q18" s="227">
        <v>0.13046751368079315</v>
      </c>
    </row>
    <row r="19" spans="1:17">
      <c r="A19" s="383" t="s">
        <v>49</v>
      </c>
      <c r="B19" s="383" t="s">
        <v>229</v>
      </c>
      <c r="C19" s="193" t="s">
        <v>161</v>
      </c>
      <c r="D19" s="237">
        <v>3567708.0514305634</v>
      </c>
      <c r="E19" s="237">
        <v>459749.05323353084</v>
      </c>
      <c r="F19" s="230">
        <v>0.14792635729758252</v>
      </c>
      <c r="G19" s="308">
        <v>10.182492613807092</v>
      </c>
      <c r="H19" s="308">
        <v>0.36437337473172882</v>
      </c>
      <c r="I19" s="236">
        <v>37.738418854685321</v>
      </c>
      <c r="J19" s="236">
        <v>2.239070864012902</v>
      </c>
      <c r="K19" s="230">
        <v>6.3073577142916143E-2</v>
      </c>
      <c r="L19" s="231">
        <v>134639660.79611981</v>
      </c>
      <c r="M19" s="231">
        <v>24309142.778381705</v>
      </c>
      <c r="N19" s="230">
        <v>0.22033017894897824</v>
      </c>
      <c r="O19" s="237">
        <v>23796112.583046243</v>
      </c>
      <c r="P19" s="237">
        <v>2386442.9373156466</v>
      </c>
      <c r="Q19" s="230">
        <v>0.11146565905987897</v>
      </c>
    </row>
    <row r="20" spans="1:17">
      <c r="A20" s="383" t="s">
        <v>50</v>
      </c>
      <c r="B20" s="383" t="s">
        <v>241</v>
      </c>
      <c r="C20" s="193" t="s">
        <v>243</v>
      </c>
      <c r="D20" s="377"/>
      <c r="E20" s="377"/>
      <c r="F20" s="377"/>
      <c r="G20" s="377"/>
      <c r="H20" s="377"/>
      <c r="I20" s="377"/>
      <c r="J20" s="377"/>
      <c r="K20" s="377"/>
      <c r="L20" s="377"/>
      <c r="M20" s="377"/>
      <c r="N20" s="377"/>
      <c r="O20" s="377"/>
      <c r="P20" s="377"/>
      <c r="Q20" s="377"/>
    </row>
    <row r="21" spans="1:17">
      <c r="A21" s="383" t="s">
        <v>50</v>
      </c>
      <c r="B21" s="383" t="s">
        <v>221</v>
      </c>
      <c r="C21" s="193" t="s">
        <v>244</v>
      </c>
      <c r="D21" s="237">
        <v>675019.68221265823</v>
      </c>
      <c r="E21" s="237">
        <v>105939.90043983143</v>
      </c>
      <c r="F21" s="230">
        <v>0.18616001452345041</v>
      </c>
      <c r="G21" s="308">
        <v>0.24091899398062538</v>
      </c>
      <c r="H21" s="308">
        <v>3.3067621880708081E-2</v>
      </c>
      <c r="I21" s="236">
        <v>14.242851753741244</v>
      </c>
      <c r="J21" s="236">
        <v>1.4892679553318899</v>
      </c>
      <c r="K21" s="230">
        <v>0.11677250715345076</v>
      </c>
      <c r="L21" s="231">
        <v>9614205.2646124158</v>
      </c>
      <c r="M21" s="231">
        <v>2356398.5797921615</v>
      </c>
      <c r="N21" s="230">
        <v>0.32467089330452725</v>
      </c>
      <c r="O21" s="237">
        <v>1365013.2321843058</v>
      </c>
      <c r="P21" s="237">
        <v>216671.89246857725</v>
      </c>
      <c r="Q21" s="230">
        <v>0.18868248052640366</v>
      </c>
    </row>
    <row r="22" spans="1:17">
      <c r="A22" s="383" t="s">
        <v>50</v>
      </c>
      <c r="B22" s="383" t="s">
        <v>221</v>
      </c>
      <c r="C22" s="193" t="s">
        <v>245</v>
      </c>
      <c r="D22" s="226">
        <v>76182.825006746003</v>
      </c>
      <c r="E22" s="226">
        <v>4676.4754427134467</v>
      </c>
      <c r="F22" s="227">
        <v>6.5399443143517672E-2</v>
      </c>
      <c r="G22" s="307">
        <v>2.7190154661957056E-2</v>
      </c>
      <c r="H22" s="307">
        <v>1.0730910326018535E-3</v>
      </c>
      <c r="I22" s="235">
        <v>10.071060696015179</v>
      </c>
      <c r="J22" s="235">
        <v>0.34591427722779677</v>
      </c>
      <c r="K22" s="227">
        <v>3.5569055963985005E-2</v>
      </c>
      <c r="L22" s="228">
        <v>767241.85463684204</v>
      </c>
      <c r="M22" s="228">
        <v>71832.135253632092</v>
      </c>
      <c r="N22" s="227">
        <v>0.10329469556068792</v>
      </c>
      <c r="O22" s="226">
        <v>165618.70587790012</v>
      </c>
      <c r="P22" s="226">
        <v>7617.3247183396597</v>
      </c>
      <c r="Q22" s="227">
        <v>4.8210494506039606E-2</v>
      </c>
    </row>
    <row r="23" spans="1:17">
      <c r="A23" s="383" t="s">
        <v>50</v>
      </c>
      <c r="B23" s="383" t="s">
        <v>221</v>
      </c>
      <c r="C23" s="193" t="s">
        <v>246</v>
      </c>
      <c r="D23" s="237">
        <v>2824857.9326098459</v>
      </c>
      <c r="E23" s="237">
        <v>363125.89673122484</v>
      </c>
      <c r="F23" s="230">
        <v>0.14750829555728673</v>
      </c>
      <c r="G23" s="308">
        <v>9.776618053879087</v>
      </c>
      <c r="H23" s="308">
        <v>1.5060106981186969</v>
      </c>
      <c r="I23" s="236">
        <v>13.212378304861447</v>
      </c>
      <c r="J23" s="236">
        <v>0.60047371945031003</v>
      </c>
      <c r="K23" s="230">
        <v>4.7611660505655108E-2</v>
      </c>
      <c r="L23" s="231">
        <v>37323091.66313009</v>
      </c>
      <c r="M23" s="231">
        <v>6275962.1117790155</v>
      </c>
      <c r="N23" s="230">
        <v>0.2021430709527833</v>
      </c>
      <c r="O23" s="237">
        <v>5915745.4895962141</v>
      </c>
      <c r="P23" s="237">
        <v>726027.31987970229</v>
      </c>
      <c r="Q23" s="230">
        <v>0.13989725378851575</v>
      </c>
    </row>
    <row r="24" spans="1:17">
      <c r="A24" s="383" t="s">
        <v>50</v>
      </c>
      <c r="B24" s="383" t="s">
        <v>221</v>
      </c>
      <c r="C24" s="193" t="s">
        <v>247</v>
      </c>
      <c r="D24" s="226">
        <v>33058.280530810356</v>
      </c>
      <c r="E24" s="226">
        <v>5902.863884717226</v>
      </c>
      <c r="F24" s="227">
        <v>0.21737334991567789</v>
      </c>
      <c r="G24" s="307">
        <v>1.1798719204906133E-2</v>
      </c>
      <c r="H24" s="307">
        <v>1.8804427336317434E-3</v>
      </c>
      <c r="I24" s="235">
        <v>21.963870074253652</v>
      </c>
      <c r="J24" s="235">
        <v>1.0292301530673882</v>
      </c>
      <c r="K24" s="227">
        <v>4.9163976879573038E-2</v>
      </c>
      <c r="L24" s="228">
        <v>726087.77845694777</v>
      </c>
      <c r="M24" s="228">
        <v>157598.90906120057</v>
      </c>
      <c r="N24" s="227">
        <v>0.27722426514474086</v>
      </c>
      <c r="O24" s="226">
        <v>61914.221877336502</v>
      </c>
      <c r="P24" s="226">
        <v>7145.5344731807709</v>
      </c>
      <c r="Q24" s="227">
        <v>0.13046751368079315</v>
      </c>
    </row>
    <row r="25" spans="1:17">
      <c r="A25" s="383" t="s">
        <v>50</v>
      </c>
      <c r="B25" s="383" t="s">
        <v>221</v>
      </c>
      <c r="C25" s="193" t="s">
        <v>161</v>
      </c>
      <c r="D25" s="237">
        <v>2758379.0527035184</v>
      </c>
      <c r="E25" s="237">
        <v>439302.26267745765</v>
      </c>
      <c r="F25" s="230">
        <v>0.18942980438026849</v>
      </c>
      <c r="G25" s="308">
        <v>8.1622478077093934</v>
      </c>
      <c r="H25" s="308">
        <v>0.56088777374077026</v>
      </c>
      <c r="I25" s="236">
        <v>34.369166874361213</v>
      </c>
      <c r="J25" s="236">
        <v>2.4160375364765336</v>
      </c>
      <c r="K25" s="230">
        <v>7.561192241700096E-2</v>
      </c>
      <c r="L25" s="231">
        <v>94803189.965109631</v>
      </c>
      <c r="M25" s="231">
        <v>20701429.348920479</v>
      </c>
      <c r="N25" s="230">
        <v>0.279364878469538</v>
      </c>
      <c r="O25" s="237">
        <v>16450140.284786746</v>
      </c>
      <c r="P25" s="237">
        <v>2234701.9399060532</v>
      </c>
      <c r="Q25" s="230">
        <v>0.15720246436936788</v>
      </c>
    </row>
    <row r="26" spans="1:17">
      <c r="A26" s="383" t="s">
        <v>50</v>
      </c>
      <c r="B26" s="383" t="s">
        <v>242</v>
      </c>
      <c r="C26" s="193" t="s">
        <v>243</v>
      </c>
      <c r="D26" s="377"/>
      <c r="E26" s="226">
        <v>-4.9013203680515289</v>
      </c>
      <c r="F26" s="227">
        <v>-1</v>
      </c>
      <c r="G26" s="377"/>
      <c r="H26" s="307">
        <v>-1.4617314960502233E-7</v>
      </c>
      <c r="I26" s="377"/>
      <c r="J26" s="235">
        <v>-5.5754970673567685</v>
      </c>
      <c r="K26" s="227">
        <v>-1</v>
      </c>
      <c r="L26" s="377"/>
      <c r="M26" s="228">
        <v>-27.327297338247298</v>
      </c>
      <c r="N26" s="227">
        <v>-1</v>
      </c>
      <c r="O26" s="377"/>
      <c r="P26" s="226">
        <v>-7.580929160118103</v>
      </c>
      <c r="Q26" s="227">
        <v>-1</v>
      </c>
    </row>
    <row r="27" spans="1:17">
      <c r="A27" s="383" t="s">
        <v>50</v>
      </c>
      <c r="B27" s="383" t="s">
        <v>228</v>
      </c>
      <c r="C27" s="193" t="s">
        <v>244</v>
      </c>
      <c r="D27" s="237">
        <v>8334576.12270959</v>
      </c>
      <c r="E27" s="237">
        <v>1345580.9769928176</v>
      </c>
      <c r="F27" s="230">
        <v>0.19252853220501392</v>
      </c>
      <c r="G27" s="308">
        <v>0.24823664892857217</v>
      </c>
      <c r="H27" s="308">
        <v>3.9802317705746826E-2</v>
      </c>
      <c r="I27" s="236">
        <v>14.007492047769745</v>
      </c>
      <c r="J27" s="236">
        <v>1.0692069953207906</v>
      </c>
      <c r="K27" s="230">
        <v>8.2639004395595031E-2</v>
      </c>
      <c r="L27" s="231">
        <v>116746508.76038617</v>
      </c>
      <c r="M27" s="231">
        <v>26320897.334920555</v>
      </c>
      <c r="N27" s="230">
        <v>0.29107790281977652</v>
      </c>
      <c r="O27" s="237">
        <v>16843083.016618915</v>
      </c>
      <c r="P27" s="237">
        <v>2736858.9257800635</v>
      </c>
      <c r="Q27" s="230">
        <v>0.19401782561766404</v>
      </c>
    </row>
    <row r="28" spans="1:17">
      <c r="A28" s="383" t="s">
        <v>50</v>
      </c>
      <c r="B28" s="383" t="s">
        <v>228</v>
      </c>
      <c r="C28" s="193" t="s">
        <v>245</v>
      </c>
      <c r="D28" s="226">
        <v>897983.73977566778</v>
      </c>
      <c r="E28" s="226">
        <v>29411.371338069788</v>
      </c>
      <c r="F28" s="227">
        <v>3.3861739570388863E-2</v>
      </c>
      <c r="G28" s="307">
        <v>2.6745508238490884E-2</v>
      </c>
      <c r="H28" s="307">
        <v>8.418844758005771E-4</v>
      </c>
      <c r="I28" s="235">
        <v>9.9473691482922941</v>
      </c>
      <c r="J28" s="235">
        <v>0.41485633289521218</v>
      </c>
      <c r="K28" s="227">
        <v>4.3520144260926555E-2</v>
      </c>
      <c r="L28" s="228">
        <v>8932575.7487126142</v>
      </c>
      <c r="M28" s="228">
        <v>652898.5154814152</v>
      </c>
      <c r="N28" s="227">
        <v>7.8855551622344727E-2</v>
      </c>
      <c r="O28" s="226">
        <v>2027928.4376218934</v>
      </c>
      <c r="P28" s="226">
        <v>82081.529242028482</v>
      </c>
      <c r="Q28" s="227">
        <v>4.21829327315223E-2</v>
      </c>
    </row>
    <row r="29" spans="1:17">
      <c r="A29" s="383" t="s">
        <v>50</v>
      </c>
      <c r="B29" s="383" t="s">
        <v>228</v>
      </c>
      <c r="C29" s="193" t="s">
        <v>246</v>
      </c>
      <c r="D29" s="237">
        <v>32348696.727498055</v>
      </c>
      <c r="E29" s="237">
        <v>964763.49916953593</v>
      </c>
      <c r="F29" s="230">
        <v>3.0740681614078186E-2</v>
      </c>
      <c r="G29" s="308">
        <v>8.9613467508978459</v>
      </c>
      <c r="H29" s="308">
        <v>0.74468849981816021</v>
      </c>
      <c r="I29" s="236">
        <v>13.031934918984751</v>
      </c>
      <c r="J29" s="236">
        <v>0.84716182843016874</v>
      </c>
      <c r="K29" s="230">
        <v>6.9526270381421659E-2</v>
      </c>
      <c r="L29" s="231">
        <v>421566110.46672964</v>
      </c>
      <c r="M29" s="231">
        <v>39160005.39043051</v>
      </c>
      <c r="N29" s="230">
        <v>0.10240423693710946</v>
      </c>
      <c r="O29" s="237">
        <v>67982730.031116426</v>
      </c>
      <c r="P29" s="237">
        <v>2171317.090531446</v>
      </c>
      <c r="Q29" s="230">
        <v>3.2993017373623736E-2</v>
      </c>
    </row>
    <row r="30" spans="1:17">
      <c r="A30" s="383" t="s">
        <v>50</v>
      </c>
      <c r="B30" s="383" t="s">
        <v>228</v>
      </c>
      <c r="C30" s="193" t="s">
        <v>247</v>
      </c>
      <c r="D30" s="226">
        <v>376321.20284932852</v>
      </c>
      <c r="E30" s="226">
        <v>19526.010777652264</v>
      </c>
      <c r="F30" s="227">
        <v>5.4726103970957382E-2</v>
      </c>
      <c r="G30" s="307">
        <v>1.1208334166095152E-2</v>
      </c>
      <c r="H30" s="307">
        <v>5.6755309636494222E-4</v>
      </c>
      <c r="I30" s="235">
        <v>21.82954882679557</v>
      </c>
      <c r="J30" s="235">
        <v>1.8363388031770782</v>
      </c>
      <c r="K30" s="227">
        <v>9.1848122487972875E-2</v>
      </c>
      <c r="L30" s="228">
        <v>8214922.072157857</v>
      </c>
      <c r="M30" s="228">
        <v>1081440.8616515342</v>
      </c>
      <c r="N30" s="227">
        <v>0.15160071635974426</v>
      </c>
      <c r="O30" s="226">
        <v>720394.45193338394</v>
      </c>
      <c r="P30" s="226">
        <v>42030.271808981895</v>
      </c>
      <c r="Q30" s="227">
        <v>6.1958271147621855E-2</v>
      </c>
    </row>
    <row r="31" spans="1:17">
      <c r="A31" s="383" t="s">
        <v>50</v>
      </c>
      <c r="B31" s="383" t="s">
        <v>228</v>
      </c>
      <c r="C31" s="193" t="s">
        <v>161</v>
      </c>
      <c r="D31" s="237">
        <v>34986761.641234137</v>
      </c>
      <c r="E31" s="237">
        <v>7810886.7656348906</v>
      </c>
      <c r="F31" s="230">
        <v>0.28741988257563522</v>
      </c>
      <c r="G31" s="308">
        <v>9.1082687144487373</v>
      </c>
      <c r="H31" s="308">
        <v>1.1685707019233504</v>
      </c>
      <c r="I31" s="236">
        <v>33.887738532757879</v>
      </c>
      <c r="J31" s="236">
        <v>2.7851230219455481</v>
      </c>
      <c r="K31" s="230">
        <v>8.9546264074715651E-2</v>
      </c>
      <c r="L31" s="231">
        <v>1185622230.6060653</v>
      </c>
      <c r="M31" s="231">
        <v>340381443.18035698</v>
      </c>
      <c r="N31" s="230">
        <v>0.40270352335579229</v>
      </c>
      <c r="O31" s="237">
        <v>212925169.57362336</v>
      </c>
      <c r="P31" s="237">
        <v>52443395.393107861</v>
      </c>
      <c r="Q31" s="230">
        <v>0.32678723587712644</v>
      </c>
    </row>
    <row r="32" spans="1:17">
      <c r="A32" s="383" t="s">
        <v>50</v>
      </c>
      <c r="B32" s="383" t="s">
        <v>127</v>
      </c>
      <c r="C32" s="193" t="s">
        <v>243</v>
      </c>
      <c r="D32" s="377"/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7"/>
      <c r="Q32" s="377"/>
    </row>
    <row r="33" spans="1:17">
      <c r="A33" s="383" t="s">
        <v>50</v>
      </c>
      <c r="B33" s="383" t="s">
        <v>229</v>
      </c>
      <c r="C33" s="193" t="s">
        <v>244</v>
      </c>
      <c r="D33" s="237">
        <v>675019.68221265823</v>
      </c>
      <c r="E33" s="237">
        <v>105939.90043983143</v>
      </c>
      <c r="F33" s="230">
        <v>0.18616001452345041</v>
      </c>
      <c r="G33" s="308">
        <v>0.24091899398062538</v>
      </c>
      <c r="H33" s="308">
        <v>3.3067621880708137E-2</v>
      </c>
      <c r="I33" s="236">
        <v>14.242851753741245</v>
      </c>
      <c r="J33" s="236">
        <v>1.4892679553318899</v>
      </c>
      <c r="K33" s="230">
        <v>0.11677250715345074</v>
      </c>
      <c r="L33" s="231">
        <v>9614205.2646124177</v>
      </c>
      <c r="M33" s="231">
        <v>2356398.5797921624</v>
      </c>
      <c r="N33" s="230">
        <v>0.32467089330452736</v>
      </c>
      <c r="O33" s="237">
        <v>1365013.2321843058</v>
      </c>
      <c r="P33" s="237">
        <v>216671.89246857725</v>
      </c>
      <c r="Q33" s="230">
        <v>0.18868248052640366</v>
      </c>
    </row>
    <row r="34" spans="1:17">
      <c r="A34" s="383" t="s">
        <v>50</v>
      </c>
      <c r="B34" s="383" t="s">
        <v>229</v>
      </c>
      <c r="C34" s="193" t="s">
        <v>245</v>
      </c>
      <c r="D34" s="226">
        <v>76182.825006746003</v>
      </c>
      <c r="E34" s="226">
        <v>4676.4754427134467</v>
      </c>
      <c r="F34" s="227">
        <v>6.5399443143517672E-2</v>
      </c>
      <c r="G34" s="307">
        <v>2.7190154661957056E-2</v>
      </c>
      <c r="H34" s="307">
        <v>1.0730910326018604E-3</v>
      </c>
      <c r="I34" s="235">
        <v>10.071060696015179</v>
      </c>
      <c r="J34" s="235">
        <v>0.34591427722779677</v>
      </c>
      <c r="K34" s="227">
        <v>3.5569055963985005E-2</v>
      </c>
      <c r="L34" s="228">
        <v>767241.85463684204</v>
      </c>
      <c r="M34" s="228">
        <v>71832.135253632092</v>
      </c>
      <c r="N34" s="227">
        <v>0.10329469556068792</v>
      </c>
      <c r="O34" s="226">
        <v>165618.70587790012</v>
      </c>
      <c r="P34" s="226">
        <v>7617.3247183396597</v>
      </c>
      <c r="Q34" s="227">
        <v>4.8210494506039606E-2</v>
      </c>
    </row>
    <row r="35" spans="1:17">
      <c r="A35" s="383" t="s">
        <v>50</v>
      </c>
      <c r="B35" s="383" t="s">
        <v>229</v>
      </c>
      <c r="C35" s="193" t="s">
        <v>246</v>
      </c>
      <c r="D35" s="237">
        <v>2824857.9326098459</v>
      </c>
      <c r="E35" s="237">
        <v>363125.89673122484</v>
      </c>
      <c r="F35" s="230">
        <v>0.14750829555728673</v>
      </c>
      <c r="G35" s="308">
        <v>9.776618053879087</v>
      </c>
      <c r="H35" s="308">
        <v>1.5060106981186951</v>
      </c>
      <c r="I35" s="236">
        <v>13.212378304861447</v>
      </c>
      <c r="J35" s="236">
        <v>0.60047371945031003</v>
      </c>
      <c r="K35" s="230">
        <v>4.7611660505655108E-2</v>
      </c>
      <c r="L35" s="231">
        <v>37323091.66313009</v>
      </c>
      <c r="M35" s="231">
        <v>6275962.1117790155</v>
      </c>
      <c r="N35" s="230">
        <v>0.2021430709527833</v>
      </c>
      <c r="O35" s="237">
        <v>5915745.4895962141</v>
      </c>
      <c r="P35" s="237">
        <v>726027.31987970229</v>
      </c>
      <c r="Q35" s="230">
        <v>0.13989725378851575</v>
      </c>
    </row>
    <row r="36" spans="1:17">
      <c r="A36" s="383" t="s">
        <v>50</v>
      </c>
      <c r="B36" s="383" t="s">
        <v>229</v>
      </c>
      <c r="C36" s="193" t="s">
        <v>247</v>
      </c>
      <c r="D36" s="226">
        <v>33058.280530810356</v>
      </c>
      <c r="E36" s="226">
        <v>5902.863884717226</v>
      </c>
      <c r="F36" s="227">
        <v>0.21737334991567789</v>
      </c>
      <c r="G36" s="307">
        <v>1.1798719204906133E-2</v>
      </c>
      <c r="H36" s="307">
        <v>1.8804427336317469E-3</v>
      </c>
      <c r="I36" s="235">
        <v>21.963870074253652</v>
      </c>
      <c r="J36" s="235">
        <v>1.0292301530673882</v>
      </c>
      <c r="K36" s="227">
        <v>4.9163976879573038E-2</v>
      </c>
      <c r="L36" s="228">
        <v>726087.77845694777</v>
      </c>
      <c r="M36" s="228">
        <v>157598.90906120057</v>
      </c>
      <c r="N36" s="227">
        <v>0.27722426514474086</v>
      </c>
      <c r="O36" s="226">
        <v>61914.221877336502</v>
      </c>
      <c r="P36" s="226">
        <v>7145.5344731807709</v>
      </c>
      <c r="Q36" s="227">
        <v>0.13046751368079315</v>
      </c>
    </row>
    <row r="37" spans="1:17">
      <c r="A37" s="383" t="s">
        <v>50</v>
      </c>
      <c r="B37" s="383" t="s">
        <v>229</v>
      </c>
      <c r="C37" s="193" t="s">
        <v>161</v>
      </c>
      <c r="D37" s="237">
        <v>2758379.0527035189</v>
      </c>
      <c r="E37" s="237">
        <v>439302.26267745811</v>
      </c>
      <c r="F37" s="230">
        <v>0.18942980438026868</v>
      </c>
      <c r="G37" s="308">
        <v>8.1622478077093952</v>
      </c>
      <c r="H37" s="308">
        <v>0.56088777374077203</v>
      </c>
      <c r="I37" s="236">
        <v>34.369166874361206</v>
      </c>
      <c r="J37" s="236">
        <v>2.4160375364765336</v>
      </c>
      <c r="K37" s="230">
        <v>7.5611922417000973E-2</v>
      </c>
      <c r="L37" s="231">
        <v>94803189.965109617</v>
      </c>
      <c r="M37" s="231">
        <v>20701429.348920479</v>
      </c>
      <c r="N37" s="230">
        <v>0.27936487846953806</v>
      </c>
      <c r="O37" s="237">
        <v>16450140.284786746</v>
      </c>
      <c r="P37" s="237">
        <v>2234701.9399060532</v>
      </c>
      <c r="Q37" s="230">
        <v>0.15720246436936788</v>
      </c>
    </row>
    <row r="38" spans="1:17">
      <c r="A38" s="383" t="s">
        <v>51</v>
      </c>
      <c r="B38" s="383" t="s">
        <v>241</v>
      </c>
      <c r="C38" s="193" t="s">
        <v>243</v>
      </c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</row>
    <row r="39" spans="1:17">
      <c r="A39" s="383" t="s">
        <v>51</v>
      </c>
      <c r="B39" s="383" t="s">
        <v>221</v>
      </c>
      <c r="C39" s="193" t="s">
        <v>244</v>
      </c>
      <c r="D39" s="237">
        <v>498259.17694474012</v>
      </c>
      <c r="E39" s="237">
        <v>94087.408621582261</v>
      </c>
      <c r="F39" s="230">
        <v>0.23279064990594328</v>
      </c>
      <c r="G39" s="308">
        <v>0.34476473757960652</v>
      </c>
      <c r="H39" s="308">
        <v>6.5865776030782919E-2</v>
      </c>
      <c r="I39" s="236">
        <v>14.587162302004979</v>
      </c>
      <c r="J39" s="236">
        <v>0.71180673536778372</v>
      </c>
      <c r="K39" s="230">
        <v>5.1300071695409233E-2</v>
      </c>
      <c r="L39" s="231">
        <v>7268187.4825563412</v>
      </c>
      <c r="M39" s="231">
        <v>1660160.4870760143</v>
      </c>
      <c r="N39" s="230">
        <v>0.29603289863154836</v>
      </c>
      <c r="O39" s="237">
        <v>1011492.2216484696</v>
      </c>
      <c r="P39" s="237">
        <v>192966.90883207892</v>
      </c>
      <c r="Q39" s="230">
        <v>0.23574947018818063</v>
      </c>
    </row>
    <row r="40" spans="1:17">
      <c r="A40" s="383" t="s">
        <v>51</v>
      </c>
      <c r="B40" s="383" t="s">
        <v>221</v>
      </c>
      <c r="C40" s="193" t="s">
        <v>245</v>
      </c>
      <c r="D40" s="226">
        <v>73138.664002384641</v>
      </c>
      <c r="E40" s="226">
        <v>4810.6490012636059</v>
      </c>
      <c r="F40" s="227">
        <v>7.0405221067591076E-2</v>
      </c>
      <c r="G40" s="307">
        <v>5.0607461876214906E-2</v>
      </c>
      <c r="H40" s="307">
        <v>3.4576757653050696E-3</v>
      </c>
      <c r="I40" s="235">
        <v>9.9149665924559631</v>
      </c>
      <c r="J40" s="235">
        <v>0.34589977383939541</v>
      </c>
      <c r="K40" s="227">
        <v>3.6147701797467784E-2</v>
      </c>
      <c r="L40" s="228">
        <v>725167.41020050528</v>
      </c>
      <c r="M40" s="228">
        <v>71332.069071342936</v>
      </c>
      <c r="N40" s="227">
        <v>0.10909790980119503</v>
      </c>
      <c r="O40" s="226">
        <v>138478.52810287476</v>
      </c>
      <c r="P40" s="226">
        <v>9529.5661283731461</v>
      </c>
      <c r="Q40" s="227">
        <v>7.3901844438713074E-2</v>
      </c>
    </row>
    <row r="41" spans="1:17">
      <c r="A41" s="383" t="s">
        <v>51</v>
      </c>
      <c r="B41" s="383" t="s">
        <v>221</v>
      </c>
      <c r="C41" s="193" t="s">
        <v>246</v>
      </c>
      <c r="D41" s="237">
        <v>1856459.5274301274</v>
      </c>
      <c r="E41" s="237">
        <v>283891.08572519873</v>
      </c>
      <c r="F41" s="230">
        <v>0.18052701440289179</v>
      </c>
      <c r="G41" s="308">
        <v>11.358911323401703</v>
      </c>
      <c r="H41" s="308">
        <v>2.2687508474485423</v>
      </c>
      <c r="I41" s="236">
        <v>13.059755524246082</v>
      </c>
      <c r="J41" s="236">
        <v>0.21122576339419119</v>
      </c>
      <c r="K41" s="230">
        <v>1.6439683553348936E-2</v>
      </c>
      <c r="L41" s="231">
        <v>24244907.568894878</v>
      </c>
      <c r="M41" s="231">
        <v>4039715.144672621</v>
      </c>
      <c r="N41" s="230">
        <v>0.19993450494585521</v>
      </c>
      <c r="O41" s="237">
        <v>3888565.4089189433</v>
      </c>
      <c r="P41" s="237">
        <v>566560.76037221309</v>
      </c>
      <c r="Q41" s="230">
        <v>0.170547852971869</v>
      </c>
    </row>
    <row r="42" spans="1:17">
      <c r="A42" s="383" t="s">
        <v>51</v>
      </c>
      <c r="B42" s="383" t="s">
        <v>221</v>
      </c>
      <c r="C42" s="193" t="s">
        <v>247</v>
      </c>
      <c r="D42" s="226">
        <v>33058.280530810356</v>
      </c>
      <c r="E42" s="226">
        <v>5902.863884717226</v>
      </c>
      <c r="F42" s="227">
        <v>0.21737334991567789</v>
      </c>
      <c r="G42" s="307">
        <v>2.2874299038353443E-2</v>
      </c>
      <c r="H42" s="307">
        <v>4.1356881392233431E-3</v>
      </c>
      <c r="I42" s="235">
        <v>21.963870074253652</v>
      </c>
      <c r="J42" s="235">
        <v>1.0292301530673882</v>
      </c>
      <c r="K42" s="227">
        <v>4.9163976879573038E-2</v>
      </c>
      <c r="L42" s="228">
        <v>726087.77845694777</v>
      </c>
      <c r="M42" s="228">
        <v>157598.90906120057</v>
      </c>
      <c r="N42" s="227">
        <v>0.27722426514474086</v>
      </c>
      <c r="O42" s="226">
        <v>61914.221877336502</v>
      </c>
      <c r="P42" s="226">
        <v>7145.5344731807709</v>
      </c>
      <c r="Q42" s="227">
        <v>0.13046751368079315</v>
      </c>
    </row>
    <row r="43" spans="1:17">
      <c r="A43" s="383" t="s">
        <v>51</v>
      </c>
      <c r="B43" s="383" t="s">
        <v>221</v>
      </c>
      <c r="C43" s="193" t="s">
        <v>161</v>
      </c>
      <c r="D43" s="237">
        <v>940184.08168753947</v>
      </c>
      <c r="E43" s="237">
        <v>-76118.315767065622</v>
      </c>
      <c r="F43" s="230">
        <v>-7.4897310050344126E-2</v>
      </c>
      <c r="G43" s="308">
        <v>17.358155642106681</v>
      </c>
      <c r="H43" s="308">
        <v>-2.2439219383249736</v>
      </c>
      <c r="I43" s="236">
        <v>37.326632867645614</v>
      </c>
      <c r="J43" s="236">
        <v>3.3114376882930614</v>
      </c>
      <c r="K43" s="230">
        <v>9.7351717984647229E-2</v>
      </c>
      <c r="L43" s="231">
        <v>35093906.045155317</v>
      </c>
      <c r="M43" s="231">
        <v>524181.63449299335</v>
      </c>
      <c r="N43" s="230">
        <v>1.516302612847328E-2</v>
      </c>
      <c r="O43" s="237">
        <v>6955500.9045075625</v>
      </c>
      <c r="P43" s="237">
        <v>-307728.36432871595</v>
      </c>
      <c r="Q43" s="230">
        <v>-4.2367981642691621E-2</v>
      </c>
    </row>
    <row r="44" spans="1:17">
      <c r="A44" s="383" t="s">
        <v>51</v>
      </c>
      <c r="B44" s="383" t="s">
        <v>242</v>
      </c>
      <c r="C44" s="193" t="s">
        <v>243</v>
      </c>
      <c r="D44" s="377"/>
      <c r="E44" s="226">
        <v>-4.4013203680515289</v>
      </c>
      <c r="F44" s="227">
        <v>-1</v>
      </c>
      <c r="G44" s="377"/>
      <c r="H44" s="307">
        <v>-2.4706191446823092E-7</v>
      </c>
      <c r="I44" s="377"/>
      <c r="J44" s="235">
        <v>-5.3023400676871786</v>
      </c>
      <c r="K44" s="227">
        <v>-1</v>
      </c>
      <c r="L44" s="377"/>
      <c r="M44" s="228">
        <v>-23.3372973382473</v>
      </c>
      <c r="N44" s="227">
        <v>-1</v>
      </c>
      <c r="O44" s="377"/>
      <c r="P44" s="226">
        <v>-6.580929160118103</v>
      </c>
      <c r="Q44" s="227">
        <v>-1</v>
      </c>
    </row>
    <row r="45" spans="1:17">
      <c r="A45" s="383" t="s">
        <v>51</v>
      </c>
      <c r="B45" s="383" t="s">
        <v>228</v>
      </c>
      <c r="C45" s="193" t="s">
        <v>244</v>
      </c>
      <c r="D45" s="237">
        <v>6008024.2742930837</v>
      </c>
      <c r="E45" s="237">
        <v>846081.77648650762</v>
      </c>
      <c r="F45" s="230">
        <v>0.1639076329978543</v>
      </c>
      <c r="G45" s="308">
        <v>0.34413570197179583</v>
      </c>
      <c r="H45" s="308">
        <v>5.437733647303522E-2</v>
      </c>
      <c r="I45" s="236">
        <v>14.456594444884846</v>
      </c>
      <c r="J45" s="236">
        <v>0.89560561816868045</v>
      </c>
      <c r="K45" s="230">
        <v>6.60427959651637E-2</v>
      </c>
      <c r="L45" s="231">
        <v>86855570.348478705</v>
      </c>
      <c r="M45" s="231">
        <v>16854525.811572388</v>
      </c>
      <c r="N45" s="230">
        <v>0.24077534732622821</v>
      </c>
      <c r="O45" s="237">
        <v>12189979.3197859</v>
      </c>
      <c r="P45" s="237">
        <v>1737857.0490522813</v>
      </c>
      <c r="Q45" s="230">
        <v>0.16626834283390982</v>
      </c>
    </row>
    <row r="46" spans="1:17">
      <c r="A46" s="383" t="s">
        <v>51</v>
      </c>
      <c r="B46" s="383" t="s">
        <v>228</v>
      </c>
      <c r="C46" s="193" t="s">
        <v>245</v>
      </c>
      <c r="D46" s="226">
        <v>854511.22557012562</v>
      </c>
      <c r="E46" s="226">
        <v>25443.097241940442</v>
      </c>
      <c r="F46" s="227">
        <v>3.0688789464439328E-2</v>
      </c>
      <c r="G46" s="307">
        <v>4.8945844262414426E-2</v>
      </c>
      <c r="H46" s="307">
        <v>2.4072735879889576E-3</v>
      </c>
      <c r="I46" s="235">
        <v>9.7647996611313719</v>
      </c>
      <c r="J46" s="235">
        <v>0.39233348667345247</v>
      </c>
      <c r="K46" s="227">
        <v>4.1860219004326689E-2</v>
      </c>
      <c r="L46" s="228">
        <v>8344130.9258801164</v>
      </c>
      <c r="M46" s="228">
        <v>573717.93680306338</v>
      </c>
      <c r="N46" s="227">
        <v>7.3833647916725198E-2</v>
      </c>
      <c r="O46" s="226">
        <v>1635563.8041081429</v>
      </c>
      <c r="P46" s="226">
        <v>50738.853951215744</v>
      </c>
      <c r="Q46" s="227">
        <v>3.2015431070915215E-2</v>
      </c>
    </row>
    <row r="47" spans="1:17">
      <c r="A47" s="383" t="s">
        <v>51</v>
      </c>
      <c r="B47" s="383" t="s">
        <v>228</v>
      </c>
      <c r="C47" s="193" t="s">
        <v>246</v>
      </c>
      <c r="D47" s="237">
        <v>21309466.234442055</v>
      </c>
      <c r="E47" s="237">
        <v>431570.58954443783</v>
      </c>
      <c r="F47" s="230">
        <v>2.067117284638359E-2</v>
      </c>
      <c r="G47" s="308">
        <v>10.346745447720032</v>
      </c>
      <c r="H47" s="308">
        <v>0.82655545449354229</v>
      </c>
      <c r="I47" s="236">
        <v>12.94049331406713</v>
      </c>
      <c r="J47" s="236">
        <v>0.69249229517864741</v>
      </c>
      <c r="K47" s="230">
        <v>5.6539209468606966E-2</v>
      </c>
      <c r="L47" s="231">
        <v>275755005.33313668</v>
      </c>
      <c r="M47" s="231">
        <v>20042518.202183247</v>
      </c>
      <c r="N47" s="230">
        <v>7.8379114086514018E-2</v>
      </c>
      <c r="O47" s="237">
        <v>44784230.775360778</v>
      </c>
      <c r="P47" s="237">
        <v>1037667.729503721</v>
      </c>
      <c r="Q47" s="230">
        <v>2.371998294851169E-2</v>
      </c>
    </row>
    <row r="48" spans="1:17">
      <c r="A48" s="383" t="s">
        <v>51</v>
      </c>
      <c r="B48" s="383" t="s">
        <v>228</v>
      </c>
      <c r="C48" s="193" t="s">
        <v>247</v>
      </c>
      <c r="D48" s="226">
        <v>376321.20284932852</v>
      </c>
      <c r="E48" s="226">
        <v>19526.010777652264</v>
      </c>
      <c r="F48" s="227">
        <v>5.4726103970957382E-2</v>
      </c>
      <c r="G48" s="307">
        <v>2.1555432434510614E-2</v>
      </c>
      <c r="H48" s="307">
        <v>1.5272372896720961E-3</v>
      </c>
      <c r="I48" s="235">
        <v>21.82954882679557</v>
      </c>
      <c r="J48" s="235">
        <v>1.8363388031770782</v>
      </c>
      <c r="K48" s="227">
        <v>9.1848122487972875E-2</v>
      </c>
      <c r="L48" s="228">
        <v>8214922.072157857</v>
      </c>
      <c r="M48" s="228">
        <v>1081440.8616515342</v>
      </c>
      <c r="N48" s="227">
        <v>0.15160071635974426</v>
      </c>
      <c r="O48" s="226">
        <v>720394.45193338394</v>
      </c>
      <c r="P48" s="226">
        <v>42030.271808981895</v>
      </c>
      <c r="Q48" s="227">
        <v>6.1958271147621855E-2</v>
      </c>
    </row>
    <row r="49" spans="1:17">
      <c r="A49" s="383" t="s">
        <v>51</v>
      </c>
      <c r="B49" s="383" t="s">
        <v>228</v>
      </c>
      <c r="C49" s="193" t="s">
        <v>161</v>
      </c>
      <c r="D49" s="237">
        <v>12544450.299123351</v>
      </c>
      <c r="E49" s="237">
        <v>2107885.0511812251</v>
      </c>
      <c r="F49" s="230">
        <v>0.20197114674263703</v>
      </c>
      <c r="G49" s="308">
        <v>19.335129853257616</v>
      </c>
      <c r="H49" s="308">
        <v>1.8913993332843901</v>
      </c>
      <c r="I49" s="236">
        <v>36.225834265775141</v>
      </c>
      <c r="J49" s="236">
        <v>2.4144995560231663</v>
      </c>
      <c r="K49" s="230">
        <v>7.14109506989314E-2</v>
      </c>
      <c r="L49" s="231">
        <v>454433177.49129593</v>
      </c>
      <c r="M49" s="231">
        <v>101558976.67295909</v>
      </c>
      <c r="N49" s="230">
        <v>0.2878050490442135</v>
      </c>
      <c r="O49" s="237">
        <v>94047162.720365852</v>
      </c>
      <c r="P49" s="237">
        <v>13134368.652354315</v>
      </c>
      <c r="Q49" s="230">
        <v>0.16232746382870147</v>
      </c>
    </row>
    <row r="50" spans="1:17">
      <c r="A50" s="383" t="s">
        <v>51</v>
      </c>
      <c r="B50" s="383" t="s">
        <v>127</v>
      </c>
      <c r="C50" s="193" t="s">
        <v>243</v>
      </c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</row>
    <row r="51" spans="1:17">
      <c r="A51" s="383" t="s">
        <v>51</v>
      </c>
      <c r="B51" s="383" t="s">
        <v>229</v>
      </c>
      <c r="C51" s="193" t="s">
        <v>244</v>
      </c>
      <c r="D51" s="237">
        <v>498259.17694474012</v>
      </c>
      <c r="E51" s="237">
        <v>94087.408621582261</v>
      </c>
      <c r="F51" s="230">
        <v>0.23279064990594328</v>
      </c>
      <c r="G51" s="308">
        <v>0.34476473757960652</v>
      </c>
      <c r="H51" s="308">
        <v>6.5865776030782863E-2</v>
      </c>
      <c r="I51" s="236">
        <v>14.587162302004979</v>
      </c>
      <c r="J51" s="236">
        <v>0.71180673536778372</v>
      </c>
      <c r="K51" s="230">
        <v>5.1300071695409233E-2</v>
      </c>
      <c r="L51" s="231">
        <v>7268187.4825563412</v>
      </c>
      <c r="M51" s="231">
        <v>1660160.4870760143</v>
      </c>
      <c r="N51" s="230">
        <v>0.29603289863154836</v>
      </c>
      <c r="O51" s="237">
        <v>1011492.2216484696</v>
      </c>
      <c r="P51" s="237">
        <v>192966.90883207892</v>
      </c>
      <c r="Q51" s="230">
        <v>0.23574947018818063</v>
      </c>
    </row>
    <row r="52" spans="1:17">
      <c r="A52" s="383" t="s">
        <v>51</v>
      </c>
      <c r="B52" s="383" t="s">
        <v>229</v>
      </c>
      <c r="C52" s="193" t="s">
        <v>245</v>
      </c>
      <c r="D52" s="226">
        <v>73138.664002384641</v>
      </c>
      <c r="E52" s="226">
        <v>4810.6490012636059</v>
      </c>
      <c r="F52" s="227">
        <v>7.0405221067591076E-2</v>
      </c>
      <c r="G52" s="307">
        <v>5.0607461876214906E-2</v>
      </c>
      <c r="H52" s="307">
        <v>3.4576757653050627E-3</v>
      </c>
      <c r="I52" s="235">
        <v>9.9149665924559631</v>
      </c>
      <c r="J52" s="235">
        <v>0.34589977383939718</v>
      </c>
      <c r="K52" s="227">
        <v>3.6147701797467971E-2</v>
      </c>
      <c r="L52" s="228">
        <v>725167.41020050528</v>
      </c>
      <c r="M52" s="228">
        <v>71332.069071343052</v>
      </c>
      <c r="N52" s="227">
        <v>0.10909790980119523</v>
      </c>
      <c r="O52" s="226">
        <v>138478.52810287476</v>
      </c>
      <c r="P52" s="226">
        <v>9529.5661283731461</v>
      </c>
      <c r="Q52" s="227">
        <v>7.3901844438713074E-2</v>
      </c>
    </row>
    <row r="53" spans="1:17">
      <c r="A53" s="383" t="s">
        <v>51</v>
      </c>
      <c r="B53" s="383" t="s">
        <v>229</v>
      </c>
      <c r="C53" s="193" t="s">
        <v>246</v>
      </c>
      <c r="D53" s="237">
        <v>1856459.5274301274</v>
      </c>
      <c r="E53" s="237">
        <v>283891.08572519897</v>
      </c>
      <c r="F53" s="230">
        <v>0.18052701440289196</v>
      </c>
      <c r="G53" s="308">
        <v>11.358911323401703</v>
      </c>
      <c r="H53" s="308">
        <v>2.2687508474485458</v>
      </c>
      <c r="I53" s="236">
        <v>13.059755524246082</v>
      </c>
      <c r="J53" s="236">
        <v>0.21122576339418941</v>
      </c>
      <c r="K53" s="230">
        <v>1.6439683553348797E-2</v>
      </c>
      <c r="L53" s="231">
        <v>24244907.568894878</v>
      </c>
      <c r="M53" s="231">
        <v>4039715.144672621</v>
      </c>
      <c r="N53" s="230">
        <v>0.19993450494585521</v>
      </c>
      <c r="O53" s="237">
        <v>3888565.4089189433</v>
      </c>
      <c r="P53" s="237">
        <v>566560.76037221309</v>
      </c>
      <c r="Q53" s="230">
        <v>0.170547852971869</v>
      </c>
    </row>
    <row r="54" spans="1:17">
      <c r="A54" s="383" t="s">
        <v>51</v>
      </c>
      <c r="B54" s="383" t="s">
        <v>229</v>
      </c>
      <c r="C54" s="193" t="s">
        <v>247</v>
      </c>
      <c r="D54" s="226">
        <v>33058.280530810356</v>
      </c>
      <c r="E54" s="226">
        <v>5902.863884717226</v>
      </c>
      <c r="F54" s="227">
        <v>0.21737334991567789</v>
      </c>
      <c r="G54" s="307">
        <v>2.2874299038353443E-2</v>
      </c>
      <c r="H54" s="307">
        <v>4.1356881392233397E-3</v>
      </c>
      <c r="I54" s="235">
        <v>21.963870074253652</v>
      </c>
      <c r="J54" s="235">
        <v>1.0292301530673882</v>
      </c>
      <c r="K54" s="227">
        <v>4.9163976879573038E-2</v>
      </c>
      <c r="L54" s="228">
        <v>726087.77845694777</v>
      </c>
      <c r="M54" s="228">
        <v>157598.90906120057</v>
      </c>
      <c r="N54" s="227">
        <v>0.27722426514474086</v>
      </c>
      <c r="O54" s="226">
        <v>61914.221877336502</v>
      </c>
      <c r="P54" s="226">
        <v>7145.5344731807709</v>
      </c>
      <c r="Q54" s="227">
        <v>0.13046751368079315</v>
      </c>
    </row>
    <row r="55" spans="1:17">
      <c r="A55" s="383" t="s">
        <v>51</v>
      </c>
      <c r="B55" s="383" t="s">
        <v>229</v>
      </c>
      <c r="C55" s="193" t="s">
        <v>161</v>
      </c>
      <c r="D55" s="237">
        <v>940184.08168753958</v>
      </c>
      <c r="E55" s="237">
        <v>-76118.315767065505</v>
      </c>
      <c r="F55" s="230">
        <v>-7.4897310050344015E-2</v>
      </c>
      <c r="G55" s="308">
        <v>17.358155642106681</v>
      </c>
      <c r="H55" s="308">
        <v>-2.2439219383249771</v>
      </c>
      <c r="I55" s="236">
        <v>37.326632867645593</v>
      </c>
      <c r="J55" s="236">
        <v>3.311437688293033</v>
      </c>
      <c r="K55" s="230">
        <v>9.7351717984646369E-2</v>
      </c>
      <c r="L55" s="231">
        <v>35093906.045155302</v>
      </c>
      <c r="M55" s="231">
        <v>524181.634492971</v>
      </c>
      <c r="N55" s="230">
        <v>1.516302612847263E-2</v>
      </c>
      <c r="O55" s="237">
        <v>6955500.9045075625</v>
      </c>
      <c r="P55" s="237">
        <v>-307728.36432871688</v>
      </c>
      <c r="Q55" s="230">
        <v>-4.2367981642691746E-2</v>
      </c>
    </row>
    <row r="56" spans="1:17">
      <c r="A56" s="383" t="s">
        <v>53</v>
      </c>
      <c r="B56" s="383" t="s">
        <v>241</v>
      </c>
      <c r="C56" s="193" t="s">
        <v>243</v>
      </c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</row>
    <row r="57" spans="1:17">
      <c r="A57" s="383" t="s">
        <v>53</v>
      </c>
      <c r="B57" s="383" t="s">
        <v>221</v>
      </c>
      <c r="C57" s="193" t="s">
        <v>244</v>
      </c>
      <c r="D57" s="234"/>
      <c r="E57" s="237">
        <v>-33.824775695800781</v>
      </c>
      <c r="F57" s="230">
        <v>-1</v>
      </c>
      <c r="G57" s="234"/>
      <c r="H57" s="308">
        <v>-2.8401085731883421E-4</v>
      </c>
      <c r="I57" s="234"/>
      <c r="J57" s="236">
        <v>-19.98</v>
      </c>
      <c r="K57" s="230">
        <v>-1</v>
      </c>
      <c r="L57" s="234"/>
      <c r="M57" s="231">
        <v>-675.81901840209957</v>
      </c>
      <c r="N57" s="230">
        <v>-1</v>
      </c>
      <c r="O57" s="234"/>
      <c r="P57" s="237">
        <v>-67.649551391601563</v>
      </c>
      <c r="Q57" s="230">
        <v>-1</v>
      </c>
    </row>
    <row r="58" spans="1:17">
      <c r="A58" s="383" t="s">
        <v>53</v>
      </c>
      <c r="B58" s="383" t="s">
        <v>221</v>
      </c>
      <c r="C58" s="193" t="s">
        <v>245</v>
      </c>
      <c r="D58" s="226">
        <v>10990.816521366287</v>
      </c>
      <c r="E58" s="226">
        <v>-4050.5152615121624</v>
      </c>
      <c r="F58" s="227">
        <v>-0.26929232863029223</v>
      </c>
      <c r="G58" s="307">
        <v>9.8209640016952537E-2</v>
      </c>
      <c r="H58" s="307">
        <v>-2.8085403985443541E-2</v>
      </c>
      <c r="I58" s="235">
        <v>19.571509448331692</v>
      </c>
      <c r="J58" s="235">
        <v>0.45982014795997372</v>
      </c>
      <c r="K58" s="227">
        <v>2.4059628677148403E-2</v>
      </c>
      <c r="L58" s="228">
        <v>215106.86939280035</v>
      </c>
      <c r="M58" s="228">
        <v>-72358.390305378794</v>
      </c>
      <c r="N58" s="227">
        <v>-0.25171177338559331</v>
      </c>
      <c r="O58" s="226">
        <v>100456.92758584023</v>
      </c>
      <c r="P58" s="226">
        <v>-33239.973089647479</v>
      </c>
      <c r="Q58" s="227">
        <v>-0.24862186723631188</v>
      </c>
    </row>
    <row r="59" spans="1:17">
      <c r="A59" s="383" t="s">
        <v>53</v>
      </c>
      <c r="B59" s="383" t="s">
        <v>221</v>
      </c>
      <c r="C59" s="193" t="s">
        <v>246</v>
      </c>
      <c r="D59" s="237">
        <v>1605.2431779434555</v>
      </c>
      <c r="E59" s="237">
        <v>986.8953079362982</v>
      </c>
      <c r="F59" s="230">
        <v>1.5960195802483721</v>
      </c>
      <c r="G59" s="308">
        <v>1.8075040255548953</v>
      </c>
      <c r="H59" s="308">
        <v>1.2255051866735016</v>
      </c>
      <c r="I59" s="236">
        <v>14.677965673415869</v>
      </c>
      <c r="J59" s="236">
        <v>0.17037936581482072</v>
      </c>
      <c r="K59" s="230">
        <v>1.1744156622770034E-2</v>
      </c>
      <c r="L59" s="231">
        <v>23561.704263339041</v>
      </c>
      <c r="M59" s="231">
        <v>14590.969171088933</v>
      </c>
      <c r="N59" s="230">
        <v>1.6265076407945867</v>
      </c>
      <c r="O59" s="237">
        <v>3289.0498683452606</v>
      </c>
      <c r="P59" s="237">
        <v>1855.9072195291519</v>
      </c>
      <c r="Q59" s="230">
        <v>1.2949912704518847</v>
      </c>
    </row>
    <row r="60" spans="1:17">
      <c r="A60" s="383" t="s">
        <v>53</v>
      </c>
      <c r="B60" s="383" t="s">
        <v>221</v>
      </c>
      <c r="C60" s="193" t="s">
        <v>247</v>
      </c>
      <c r="D60" s="377"/>
      <c r="E60" s="377"/>
      <c r="F60" s="377"/>
      <c r="G60" s="377"/>
      <c r="H60" s="377"/>
      <c r="I60" s="377"/>
      <c r="J60" s="377"/>
      <c r="K60" s="377"/>
      <c r="L60" s="377"/>
      <c r="M60" s="377"/>
      <c r="N60" s="377"/>
      <c r="O60" s="377"/>
      <c r="P60" s="377"/>
      <c r="Q60" s="377"/>
    </row>
    <row r="61" spans="1:17">
      <c r="A61" s="383" t="s">
        <v>53</v>
      </c>
      <c r="B61" s="383" t="s">
        <v>221</v>
      </c>
      <c r="C61" s="193" t="s">
        <v>161</v>
      </c>
      <c r="D61" s="237">
        <v>809328.99872704444</v>
      </c>
      <c r="E61" s="237">
        <v>20446.790556072257</v>
      </c>
      <c r="F61" s="230">
        <v>2.5918686394865283E-2</v>
      </c>
      <c r="G61" s="308">
        <v>65.094534441546188</v>
      </c>
      <c r="H61" s="308">
        <v>-3.7054720093408093</v>
      </c>
      <c r="I61" s="236">
        <v>49.221603196805127</v>
      </c>
      <c r="J61" s="236">
        <v>3.2974372994076546</v>
      </c>
      <c r="K61" s="230">
        <v>7.1801789645449407E-2</v>
      </c>
      <c r="L61" s="231">
        <v>39836470.831010185</v>
      </c>
      <c r="M61" s="231">
        <v>3607713.429461211</v>
      </c>
      <c r="N61" s="230">
        <v>9.9581484108725235E-2</v>
      </c>
      <c r="O61" s="237">
        <v>7345972.2982594967</v>
      </c>
      <c r="P61" s="237">
        <v>151740.99740959238</v>
      </c>
      <c r="Q61" s="230">
        <v>2.1092037642946811E-2</v>
      </c>
    </row>
    <row r="62" spans="1:17">
      <c r="A62" s="383" t="s">
        <v>53</v>
      </c>
      <c r="B62" s="383" t="s">
        <v>242</v>
      </c>
      <c r="C62" s="193" t="s">
        <v>243</v>
      </c>
      <c r="D62" s="377"/>
      <c r="E62" s="377"/>
      <c r="F62" s="377"/>
      <c r="G62" s="377"/>
      <c r="H62" s="377"/>
      <c r="I62" s="377"/>
      <c r="J62" s="377"/>
      <c r="K62" s="377"/>
      <c r="L62" s="377"/>
      <c r="M62" s="377"/>
      <c r="N62" s="377"/>
      <c r="O62" s="377"/>
      <c r="P62" s="377"/>
      <c r="Q62" s="377"/>
    </row>
    <row r="63" spans="1:17">
      <c r="A63" s="383" t="s">
        <v>53</v>
      </c>
      <c r="B63" s="383" t="s">
        <v>228</v>
      </c>
      <c r="C63" s="193" t="s">
        <v>244</v>
      </c>
      <c r="D63" s="237">
        <v>907.39039611816406</v>
      </c>
      <c r="E63" s="237">
        <v>-2068.3825349807739</v>
      </c>
      <c r="F63" s="230">
        <v>-0.69507404727178923</v>
      </c>
      <c r="G63" s="308">
        <v>6.132158182278704E-4</v>
      </c>
      <c r="H63" s="308">
        <v>-1.1789710571289691E-3</v>
      </c>
      <c r="I63" s="236">
        <v>20.794073334391964</v>
      </c>
      <c r="J63" s="236">
        <v>5.4250721098246082</v>
      </c>
      <c r="K63" s="230">
        <v>0.35298794180279119</v>
      </c>
      <c r="L63" s="231">
        <v>18868.342439804077</v>
      </c>
      <c r="M63" s="231">
        <v>-26866.315382289893</v>
      </c>
      <c r="N63" s="230">
        <v>-0.58743886281600288</v>
      </c>
      <c r="O63" s="237">
        <v>1814.7807922363281</v>
      </c>
      <c r="P63" s="237">
        <v>-4136.7650699615479</v>
      </c>
      <c r="Q63" s="230">
        <v>-0.69507404727178923</v>
      </c>
    </row>
    <row r="64" spans="1:17">
      <c r="A64" s="383" t="s">
        <v>53</v>
      </c>
      <c r="B64" s="383" t="s">
        <v>228</v>
      </c>
      <c r="C64" s="193" t="s">
        <v>245</v>
      </c>
      <c r="D64" s="226">
        <v>199737.37777000686</v>
      </c>
      <c r="E64" s="226">
        <v>-283419.08836786274</v>
      </c>
      <c r="F64" s="227">
        <v>-0.58659897617304901</v>
      </c>
      <c r="G64" s="307">
        <v>0.13498282554444613</v>
      </c>
      <c r="H64" s="307">
        <v>-0.15600264189721996</v>
      </c>
      <c r="I64" s="235">
        <v>19.05800802237221</v>
      </c>
      <c r="J64" s="235">
        <v>2.0292356036558417</v>
      </c>
      <c r="K64" s="227">
        <v>0.1191651138296677</v>
      </c>
      <c r="L64" s="228">
        <v>3806596.5479083797</v>
      </c>
      <c r="M64" s="228">
        <v>-4420964.9565846436</v>
      </c>
      <c r="N64" s="227">
        <v>-0.53733599611140925</v>
      </c>
      <c r="O64" s="226">
        <v>1772652.1627069789</v>
      </c>
      <c r="P64" s="226">
        <v>-1563851.65411498</v>
      </c>
      <c r="Q64" s="227">
        <v>-0.46870968533899615</v>
      </c>
    </row>
    <row r="65" spans="1:17">
      <c r="A65" s="383" t="s">
        <v>53</v>
      </c>
      <c r="B65" s="383" t="s">
        <v>228</v>
      </c>
      <c r="C65" s="193" t="s">
        <v>246</v>
      </c>
      <c r="D65" s="237">
        <v>16956.105515122938</v>
      </c>
      <c r="E65" s="237">
        <v>-6269.4606033558375</v>
      </c>
      <c r="F65" s="230">
        <v>-0.26993790254127392</v>
      </c>
      <c r="G65" s="308">
        <v>1.0709210944508771</v>
      </c>
      <c r="H65" s="308">
        <v>-0.12042098150344871</v>
      </c>
      <c r="I65" s="236">
        <v>14.54967812161585</v>
      </c>
      <c r="J65" s="236">
        <v>-0.55086342144941369</v>
      </c>
      <c r="K65" s="230">
        <v>-3.647971298767036E-2</v>
      </c>
      <c r="L65" s="231">
        <v>246705.87744119405</v>
      </c>
      <c r="M65" s="231">
        <v>-104012.74859210374</v>
      </c>
      <c r="N65" s="230">
        <v>-0.29657035831974493</v>
      </c>
      <c r="O65" s="237">
        <v>34564.753765463829</v>
      </c>
      <c r="P65" s="237">
        <v>-18810.553213119507</v>
      </c>
      <c r="Q65" s="230">
        <v>-0.3524205157389948</v>
      </c>
    </row>
    <row r="66" spans="1:17">
      <c r="A66" s="383" t="s">
        <v>53</v>
      </c>
      <c r="B66" s="383" t="s">
        <v>228</v>
      </c>
      <c r="C66" s="193" t="s">
        <v>247</v>
      </c>
      <c r="D66" s="377"/>
      <c r="E66" s="377"/>
      <c r="F66" s="377"/>
      <c r="G66" s="377"/>
      <c r="H66" s="377"/>
      <c r="I66" s="377"/>
      <c r="J66" s="377"/>
      <c r="K66" s="377"/>
      <c r="L66" s="377"/>
      <c r="M66" s="377"/>
      <c r="N66" s="377"/>
      <c r="O66" s="377"/>
      <c r="P66" s="377"/>
      <c r="Q66" s="377"/>
    </row>
    <row r="67" spans="1:17">
      <c r="A67" s="383" t="s">
        <v>53</v>
      </c>
      <c r="B67" s="383" t="s">
        <v>228</v>
      </c>
      <c r="C67" s="193" t="s">
        <v>161</v>
      </c>
      <c r="D67" s="237">
        <v>11732325.114021679</v>
      </c>
      <c r="E67" s="237">
        <v>759328.27842067368</v>
      </c>
      <c r="F67" s="230">
        <v>6.9199717251088061E-2</v>
      </c>
      <c r="G67" s="308">
        <v>64.260356176596773</v>
      </c>
      <c r="H67" s="308">
        <v>-1.5528070316929643</v>
      </c>
      <c r="I67" s="236">
        <v>47.494731862013815</v>
      </c>
      <c r="J67" s="236">
        <v>3.0126970246789639</v>
      </c>
      <c r="K67" s="230">
        <v>6.7728399469494008E-2</v>
      </c>
      <c r="L67" s="231">
        <v>557223635.40843034</v>
      </c>
      <c r="M67" s="231">
        <v>69122407.897261322</v>
      </c>
      <c r="N67" s="230">
        <v>0.14161490281373984</v>
      </c>
      <c r="O67" s="237">
        <v>106670580.93941709</v>
      </c>
      <c r="P67" s="237">
        <v>6436886.3464183062</v>
      </c>
      <c r="Q67" s="230">
        <v>6.4218787629802834E-2</v>
      </c>
    </row>
    <row r="68" spans="1:17">
      <c r="A68" s="383" t="s">
        <v>53</v>
      </c>
      <c r="B68" s="383" t="s">
        <v>127</v>
      </c>
      <c r="C68" s="193" t="s">
        <v>243</v>
      </c>
      <c r="D68" s="377"/>
      <c r="E68" s="377"/>
      <c r="F68" s="377"/>
      <c r="G68" s="377"/>
      <c r="H68" s="377"/>
      <c r="I68" s="377"/>
      <c r="J68" s="377"/>
      <c r="K68" s="377"/>
      <c r="L68" s="377"/>
      <c r="M68" s="377"/>
      <c r="N68" s="377"/>
      <c r="O68" s="377"/>
      <c r="P68" s="377"/>
      <c r="Q68" s="377"/>
    </row>
    <row r="69" spans="1:17">
      <c r="A69" s="383" t="s">
        <v>53</v>
      </c>
      <c r="B69" s="383" t="s">
        <v>229</v>
      </c>
      <c r="C69" s="193" t="s">
        <v>244</v>
      </c>
      <c r="D69" s="234"/>
      <c r="E69" s="237">
        <v>-33.824775695800781</v>
      </c>
      <c r="F69" s="230">
        <v>-1</v>
      </c>
      <c r="G69" s="234"/>
      <c r="H69" s="308">
        <v>-2.8401085731883426E-4</v>
      </c>
      <c r="I69" s="234"/>
      <c r="J69" s="236">
        <v>-19.98</v>
      </c>
      <c r="K69" s="230">
        <v>-1</v>
      </c>
      <c r="L69" s="234"/>
      <c r="M69" s="231">
        <v>-675.81901840209957</v>
      </c>
      <c r="N69" s="230">
        <v>-1</v>
      </c>
      <c r="O69" s="234"/>
      <c r="P69" s="237">
        <v>-67.649551391601563</v>
      </c>
      <c r="Q69" s="230">
        <v>-1</v>
      </c>
    </row>
    <row r="70" spans="1:17">
      <c r="A70" s="383" t="s">
        <v>53</v>
      </c>
      <c r="B70" s="383" t="s">
        <v>229</v>
      </c>
      <c r="C70" s="193" t="s">
        <v>245</v>
      </c>
      <c r="D70" s="226">
        <v>10990.816521366278</v>
      </c>
      <c r="E70" s="226">
        <v>-4050.5152615121642</v>
      </c>
      <c r="F70" s="227">
        <v>-0.26929232863029245</v>
      </c>
      <c r="G70" s="307">
        <v>9.8209640016952454E-2</v>
      </c>
      <c r="H70" s="307">
        <v>-2.8085403985443597E-2</v>
      </c>
      <c r="I70" s="235">
        <v>19.571509448331707</v>
      </c>
      <c r="J70" s="235">
        <v>0.45982014795997728</v>
      </c>
      <c r="K70" s="227">
        <v>2.4059628677148576E-2</v>
      </c>
      <c r="L70" s="228">
        <v>215106.86939280032</v>
      </c>
      <c r="M70" s="228">
        <v>-72358.390305378824</v>
      </c>
      <c r="N70" s="227">
        <v>-0.25171177338559342</v>
      </c>
      <c r="O70" s="226">
        <v>100456.92758584023</v>
      </c>
      <c r="P70" s="226">
        <v>-33239.973089647508</v>
      </c>
      <c r="Q70" s="227">
        <v>-0.24862186723631205</v>
      </c>
    </row>
    <row r="71" spans="1:17">
      <c r="A71" s="383" t="s">
        <v>53</v>
      </c>
      <c r="B71" s="383" t="s">
        <v>229</v>
      </c>
      <c r="C71" s="193" t="s">
        <v>246</v>
      </c>
      <c r="D71" s="237">
        <v>1605.2431779434555</v>
      </c>
      <c r="E71" s="237">
        <v>986.8953079362982</v>
      </c>
      <c r="F71" s="230">
        <v>1.5960195802483721</v>
      </c>
      <c r="G71" s="308">
        <v>1.8075040255548953</v>
      </c>
      <c r="H71" s="308">
        <v>1.2255051866735021</v>
      </c>
      <c r="I71" s="236">
        <v>14.677965673415869</v>
      </c>
      <c r="J71" s="236">
        <v>0.17037936581482072</v>
      </c>
      <c r="K71" s="230">
        <v>1.1744156622770034E-2</v>
      </c>
      <c r="L71" s="231">
        <v>23561.704263339041</v>
      </c>
      <c r="M71" s="231">
        <v>14590.969171088933</v>
      </c>
      <c r="N71" s="230">
        <v>1.6265076407945867</v>
      </c>
      <c r="O71" s="237">
        <v>3289.0498683452606</v>
      </c>
      <c r="P71" s="237">
        <v>1855.9072195291519</v>
      </c>
      <c r="Q71" s="230">
        <v>1.2949912704518847</v>
      </c>
    </row>
    <row r="72" spans="1:17">
      <c r="A72" s="383" t="s">
        <v>53</v>
      </c>
      <c r="B72" s="383" t="s">
        <v>229</v>
      </c>
      <c r="C72" s="193" t="s">
        <v>247</v>
      </c>
      <c r="D72" s="377"/>
      <c r="E72" s="377"/>
      <c r="F72" s="377"/>
      <c r="G72" s="377"/>
      <c r="H72" s="377"/>
      <c r="I72" s="377"/>
      <c r="J72" s="377"/>
      <c r="K72" s="377"/>
      <c r="L72" s="377"/>
      <c r="M72" s="377"/>
      <c r="N72" s="377"/>
      <c r="O72" s="377"/>
      <c r="P72" s="377"/>
      <c r="Q72" s="377"/>
    </row>
    <row r="73" spans="1:17">
      <c r="A73" s="383" t="s">
        <v>53</v>
      </c>
      <c r="B73" s="383" t="s">
        <v>229</v>
      </c>
      <c r="C73" s="193" t="s">
        <v>161</v>
      </c>
      <c r="D73" s="237">
        <v>809328.99872704467</v>
      </c>
      <c r="E73" s="237">
        <v>20446.79055607284</v>
      </c>
      <c r="F73" s="230">
        <v>2.5918686394866032E-2</v>
      </c>
      <c r="G73" s="308">
        <v>65.094534441546202</v>
      </c>
      <c r="H73" s="308">
        <v>-3.7054720093407099</v>
      </c>
      <c r="I73" s="236">
        <v>49.221603196805127</v>
      </c>
      <c r="J73" s="236">
        <v>3.2974372994076404</v>
      </c>
      <c r="K73" s="230">
        <v>7.1801789645449074E-2</v>
      </c>
      <c r="L73" s="231">
        <v>39836470.831010193</v>
      </c>
      <c r="M73" s="231">
        <v>3607713.4294612259</v>
      </c>
      <c r="N73" s="230">
        <v>9.9581484108725665E-2</v>
      </c>
      <c r="O73" s="237">
        <v>7345972.2982594967</v>
      </c>
      <c r="P73" s="237">
        <v>151740.99740959331</v>
      </c>
      <c r="Q73" s="230">
        <v>2.1092037642946943E-2</v>
      </c>
    </row>
    <row r="74" spans="1:17">
      <c r="A74" s="383" t="s">
        <v>158</v>
      </c>
      <c r="B74" s="383" t="s">
        <v>241</v>
      </c>
      <c r="C74" s="193" t="s">
        <v>243</v>
      </c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</row>
    <row r="75" spans="1:17">
      <c r="A75" s="383" t="s">
        <v>158</v>
      </c>
      <c r="B75" s="383" t="s">
        <v>221</v>
      </c>
      <c r="C75" s="193" t="s">
        <v>244</v>
      </c>
      <c r="D75" s="237">
        <v>176760.50526791811</v>
      </c>
      <c r="E75" s="237">
        <v>11852.491818249167</v>
      </c>
      <c r="F75" s="230">
        <v>7.1873352727438125E-2</v>
      </c>
      <c r="G75" s="308">
        <v>0.13029302335208034</v>
      </c>
      <c r="H75" s="308">
        <v>2.3331384214489159E-3</v>
      </c>
      <c r="I75" s="236">
        <v>13.272296198181749</v>
      </c>
      <c r="J75" s="236">
        <v>3.2680541069176314</v>
      </c>
      <c r="K75" s="230">
        <v>0.32666683563878912</v>
      </c>
      <c r="L75" s="231">
        <v>2346017.7820560746</v>
      </c>
      <c r="M75" s="231">
        <v>696238.09271614719</v>
      </c>
      <c r="N75" s="230">
        <v>0.4220188290684499</v>
      </c>
      <c r="O75" s="237">
        <v>353521.01053583622</v>
      </c>
      <c r="P75" s="237">
        <v>23704.983636498335</v>
      </c>
      <c r="Q75" s="230">
        <v>7.1873352727438125E-2</v>
      </c>
    </row>
    <row r="76" spans="1:17">
      <c r="A76" s="383" t="s">
        <v>158</v>
      </c>
      <c r="B76" s="383" t="s">
        <v>221</v>
      </c>
      <c r="C76" s="193" t="s">
        <v>245</v>
      </c>
      <c r="D76" s="226">
        <v>3044.1610043613509</v>
      </c>
      <c r="E76" s="226">
        <v>-134.17355855016831</v>
      </c>
      <c r="F76" s="227">
        <v>-4.2215051906699962E-2</v>
      </c>
      <c r="G76" s="307">
        <v>2.2439002435955041E-3</v>
      </c>
      <c r="H76" s="307">
        <v>-2.2231905305095155E-4</v>
      </c>
      <c r="I76" s="235">
        <v>13.82135976909791</v>
      </c>
      <c r="J76" s="235">
        <v>0.74080533685360628</v>
      </c>
      <c r="K76" s="227">
        <v>5.6634093049410764E-2</v>
      </c>
      <c r="L76" s="228">
        <v>42074.444436336664</v>
      </c>
      <c r="M76" s="228">
        <v>500.06618228912703</v>
      </c>
      <c r="N76" s="227">
        <v>1.2028229964941023E-2</v>
      </c>
      <c r="O76" s="226">
        <v>27140.177775025368</v>
      </c>
      <c r="P76" s="226">
        <v>-1912.2414100334863</v>
      </c>
      <c r="Q76" s="227">
        <v>-6.5820384796627135E-2</v>
      </c>
    </row>
    <row r="77" spans="1:17">
      <c r="A77" s="383" t="s">
        <v>158</v>
      </c>
      <c r="B77" s="383" t="s">
        <v>221</v>
      </c>
      <c r="C77" s="193" t="s">
        <v>246</v>
      </c>
      <c r="D77" s="237">
        <v>968398.40517971874</v>
      </c>
      <c r="E77" s="237">
        <v>79234.811006026343</v>
      </c>
      <c r="F77" s="230">
        <v>8.911162301877637E-2</v>
      </c>
      <c r="G77" s="308">
        <v>7.7160883353556775</v>
      </c>
      <c r="H77" s="308">
        <v>0.58289242262950314</v>
      </c>
      <c r="I77" s="236">
        <v>13.504962445501048</v>
      </c>
      <c r="J77" s="236">
        <v>1.3115514712198486</v>
      </c>
      <c r="K77" s="230">
        <v>0.10756231164406926</v>
      </c>
      <c r="L77" s="231">
        <v>13078184.09423521</v>
      </c>
      <c r="M77" s="231">
        <v>2236246.9671063945</v>
      </c>
      <c r="N77" s="230">
        <v>0.20625898682910018</v>
      </c>
      <c r="O77" s="237">
        <v>2027180.0806772709</v>
      </c>
      <c r="P77" s="237">
        <v>159466.5595074892</v>
      </c>
      <c r="Q77" s="230">
        <v>8.5380631290612768E-2</v>
      </c>
    </row>
    <row r="78" spans="1:17">
      <c r="A78" s="383" t="s">
        <v>158</v>
      </c>
      <c r="B78" s="383" t="s">
        <v>221</v>
      </c>
      <c r="C78" s="193" t="s">
        <v>247</v>
      </c>
      <c r="D78" s="226">
        <v>0</v>
      </c>
      <c r="E78" s="226">
        <v>0</v>
      </c>
      <c r="F78" s="377"/>
      <c r="G78" s="307">
        <v>0</v>
      </c>
      <c r="H78" s="307">
        <v>0</v>
      </c>
      <c r="I78" s="377"/>
      <c r="J78" s="377"/>
      <c r="K78" s="377"/>
      <c r="L78" s="228">
        <v>0</v>
      </c>
      <c r="M78" s="228">
        <v>0</v>
      </c>
      <c r="N78" s="377"/>
      <c r="O78" s="226">
        <v>0</v>
      </c>
      <c r="P78" s="226">
        <v>0</v>
      </c>
      <c r="Q78" s="377"/>
    </row>
    <row r="79" spans="1:17">
      <c r="A79" s="383" t="s">
        <v>158</v>
      </c>
      <c r="B79" s="383" t="s">
        <v>221</v>
      </c>
      <c r="C79" s="193" t="s">
        <v>161</v>
      </c>
      <c r="D79" s="237">
        <v>1818194.97101598</v>
      </c>
      <c r="E79" s="237">
        <v>515420.5784445242</v>
      </c>
      <c r="F79" s="230">
        <v>0.39563302854546545</v>
      </c>
      <c r="G79" s="308">
        <v>6.4070642161245352</v>
      </c>
      <c r="H79" s="308">
        <v>1.262646927522467</v>
      </c>
      <c r="I79" s="236">
        <v>32.839868590434882</v>
      </c>
      <c r="J79" s="236">
        <v>2.4953696265756733</v>
      </c>
      <c r="K79" s="230">
        <v>8.2234662353387319E-2</v>
      </c>
      <c r="L79" s="231">
        <v>59709283.919954337</v>
      </c>
      <c r="M79" s="231">
        <v>20177247.714427486</v>
      </c>
      <c r="N79" s="230">
        <v>0.51040243941713703</v>
      </c>
      <c r="O79" s="237">
        <v>9494639.3802791834</v>
      </c>
      <c r="P79" s="237">
        <v>2542430.3042347664</v>
      </c>
      <c r="Q79" s="230">
        <v>0.36570107090066506</v>
      </c>
    </row>
    <row r="80" spans="1:17">
      <c r="A80" s="383" t="s">
        <v>158</v>
      </c>
      <c r="B80" s="383" t="s">
        <v>242</v>
      </c>
      <c r="C80" s="193" t="s">
        <v>243</v>
      </c>
      <c r="D80" s="377"/>
      <c r="E80" s="226">
        <v>-0.5</v>
      </c>
      <c r="F80" s="227">
        <v>-1</v>
      </c>
      <c r="G80" s="377"/>
      <c r="H80" s="307">
        <v>-3.181415247167187E-8</v>
      </c>
      <c r="I80" s="377"/>
      <c r="J80" s="235">
        <v>-7.9799999999999969</v>
      </c>
      <c r="K80" s="227">
        <v>-1</v>
      </c>
      <c r="L80" s="377"/>
      <c r="M80" s="228">
        <v>-3.9899999999999984</v>
      </c>
      <c r="N80" s="227">
        <v>-1</v>
      </c>
      <c r="O80" s="377"/>
      <c r="P80" s="226">
        <v>-1</v>
      </c>
      <c r="Q80" s="227">
        <v>-1</v>
      </c>
    </row>
    <row r="81" spans="1:17">
      <c r="A81" s="383" t="s">
        <v>158</v>
      </c>
      <c r="B81" s="383" t="s">
        <v>228</v>
      </c>
      <c r="C81" s="193" t="s">
        <v>244</v>
      </c>
      <c r="D81" s="237">
        <v>2326551.8484165063</v>
      </c>
      <c r="E81" s="237">
        <v>499499.20050630998</v>
      </c>
      <c r="F81" s="230">
        <v>0.27339069899142909</v>
      </c>
      <c r="G81" s="308">
        <v>0.14435548294007397</v>
      </c>
      <c r="H81" s="308">
        <v>2.8103219911300367E-2</v>
      </c>
      <c r="I81" s="236">
        <v>12.847742220854343</v>
      </c>
      <c r="J81" s="236">
        <v>1.6687721392197652</v>
      </c>
      <c r="K81" s="230">
        <v>0.14927780708182725</v>
      </c>
      <c r="L81" s="231">
        <v>29890938.411907461</v>
      </c>
      <c r="M81" s="231">
        <v>9466371.5233481415</v>
      </c>
      <c r="N81" s="230">
        <v>0.46347967009526475</v>
      </c>
      <c r="O81" s="237">
        <v>4653103.6968330145</v>
      </c>
      <c r="P81" s="237">
        <v>999001.87672778219</v>
      </c>
      <c r="Q81" s="230">
        <v>0.27339191021749154</v>
      </c>
    </row>
    <row r="82" spans="1:17">
      <c r="A82" s="383" t="s">
        <v>158</v>
      </c>
      <c r="B82" s="383" t="s">
        <v>228</v>
      </c>
      <c r="C82" s="193" t="s">
        <v>245</v>
      </c>
      <c r="D82" s="226">
        <v>43472.514205542102</v>
      </c>
      <c r="E82" s="226">
        <v>3968.2740961289965</v>
      </c>
      <c r="F82" s="227">
        <v>0.10045185238693992</v>
      </c>
      <c r="G82" s="307">
        <v>2.6973376015804133E-3</v>
      </c>
      <c r="H82" s="307">
        <v>1.8374976534360531E-4</v>
      </c>
      <c r="I82" s="235">
        <v>13.536020025211213</v>
      </c>
      <c r="J82" s="235">
        <v>0.64463816990507716</v>
      </c>
      <c r="K82" s="227">
        <v>5.0005358396837958E-2</v>
      </c>
      <c r="L82" s="228">
        <v>588444.82283249684</v>
      </c>
      <c r="M82" s="228">
        <v>79180.578678351827</v>
      </c>
      <c r="N82" s="227">
        <v>0.15548034166401306</v>
      </c>
      <c r="O82" s="226">
        <v>392364.63351375051</v>
      </c>
      <c r="P82" s="226">
        <v>31342.675290811807</v>
      </c>
      <c r="Q82" s="227">
        <v>8.6816534498594236E-2</v>
      </c>
    </row>
    <row r="83" spans="1:17">
      <c r="A83" s="383" t="s">
        <v>158</v>
      </c>
      <c r="B83" s="383" t="s">
        <v>228</v>
      </c>
      <c r="C83" s="193" t="s">
        <v>246</v>
      </c>
      <c r="D83" s="237">
        <v>11039230.493055992</v>
      </c>
      <c r="E83" s="237">
        <v>533192.90962509438</v>
      </c>
      <c r="F83" s="230">
        <v>5.0751094824369798E-2</v>
      </c>
      <c r="G83" s="308">
        <v>7.1208447372920789</v>
      </c>
      <c r="H83" s="308">
        <v>0.66170035371546199</v>
      </c>
      <c r="I83" s="236">
        <v>13.208448290423187</v>
      </c>
      <c r="J83" s="236">
        <v>1.1493235310415351</v>
      </c>
      <c r="K83" s="230">
        <v>9.5307375450062778E-2</v>
      </c>
      <c r="L83" s="231">
        <v>145811105.13359293</v>
      </c>
      <c r="M83" s="231">
        <v>19117487.188247219</v>
      </c>
      <c r="N83" s="230">
        <v>0.15089542392336053</v>
      </c>
      <c r="O83" s="237">
        <v>23198499.255755648</v>
      </c>
      <c r="P83" s="237">
        <v>1133649.3610277325</v>
      </c>
      <c r="Q83" s="230">
        <v>5.1378068123572505E-2</v>
      </c>
    </row>
    <row r="84" spans="1:17">
      <c r="A84" s="383" t="s">
        <v>158</v>
      </c>
      <c r="B84" s="383" t="s">
        <v>228</v>
      </c>
      <c r="C84" s="193" t="s">
        <v>247</v>
      </c>
      <c r="D84" s="226">
        <v>0</v>
      </c>
      <c r="E84" s="226">
        <v>0</v>
      </c>
      <c r="F84" s="377"/>
      <c r="G84" s="307">
        <v>0</v>
      </c>
      <c r="H84" s="307">
        <v>0</v>
      </c>
      <c r="I84" s="377"/>
      <c r="J84" s="377"/>
      <c r="K84" s="377"/>
      <c r="L84" s="228">
        <v>0</v>
      </c>
      <c r="M84" s="228">
        <v>0</v>
      </c>
      <c r="N84" s="377"/>
      <c r="O84" s="226">
        <v>0</v>
      </c>
      <c r="P84" s="226">
        <v>0</v>
      </c>
      <c r="Q84" s="377"/>
    </row>
    <row r="85" spans="1:17">
      <c r="A85" s="383" t="s">
        <v>158</v>
      </c>
      <c r="B85" s="383" t="s">
        <v>228</v>
      </c>
      <c r="C85" s="193" t="s">
        <v>161</v>
      </c>
      <c r="D85" s="237">
        <v>22442311.34211085</v>
      </c>
      <c r="E85" s="237">
        <v>5703001.7144538425</v>
      </c>
      <c r="F85" s="230">
        <v>0.34069515656913557</v>
      </c>
      <c r="G85" s="308">
        <v>7.0298783220779226</v>
      </c>
      <c r="H85" s="308">
        <v>1.1033796715823927</v>
      </c>
      <c r="I85" s="236">
        <v>32.58082654538191</v>
      </c>
      <c r="J85" s="236">
        <v>3.1670336495342752</v>
      </c>
      <c r="K85" s="230">
        <v>0.10767171920835029</v>
      </c>
      <c r="L85" s="231">
        <v>731189053.11477065</v>
      </c>
      <c r="M85" s="231">
        <v>238822466.50739902</v>
      </c>
      <c r="N85" s="230">
        <v>0.48505010901124257</v>
      </c>
      <c r="O85" s="237">
        <v>118878006.85325742</v>
      </c>
      <c r="P85" s="237">
        <v>39309026.740753517</v>
      </c>
      <c r="Q85" s="230">
        <v>0.49402451414073462</v>
      </c>
    </row>
    <row r="86" spans="1:17">
      <c r="A86" s="383" t="s">
        <v>158</v>
      </c>
      <c r="B86" s="383" t="s">
        <v>127</v>
      </c>
      <c r="C86" s="193" t="s">
        <v>243</v>
      </c>
      <c r="D86" s="377"/>
      <c r="E86" s="377"/>
      <c r="F86" s="377"/>
      <c r="G86" s="377"/>
      <c r="H86" s="377"/>
      <c r="I86" s="377"/>
      <c r="J86" s="377"/>
      <c r="K86" s="377"/>
      <c r="L86" s="377"/>
      <c r="M86" s="377"/>
      <c r="N86" s="377"/>
      <c r="O86" s="377"/>
      <c r="P86" s="377"/>
      <c r="Q86" s="377"/>
    </row>
    <row r="87" spans="1:17">
      <c r="A87" s="383" t="s">
        <v>158</v>
      </c>
      <c r="B87" s="383" t="s">
        <v>229</v>
      </c>
      <c r="C87" s="193" t="s">
        <v>244</v>
      </c>
      <c r="D87" s="237">
        <v>176760.50526791811</v>
      </c>
      <c r="E87" s="237">
        <v>11852.491818249167</v>
      </c>
      <c r="F87" s="230">
        <v>7.1873352727438125E-2</v>
      </c>
      <c r="G87" s="308">
        <v>0.13029302335208034</v>
      </c>
      <c r="H87" s="308">
        <v>2.3331384214489992E-3</v>
      </c>
      <c r="I87" s="236">
        <v>13.27229619818176</v>
      </c>
      <c r="J87" s="236">
        <v>3.268054106917635</v>
      </c>
      <c r="K87" s="230">
        <v>0.32666683563878923</v>
      </c>
      <c r="L87" s="231">
        <v>2346017.7820560765</v>
      </c>
      <c r="M87" s="231">
        <v>696238.09271614812</v>
      </c>
      <c r="N87" s="230">
        <v>0.42201882906845023</v>
      </c>
      <c r="O87" s="237">
        <v>353521.01053583622</v>
      </c>
      <c r="P87" s="237">
        <v>23704.983636498335</v>
      </c>
      <c r="Q87" s="230">
        <v>7.1873352727438125E-2</v>
      </c>
    </row>
    <row r="88" spans="1:17">
      <c r="A88" s="383" t="s">
        <v>158</v>
      </c>
      <c r="B88" s="383" t="s">
        <v>229</v>
      </c>
      <c r="C88" s="193" t="s">
        <v>245</v>
      </c>
      <c r="D88" s="226">
        <v>3044.1610043613709</v>
      </c>
      <c r="E88" s="226">
        <v>-134.1735585501574</v>
      </c>
      <c r="F88" s="227">
        <v>-4.2215051906696402E-2</v>
      </c>
      <c r="G88" s="307">
        <v>2.2439002435955188E-3</v>
      </c>
      <c r="H88" s="307">
        <v>-2.2231905305094201E-4</v>
      </c>
      <c r="I88" s="235">
        <v>13.821359769097828</v>
      </c>
      <c r="J88" s="235">
        <v>0.74080533685352457</v>
      </c>
      <c r="K88" s="227">
        <v>5.6634093049404519E-2</v>
      </c>
      <c r="L88" s="228">
        <v>42074.444436336693</v>
      </c>
      <c r="M88" s="228">
        <v>500.06618228903972</v>
      </c>
      <c r="N88" s="227">
        <v>1.2028229964938889E-2</v>
      </c>
      <c r="O88" s="226">
        <v>27140.177775025368</v>
      </c>
      <c r="P88" s="226">
        <v>-1912.2414100334572</v>
      </c>
      <c r="Q88" s="227">
        <v>-6.5820384796626205E-2</v>
      </c>
    </row>
    <row r="89" spans="1:17">
      <c r="A89" s="383" t="s">
        <v>158</v>
      </c>
      <c r="B89" s="383" t="s">
        <v>229</v>
      </c>
      <c r="C89" s="193" t="s">
        <v>246</v>
      </c>
      <c r="D89" s="237">
        <v>968398.40517971851</v>
      </c>
      <c r="E89" s="237">
        <v>79234.811006025877</v>
      </c>
      <c r="F89" s="230">
        <v>8.9111623018775829E-2</v>
      </c>
      <c r="G89" s="308">
        <v>7.7160883353556757</v>
      </c>
      <c r="H89" s="308">
        <v>0.58289242262949159</v>
      </c>
      <c r="I89" s="236">
        <v>13.504962445501059</v>
      </c>
      <c r="J89" s="236">
        <v>1.3115514712198593</v>
      </c>
      <c r="K89" s="230">
        <v>0.10756231164407014</v>
      </c>
      <c r="L89" s="231">
        <v>13078184.094235217</v>
      </c>
      <c r="M89" s="231">
        <v>2236246.9671063982</v>
      </c>
      <c r="N89" s="230">
        <v>0.20625898682910043</v>
      </c>
      <c r="O89" s="237">
        <v>2027180.0806772709</v>
      </c>
      <c r="P89" s="237">
        <v>159466.5595074892</v>
      </c>
      <c r="Q89" s="230">
        <v>8.5380631290612768E-2</v>
      </c>
    </row>
    <row r="90" spans="1:17">
      <c r="A90" s="383" t="s">
        <v>158</v>
      </c>
      <c r="B90" s="383" t="s">
        <v>229</v>
      </c>
      <c r="C90" s="193" t="s">
        <v>247</v>
      </c>
      <c r="D90" s="226">
        <v>0</v>
      </c>
      <c r="E90" s="226">
        <v>0</v>
      </c>
      <c r="F90" s="377"/>
      <c r="G90" s="307">
        <v>0</v>
      </c>
      <c r="H90" s="307">
        <v>0</v>
      </c>
      <c r="I90" s="377"/>
      <c r="J90" s="377"/>
      <c r="K90" s="377"/>
      <c r="L90" s="228">
        <v>0</v>
      </c>
      <c r="M90" s="228">
        <v>0</v>
      </c>
      <c r="N90" s="377"/>
      <c r="O90" s="226">
        <v>0</v>
      </c>
      <c r="P90" s="226">
        <v>0</v>
      </c>
      <c r="Q90" s="377"/>
    </row>
    <row r="91" spans="1:17">
      <c r="A91" s="383" t="s">
        <v>158</v>
      </c>
      <c r="B91" s="383" t="s">
        <v>229</v>
      </c>
      <c r="C91" s="193" t="s">
        <v>161</v>
      </c>
      <c r="D91" s="237">
        <v>1818194.9710159791</v>
      </c>
      <c r="E91" s="237">
        <v>515420.57844452327</v>
      </c>
      <c r="F91" s="230">
        <v>0.39563302854546473</v>
      </c>
      <c r="G91" s="308">
        <v>6.4070642161245326</v>
      </c>
      <c r="H91" s="308">
        <v>1.2626469275224661</v>
      </c>
      <c r="I91" s="236">
        <v>32.839868590434882</v>
      </c>
      <c r="J91" s="236">
        <v>2.495369626575723</v>
      </c>
      <c r="K91" s="230">
        <v>8.2234662353389096E-2</v>
      </c>
      <c r="L91" s="231">
        <v>59709283.919954315</v>
      </c>
      <c r="M91" s="231">
        <v>20177247.714427531</v>
      </c>
      <c r="N91" s="230">
        <v>0.51040243941713903</v>
      </c>
      <c r="O91" s="237">
        <v>9494639.3802791834</v>
      </c>
      <c r="P91" s="237">
        <v>2542430.3042347692</v>
      </c>
      <c r="Q91" s="230">
        <v>0.36570107090066561</v>
      </c>
    </row>
    <row r="92" spans="1:17">
      <c r="D92" s="226"/>
      <c r="E92" s="226"/>
      <c r="F92" s="227"/>
      <c r="G92" s="307"/>
      <c r="H92" s="307"/>
      <c r="I92" s="235"/>
      <c r="J92" s="235"/>
      <c r="K92" s="227"/>
      <c r="L92" s="228"/>
      <c r="M92" s="228"/>
      <c r="N92" s="227"/>
      <c r="O92" s="226"/>
      <c r="P92" s="226"/>
      <c r="Q92" s="227"/>
    </row>
    <row r="93" spans="1:17">
      <c r="D93" s="237"/>
      <c r="E93" s="237"/>
      <c r="F93" s="230"/>
      <c r="G93" s="308"/>
      <c r="H93" s="308"/>
      <c r="I93" s="236"/>
      <c r="J93" s="236"/>
      <c r="K93" s="230"/>
      <c r="L93" s="231"/>
      <c r="M93" s="231"/>
      <c r="N93" s="230"/>
      <c r="O93" s="237"/>
      <c r="P93" s="237"/>
      <c r="Q93" s="230"/>
    </row>
    <row r="94" spans="1:17">
      <c r="D94" s="226"/>
      <c r="E94" s="226"/>
      <c r="F94" s="227"/>
      <c r="G94" s="307"/>
      <c r="H94" s="307"/>
      <c r="I94" s="233"/>
      <c r="J94" s="235"/>
      <c r="K94" s="227"/>
      <c r="L94" s="228"/>
      <c r="M94" s="228"/>
      <c r="N94" s="227"/>
      <c r="O94" s="226"/>
      <c r="P94" s="226"/>
      <c r="Q94" s="227"/>
    </row>
    <row r="95" spans="1:17">
      <c r="D95" s="237"/>
      <c r="E95" s="237"/>
      <c r="F95" s="230"/>
      <c r="G95" s="308"/>
      <c r="H95" s="308"/>
      <c r="I95" s="236"/>
      <c r="J95" s="236"/>
      <c r="K95" s="230"/>
      <c r="L95" s="231"/>
      <c r="M95" s="231"/>
      <c r="N95" s="230"/>
      <c r="O95" s="237"/>
      <c r="P95" s="237"/>
      <c r="Q95" s="230"/>
    </row>
    <row r="96" spans="1:17">
      <c r="D96" s="226"/>
      <c r="E96" s="226"/>
      <c r="F96" s="227"/>
      <c r="G96" s="307"/>
      <c r="H96" s="307"/>
      <c r="I96" s="235"/>
      <c r="J96" s="235"/>
      <c r="K96" s="227"/>
      <c r="L96" s="228"/>
      <c r="M96" s="228"/>
      <c r="N96" s="227"/>
      <c r="O96" s="226"/>
      <c r="P96" s="226"/>
      <c r="Q96" s="227"/>
    </row>
    <row r="97" spans="4:17">
      <c r="D97" s="237"/>
      <c r="E97" s="237"/>
      <c r="F97" s="230"/>
      <c r="G97" s="308"/>
      <c r="H97" s="308"/>
      <c r="I97" s="236"/>
      <c r="J97" s="236"/>
      <c r="K97" s="230"/>
      <c r="L97" s="231"/>
      <c r="M97" s="231"/>
      <c r="N97" s="230"/>
      <c r="O97" s="237"/>
      <c r="P97" s="237"/>
      <c r="Q97" s="230"/>
    </row>
    <row r="98" spans="4:17">
      <c r="D98" s="226"/>
      <c r="E98" s="226"/>
      <c r="F98" s="227"/>
      <c r="G98" s="307"/>
      <c r="H98" s="307"/>
      <c r="I98" s="235"/>
      <c r="J98" s="235"/>
      <c r="K98" s="227"/>
      <c r="L98" s="228"/>
      <c r="M98" s="228"/>
      <c r="N98" s="227"/>
      <c r="O98" s="226"/>
      <c r="P98" s="226"/>
      <c r="Q98" s="227"/>
    </row>
    <row r="99" spans="4:17">
      <c r="D99" s="234"/>
      <c r="E99" s="237"/>
      <c r="F99" s="230"/>
      <c r="G99" s="234"/>
      <c r="H99" s="308"/>
      <c r="I99" s="234"/>
      <c r="J99" s="236"/>
      <c r="K99" s="230"/>
      <c r="L99" s="234"/>
      <c r="M99" s="231"/>
      <c r="N99" s="230"/>
      <c r="O99" s="234"/>
      <c r="P99" s="237"/>
      <c r="Q99" s="230"/>
    </row>
    <row r="100" spans="4:17">
      <c r="D100" s="226"/>
      <c r="E100" s="226"/>
      <c r="F100" s="227"/>
      <c r="G100" s="307"/>
      <c r="H100" s="307"/>
      <c r="I100" s="235"/>
      <c r="J100" s="235"/>
      <c r="K100" s="227"/>
      <c r="L100" s="228"/>
      <c r="M100" s="228"/>
      <c r="N100" s="227"/>
      <c r="O100" s="226"/>
      <c r="P100" s="226"/>
      <c r="Q100" s="227"/>
    </row>
    <row r="101" spans="4:17">
      <c r="D101" s="237"/>
      <c r="E101" s="237"/>
      <c r="F101" s="230"/>
      <c r="G101" s="308"/>
      <c r="H101" s="308"/>
      <c r="I101" s="236"/>
      <c r="J101" s="236"/>
      <c r="K101" s="230"/>
      <c r="L101" s="231"/>
      <c r="M101" s="231"/>
      <c r="N101" s="230"/>
      <c r="O101" s="237"/>
      <c r="P101" s="237"/>
      <c r="Q101" s="230"/>
    </row>
    <row r="102" spans="4:17">
      <c r="D102" s="226"/>
      <c r="E102" s="226"/>
      <c r="F102" s="227"/>
      <c r="G102" s="307"/>
      <c r="H102" s="307"/>
      <c r="I102" s="235"/>
      <c r="J102" s="235"/>
      <c r="K102" s="227"/>
      <c r="L102" s="228"/>
      <c r="M102" s="228"/>
      <c r="N102" s="227"/>
      <c r="O102" s="226"/>
      <c r="P102" s="226"/>
      <c r="Q102" s="227"/>
    </row>
    <row r="103" spans="4:17">
      <c r="D103" s="237"/>
      <c r="E103" s="237"/>
      <c r="F103" s="230"/>
      <c r="G103" s="308"/>
      <c r="H103" s="308"/>
      <c r="I103" s="236"/>
      <c r="J103" s="236"/>
      <c r="K103" s="230"/>
      <c r="L103" s="231"/>
      <c r="M103" s="231"/>
      <c r="N103" s="230"/>
      <c r="O103" s="237"/>
      <c r="P103" s="237"/>
      <c r="Q103" s="230"/>
    </row>
    <row r="104" spans="4:17">
      <c r="D104" s="226"/>
      <c r="E104" s="226"/>
      <c r="F104" s="227"/>
      <c r="G104" s="307"/>
      <c r="H104" s="307"/>
      <c r="I104" s="235"/>
      <c r="J104" s="235"/>
      <c r="K104" s="227"/>
      <c r="L104" s="228"/>
      <c r="M104" s="228"/>
      <c r="N104" s="227"/>
      <c r="O104" s="226"/>
      <c r="P104" s="226"/>
      <c r="Q104" s="227"/>
    </row>
    <row r="105" spans="4:17">
      <c r="D105" s="237"/>
      <c r="E105" s="237"/>
      <c r="F105" s="230"/>
      <c r="G105" s="308"/>
      <c r="H105" s="308"/>
      <c r="I105" s="236"/>
      <c r="J105" s="236"/>
      <c r="K105" s="230"/>
      <c r="L105" s="231"/>
      <c r="M105" s="231"/>
      <c r="N105" s="230"/>
      <c r="O105" s="237"/>
      <c r="P105" s="237"/>
      <c r="Q105" s="230"/>
    </row>
    <row r="106" spans="4:17">
      <c r="D106" s="226"/>
      <c r="E106" s="226"/>
      <c r="F106" s="227"/>
      <c r="G106" s="307"/>
      <c r="H106" s="307"/>
      <c r="I106" s="235"/>
      <c r="J106" s="235"/>
      <c r="K106" s="227"/>
      <c r="L106" s="228"/>
      <c r="M106" s="228"/>
      <c r="N106" s="227"/>
      <c r="O106" s="226"/>
      <c r="P106" s="226"/>
      <c r="Q106" s="227"/>
    </row>
    <row r="107" spans="4:17">
      <c r="D107" s="237"/>
      <c r="E107" s="237"/>
      <c r="F107" s="230"/>
      <c r="G107" s="308"/>
      <c r="H107" s="308"/>
      <c r="I107" s="236"/>
      <c r="J107" s="236"/>
      <c r="K107" s="230"/>
      <c r="L107" s="231"/>
      <c r="M107" s="231"/>
      <c r="N107" s="230"/>
      <c r="O107" s="237"/>
      <c r="P107" s="237"/>
      <c r="Q107" s="230"/>
    </row>
    <row r="108" spans="4:17">
      <c r="D108" s="226"/>
      <c r="E108" s="226"/>
      <c r="F108" s="227"/>
      <c r="G108" s="307"/>
      <c r="H108" s="307"/>
      <c r="I108" s="235"/>
      <c r="J108" s="235"/>
      <c r="K108" s="227"/>
      <c r="L108" s="228"/>
      <c r="M108" s="228"/>
      <c r="N108" s="227"/>
      <c r="O108" s="226"/>
      <c r="P108" s="226"/>
      <c r="Q108" s="227"/>
    </row>
  </sheetData>
  <mergeCells count="20">
    <mergeCell ref="B2:B7"/>
    <mergeCell ref="B8:B13"/>
    <mergeCell ref="B14:B19"/>
    <mergeCell ref="A2:A19"/>
    <mergeCell ref="B20:B25"/>
    <mergeCell ref="B32:B37"/>
    <mergeCell ref="A56:A73"/>
    <mergeCell ref="B26:B31"/>
    <mergeCell ref="B38:B43"/>
    <mergeCell ref="B44:B49"/>
    <mergeCell ref="A20:A37"/>
    <mergeCell ref="A38:A55"/>
    <mergeCell ref="B50:B55"/>
    <mergeCell ref="B62:B67"/>
    <mergeCell ref="B56:B61"/>
    <mergeCell ref="B80:B85"/>
    <mergeCell ref="B68:B73"/>
    <mergeCell ref="B74:B79"/>
    <mergeCell ref="A74:A91"/>
    <mergeCell ref="B86:B91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1C43-E7C1-40CA-83DB-7CA3D978BC09}">
  <sheetPr>
    <tabColor rgb="FFCCFF33"/>
  </sheetPr>
  <dimension ref="A8:Q98"/>
  <sheetViews>
    <sheetView topLeftCell="A31" zoomScale="70" zoomScaleNormal="70" workbookViewId="0">
      <selection activeCell="C80" sqref="A80:XFD80"/>
    </sheetView>
  </sheetViews>
  <sheetFormatPr defaultColWidth="8.77734375" defaultRowHeight="13.2"/>
  <cols>
    <col min="1" max="1" width="27.5546875" style="180" customWidth="1"/>
    <col min="2" max="2" width="41.77734375" style="180" customWidth="1"/>
    <col min="3" max="3" width="32.44140625" style="180" customWidth="1"/>
    <col min="4" max="4" width="13.77734375" style="180" customWidth="1"/>
    <col min="5" max="5" width="12.77734375" style="180" customWidth="1"/>
    <col min="6" max="6" width="10.88671875" style="180" customWidth="1"/>
    <col min="7" max="7" width="14" style="180" customWidth="1"/>
    <col min="8" max="8" width="19.33203125" style="180" customWidth="1"/>
    <col min="9" max="9" width="7.77734375" style="180" customWidth="1"/>
    <col min="10" max="11" width="10.88671875" style="180" customWidth="1"/>
    <col min="12" max="12" width="16" style="180" customWidth="1"/>
    <col min="13" max="13" width="14.77734375" style="180" customWidth="1"/>
    <col min="14" max="14" width="12" style="180" customWidth="1"/>
    <col min="15" max="15" width="13.77734375" style="180" customWidth="1"/>
    <col min="16" max="16" width="12.77734375" style="180" customWidth="1"/>
    <col min="17" max="17" width="10.6640625" style="180" customWidth="1"/>
    <col min="18" max="100" width="9.21875" style="180" customWidth="1"/>
    <col min="101" max="16384" width="8.77734375" style="180"/>
  </cols>
  <sheetData>
    <row r="8" spans="1:17" ht="52.8">
      <c r="A8" s="179" t="s">
        <v>0</v>
      </c>
      <c r="B8" s="179" t="s">
        <v>1</v>
      </c>
      <c r="C8" s="179" t="s">
        <v>248</v>
      </c>
      <c r="D8" s="179" t="s">
        <v>3</v>
      </c>
      <c r="E8" s="179" t="s">
        <v>140</v>
      </c>
      <c r="F8" s="179" t="s">
        <v>178</v>
      </c>
      <c r="G8" s="179" t="s">
        <v>4</v>
      </c>
      <c r="H8" s="179" t="s">
        <v>179</v>
      </c>
      <c r="I8" s="179" t="s">
        <v>5</v>
      </c>
      <c r="J8" s="179" t="s">
        <v>180</v>
      </c>
      <c r="K8" s="179" t="s">
        <v>181</v>
      </c>
      <c r="L8" s="179" t="s">
        <v>6</v>
      </c>
      <c r="M8" s="179" t="s">
        <v>138</v>
      </c>
      <c r="N8" s="179" t="s">
        <v>182</v>
      </c>
      <c r="O8" s="179" t="s">
        <v>7</v>
      </c>
      <c r="P8" s="179" t="s">
        <v>166</v>
      </c>
      <c r="Q8" s="179" t="s">
        <v>183</v>
      </c>
    </row>
    <row r="9" spans="1:17">
      <c r="A9" s="385" t="s">
        <v>195</v>
      </c>
      <c r="B9" s="385" t="s">
        <v>241</v>
      </c>
      <c r="C9" s="194" t="s">
        <v>211</v>
      </c>
      <c r="D9" s="226">
        <v>3719570.2793101151</v>
      </c>
      <c r="E9" s="226">
        <v>1255770.514649549</v>
      </c>
      <c r="F9" s="227">
        <v>0.5096885439562312</v>
      </c>
      <c r="G9" s="307">
        <v>1.2765511786044963</v>
      </c>
      <c r="H9" s="307">
        <v>0.41418226471462927</v>
      </c>
      <c r="I9" s="235">
        <v>9.2289345901226927</v>
      </c>
      <c r="J9" s="235">
        <v>-0.19276465691528877</v>
      </c>
      <c r="K9" s="227">
        <v>-2.0459648717389343E-2</v>
      </c>
      <c r="L9" s="228">
        <v>34327670.811117448</v>
      </c>
      <c r="M9" s="228">
        <v>11114490.423562635</v>
      </c>
      <c r="N9" s="227">
        <v>0.47880084667421963</v>
      </c>
      <c r="O9" s="226">
        <v>4058626.9248469286</v>
      </c>
      <c r="P9" s="226">
        <v>1225535.0973884361</v>
      </c>
      <c r="Q9" s="227">
        <v>0.43257867094545893</v>
      </c>
    </row>
    <row r="10" spans="1:17">
      <c r="A10" s="385" t="s">
        <v>195</v>
      </c>
      <c r="B10" s="385" t="s">
        <v>221</v>
      </c>
      <c r="C10" s="194" t="s">
        <v>212</v>
      </c>
      <c r="D10" s="226">
        <v>273952298.1219843</v>
      </c>
      <c r="E10" s="226">
        <v>3698925.062117517</v>
      </c>
      <c r="F10" s="230">
        <v>1.3686878429073769E-2</v>
      </c>
      <c r="G10" s="308">
        <v>94.020035323513866</v>
      </c>
      <c r="H10" s="308">
        <v>-0.57292273402471494</v>
      </c>
      <c r="I10" s="236">
        <v>4.788579475697583</v>
      </c>
      <c r="J10" s="236">
        <v>2.1970166748364051E-3</v>
      </c>
      <c r="K10" s="230">
        <v>4.5901402440058625E-4</v>
      </c>
      <c r="L10" s="231">
        <v>1311842352.1071196</v>
      </c>
      <c r="M10" s="231">
        <v>18306347.801642656</v>
      </c>
      <c r="N10" s="230">
        <v>1.4152174922623564E-2</v>
      </c>
      <c r="O10" s="226">
        <v>378557837.56249046</v>
      </c>
      <c r="P10" s="226">
        <v>7566235.5548511147</v>
      </c>
      <c r="Q10" s="230">
        <v>2.0394627570829254E-2</v>
      </c>
    </row>
    <row r="11" spans="1:17">
      <c r="A11" s="385" t="s">
        <v>195</v>
      </c>
      <c r="B11" s="385" t="s">
        <v>221</v>
      </c>
      <c r="C11" s="194" t="s">
        <v>213</v>
      </c>
      <c r="D11" s="226">
        <v>3722711.5451263264</v>
      </c>
      <c r="E11" s="226">
        <v>489939.29123434843</v>
      </c>
      <c r="F11" s="227">
        <v>0.15155391495472778</v>
      </c>
      <c r="G11" s="307">
        <v>1.2776292565218028</v>
      </c>
      <c r="H11" s="307">
        <v>0.14610780034283488</v>
      </c>
      <c r="I11" s="235">
        <v>12.592279804403896</v>
      </c>
      <c r="J11" s="235">
        <v>0.80991127367426863</v>
      </c>
      <c r="K11" s="227">
        <v>6.8739258287664057E-2</v>
      </c>
      <c r="L11" s="228">
        <v>46877425.407315463</v>
      </c>
      <c r="M11" s="228">
        <v>8787711.336042732</v>
      </c>
      <c r="N11" s="227">
        <v>0.23071087694697151</v>
      </c>
      <c r="O11" s="226">
        <v>6585977.527165141</v>
      </c>
      <c r="P11" s="226">
        <v>841857.2627296336</v>
      </c>
      <c r="Q11" s="227">
        <v>0.14655982534731374</v>
      </c>
    </row>
    <row r="12" spans="1:17">
      <c r="A12" s="385" t="s">
        <v>195</v>
      </c>
      <c r="B12" s="385" t="s">
        <v>221</v>
      </c>
      <c r="C12" s="194" t="s">
        <v>214</v>
      </c>
      <c r="D12" s="226">
        <v>108942.61961143375</v>
      </c>
      <c r="E12" s="226">
        <v>-641.11187960744428</v>
      </c>
      <c r="F12" s="230">
        <v>-5.8504293555641249E-3</v>
      </c>
      <c r="G12" s="308">
        <v>3.7388950610453615E-2</v>
      </c>
      <c r="H12" s="308">
        <v>-9.6708986873173669E-4</v>
      </c>
      <c r="I12" s="236">
        <v>14.894769037199874</v>
      </c>
      <c r="J12" s="236">
        <v>1.0574313940867395</v>
      </c>
      <c r="K12" s="230">
        <v>7.6418702886318954E-2</v>
      </c>
      <c r="L12" s="231">
        <v>1622675.1574198271</v>
      </c>
      <c r="M12" s="231">
        <v>106328.06458604056</v>
      </c>
      <c r="N12" s="230">
        <v>7.012119130807451E-2</v>
      </c>
      <c r="O12" s="226">
        <v>248947.53443418629</v>
      </c>
      <c r="P12" s="226">
        <v>10931.861280388955</v>
      </c>
      <c r="Q12" s="230">
        <v>4.5929165653411284E-2</v>
      </c>
    </row>
    <row r="13" spans="1:17">
      <c r="A13" s="385" t="s">
        <v>195</v>
      </c>
      <c r="B13" s="385" t="s">
        <v>221</v>
      </c>
      <c r="C13" s="194" t="s">
        <v>215</v>
      </c>
      <c r="D13" s="226">
        <v>9802813.9879667498</v>
      </c>
      <c r="E13" s="226">
        <v>277365.94480019249</v>
      </c>
      <c r="F13" s="227">
        <v>2.911841454000387E-2</v>
      </c>
      <c r="G13" s="307">
        <v>3.3643116839562941</v>
      </c>
      <c r="H13" s="307">
        <v>3.0254103010142863E-2</v>
      </c>
      <c r="I13" s="235">
        <v>13.737547482011824</v>
      </c>
      <c r="J13" s="235">
        <v>0.94108572027984572</v>
      </c>
      <c r="K13" s="227">
        <v>7.3542650914190794E-2</v>
      </c>
      <c r="L13" s="228">
        <v>134666622.6170229</v>
      </c>
      <c r="M13" s="228">
        <v>12774590.969277352</v>
      </c>
      <c r="N13" s="227">
        <v>0.10480251084988478</v>
      </c>
      <c r="O13" s="226">
        <v>26318167.308545515</v>
      </c>
      <c r="P13" s="226">
        <v>787740.01510089636</v>
      </c>
      <c r="Q13" s="227">
        <v>3.0854948334654873E-2</v>
      </c>
    </row>
    <row r="14" spans="1:17">
      <c r="A14" s="385" t="s">
        <v>195</v>
      </c>
      <c r="B14" s="385" t="s">
        <v>221</v>
      </c>
      <c r="C14" s="194" t="s">
        <v>216</v>
      </c>
      <c r="D14" s="226">
        <v>70173.973083007557</v>
      </c>
      <c r="E14" s="226">
        <v>-46214.9092035098</v>
      </c>
      <c r="F14" s="230">
        <v>-0.39707322809185014</v>
      </c>
      <c r="G14" s="308">
        <v>2.4083606793171928E-2</v>
      </c>
      <c r="H14" s="308">
        <v>-1.6654344174246643E-2</v>
      </c>
      <c r="I14" s="236">
        <v>12.648791223926235</v>
      </c>
      <c r="J14" s="236">
        <v>0.76806580892059451</v>
      </c>
      <c r="K14" s="230">
        <v>6.4648056586722305E-2</v>
      </c>
      <c r="L14" s="231">
        <v>887615.9348803818</v>
      </c>
      <c r="M14" s="231">
        <v>-495168.41692514473</v>
      </c>
      <c r="N14" s="230">
        <v>-0.35809518402388224</v>
      </c>
      <c r="O14" s="226">
        <v>256107.27445816994</v>
      </c>
      <c r="P14" s="226">
        <v>-150642.91591149458</v>
      </c>
      <c r="Q14" s="230">
        <v>-0.3703573335136896</v>
      </c>
    </row>
    <row r="15" spans="1:17">
      <c r="A15" s="385" t="s">
        <v>195</v>
      </c>
      <c r="B15" s="385" t="s">
        <v>242</v>
      </c>
      <c r="C15" s="194" t="s">
        <v>211</v>
      </c>
      <c r="D15" s="226">
        <v>38434933.266275123</v>
      </c>
      <c r="E15" s="226">
        <v>19173978.062364984</v>
      </c>
      <c r="F15" s="227">
        <v>0.99548427683755281</v>
      </c>
      <c r="G15" s="307">
        <v>1.0964227685960999</v>
      </c>
      <c r="H15" s="307">
        <v>0.54910182046926614</v>
      </c>
      <c r="I15" s="235">
        <v>9.1859908343535697</v>
      </c>
      <c r="J15" s="235">
        <v>-0.39084213508917642</v>
      </c>
      <c r="K15" s="227">
        <v>-4.0811209335722458E-2</v>
      </c>
      <c r="L15" s="228">
        <v>353062944.70299441</v>
      </c>
      <c r="M15" s="228">
        <v>168603993.88322797</v>
      </c>
      <c r="N15" s="227">
        <v>0.91404615028939296</v>
      </c>
      <c r="O15" s="226">
        <v>41969956.655264832</v>
      </c>
      <c r="P15" s="226">
        <v>16548033.458062012</v>
      </c>
      <c r="Q15" s="227">
        <v>0.65093554605195236</v>
      </c>
    </row>
    <row r="16" spans="1:17">
      <c r="A16" s="385" t="s">
        <v>195</v>
      </c>
      <c r="B16" s="385" t="s">
        <v>228</v>
      </c>
      <c r="C16" s="194" t="s">
        <v>212</v>
      </c>
      <c r="D16" s="226">
        <v>3303019702.2985296</v>
      </c>
      <c r="E16" s="226">
        <v>-43963700.391647816</v>
      </c>
      <c r="F16" s="230">
        <v>-1.3135320705896382E-2</v>
      </c>
      <c r="G16" s="308">
        <v>94.224334451995105</v>
      </c>
      <c r="H16" s="308">
        <v>-0.88383178024233189</v>
      </c>
      <c r="I16" s="236">
        <v>4.8646663968698149</v>
      </c>
      <c r="J16" s="236">
        <v>5.3910350085151215E-2</v>
      </c>
      <c r="K16" s="230">
        <v>1.1206211572749142E-2</v>
      </c>
      <c r="L16" s="231">
        <v>16068088953.970598</v>
      </c>
      <c r="M16" s="231">
        <v>-33431689.009082794</v>
      </c>
      <c r="N16" s="230">
        <v>-2.0763063160533926E-3</v>
      </c>
      <c r="O16" s="226">
        <v>4630617402.0563202</v>
      </c>
      <c r="P16" s="226">
        <v>-60461027.264099121</v>
      </c>
      <c r="Q16" s="230">
        <v>-1.2888513414357454E-2</v>
      </c>
    </row>
    <row r="17" spans="1:17">
      <c r="A17" s="385" t="s">
        <v>195</v>
      </c>
      <c r="B17" s="385" t="s">
        <v>228</v>
      </c>
      <c r="C17" s="194" t="s">
        <v>213</v>
      </c>
      <c r="D17" s="226">
        <v>43571353.356423773</v>
      </c>
      <c r="E17" s="226">
        <v>718020.73198266327</v>
      </c>
      <c r="F17" s="227">
        <v>1.6755306717339061E-2</v>
      </c>
      <c r="G17" s="307">
        <v>1.242948011580064</v>
      </c>
      <c r="H17" s="307">
        <v>2.5224051677898096E-2</v>
      </c>
      <c r="I17" s="235">
        <v>12.374007658198048</v>
      </c>
      <c r="J17" s="235">
        <v>0.87198211072596621</v>
      </c>
      <c r="K17" s="227">
        <v>7.58111783987135E-2</v>
      </c>
      <c r="L17" s="228">
        <v>539152260.11044097</v>
      </c>
      <c r="M17" s="228">
        <v>46252133.469800532</v>
      </c>
      <c r="N17" s="227">
        <v>9.3836724662725954E-2</v>
      </c>
      <c r="O17" s="226">
        <v>77053711.089334264</v>
      </c>
      <c r="P17" s="226">
        <v>1531635.59009175</v>
      </c>
      <c r="Q17" s="227">
        <v>2.0280634237960161E-2</v>
      </c>
    </row>
    <row r="18" spans="1:17">
      <c r="A18" s="385" t="s">
        <v>195</v>
      </c>
      <c r="B18" s="385" t="s">
        <v>228</v>
      </c>
      <c r="C18" s="194" t="s">
        <v>214</v>
      </c>
      <c r="D18" s="226">
        <v>1302796.4047489644</v>
      </c>
      <c r="E18" s="226">
        <v>925921.10632332531</v>
      </c>
      <c r="F18" s="230">
        <v>2.4568368109856848</v>
      </c>
      <c r="G18" s="308">
        <v>3.716451466471709E-2</v>
      </c>
      <c r="H18" s="308">
        <v>2.6455193996236991E-2</v>
      </c>
      <c r="I18" s="236">
        <v>14.246951478894243</v>
      </c>
      <c r="J18" s="236">
        <v>2.714767560892799</v>
      </c>
      <c r="K18" s="230">
        <v>0.23540793142009436</v>
      </c>
      <c r="L18" s="231">
        <v>18560877.165336359</v>
      </c>
      <c r="M18" s="231">
        <v>14214681.90974021</v>
      </c>
      <c r="N18" s="230">
        <v>3.2706036139166601</v>
      </c>
      <c r="O18" s="226">
        <v>2845572.3235192876</v>
      </c>
      <c r="P18" s="226">
        <v>2032242.4046171475</v>
      </c>
      <c r="Q18" s="230">
        <v>2.4986691837923982</v>
      </c>
    </row>
    <row r="19" spans="1:17">
      <c r="A19" s="385" t="s">
        <v>195</v>
      </c>
      <c r="B19" s="385" t="s">
        <v>228</v>
      </c>
      <c r="C19" s="194" t="s">
        <v>215</v>
      </c>
      <c r="D19" s="226">
        <v>117810267.78041811</v>
      </c>
      <c r="E19" s="226">
        <v>9672489.2243731022</v>
      </c>
      <c r="F19" s="227">
        <v>8.9445976730140625E-2</v>
      </c>
      <c r="G19" s="307">
        <v>3.3607411016944448</v>
      </c>
      <c r="H19" s="307">
        <v>0.28788875034227157</v>
      </c>
      <c r="I19" s="235">
        <v>13.286417752984121</v>
      </c>
      <c r="J19" s="235">
        <v>0.94106792094896718</v>
      </c>
      <c r="K19" s="227">
        <v>7.6228534124401587E-2</v>
      </c>
      <c r="L19" s="228">
        <v>1565276433.3215604</v>
      </c>
      <c r="M19" s="228">
        <v>230277726.98803544</v>
      </c>
      <c r="N19" s="227">
        <v>0.17249284654400615</v>
      </c>
      <c r="O19" s="226">
        <v>323909335.60995054</v>
      </c>
      <c r="P19" s="226">
        <v>27286923.160430014</v>
      </c>
      <c r="Q19" s="227">
        <v>9.199211527913026E-2</v>
      </c>
    </row>
    <row r="20" spans="1:17">
      <c r="A20" s="385" t="s">
        <v>195</v>
      </c>
      <c r="B20" s="385" t="s">
        <v>228</v>
      </c>
      <c r="C20" s="194" t="s">
        <v>216</v>
      </c>
      <c r="D20" s="226">
        <v>1345725.8616014363</v>
      </c>
      <c r="E20" s="226">
        <v>-175496.61127370619</v>
      </c>
      <c r="F20" s="230">
        <v>-0.11536551319940332</v>
      </c>
      <c r="G20" s="308">
        <v>3.8389151471301966E-2</v>
      </c>
      <c r="H20" s="308">
        <v>-4.8380362435028121E-3</v>
      </c>
      <c r="I20" s="236">
        <v>11.833306826161541</v>
      </c>
      <c r="J20" s="236">
        <v>-1.3587513241711893</v>
      </c>
      <c r="K20" s="230">
        <v>-0.10299767547165632</v>
      </c>
      <c r="L20" s="231">
        <v>15924387.024230398</v>
      </c>
      <c r="M20" s="231">
        <v>-4143668.2975314371</v>
      </c>
      <c r="N20" s="230">
        <v>-0.20648080898192639</v>
      </c>
      <c r="O20" s="226">
        <v>4574597.7020023363</v>
      </c>
      <c r="P20" s="226">
        <v>-1791363.6521009225</v>
      </c>
      <c r="Q20" s="230">
        <v>-0.28139719242032107</v>
      </c>
    </row>
    <row r="21" spans="1:17">
      <c r="A21" s="385" t="s">
        <v>195</v>
      </c>
      <c r="B21" s="385" t="s">
        <v>127</v>
      </c>
      <c r="C21" s="194" t="s">
        <v>211</v>
      </c>
      <c r="D21" s="226">
        <v>3719570.2793101147</v>
      </c>
      <c r="E21" s="226">
        <v>1255770.5146495467</v>
      </c>
      <c r="F21" s="227">
        <v>0.50968854395622987</v>
      </c>
      <c r="G21" s="307">
        <v>1.2765511786044961</v>
      </c>
      <c r="H21" s="307">
        <v>0.41418226471462827</v>
      </c>
      <c r="I21" s="235">
        <v>9.2289345901226998</v>
      </c>
      <c r="J21" s="235">
        <v>-0.19276465691527278</v>
      </c>
      <c r="K21" s="227">
        <v>-2.0459648717387664E-2</v>
      </c>
      <c r="L21" s="228">
        <v>34327670.81111747</v>
      </c>
      <c r="M21" s="228">
        <v>11114490.423562661</v>
      </c>
      <c r="N21" s="227">
        <v>0.47880084667422085</v>
      </c>
      <c r="O21" s="226">
        <v>4058626.9248469286</v>
      </c>
      <c r="P21" s="226">
        <v>1225535.0973884361</v>
      </c>
      <c r="Q21" s="227">
        <v>0.43257867094545893</v>
      </c>
    </row>
    <row r="22" spans="1:17">
      <c r="A22" s="385" t="s">
        <v>195</v>
      </c>
      <c r="B22" s="385" t="s">
        <v>229</v>
      </c>
      <c r="C22" s="194" t="s">
        <v>212</v>
      </c>
      <c r="D22" s="226">
        <v>273952298.12198436</v>
      </c>
      <c r="E22" s="226">
        <v>3698925.062117517</v>
      </c>
      <c r="F22" s="230">
        <v>1.3686878429073767E-2</v>
      </c>
      <c r="G22" s="308">
        <v>94.020035323513895</v>
      </c>
      <c r="H22" s="308">
        <v>-0.57292273402472915</v>
      </c>
      <c r="I22" s="236">
        <v>4.7885794756975857</v>
      </c>
      <c r="J22" s="236">
        <v>2.1970166748390696E-3</v>
      </c>
      <c r="K22" s="230">
        <v>4.5901402440114294E-4</v>
      </c>
      <c r="L22" s="231">
        <v>1311842352.1071205</v>
      </c>
      <c r="M22" s="231">
        <v>18306347.801643372</v>
      </c>
      <c r="N22" s="230">
        <v>1.4152174922624114E-2</v>
      </c>
      <c r="O22" s="226">
        <v>378557837.56249046</v>
      </c>
      <c r="P22" s="226">
        <v>7566235.5548511147</v>
      </c>
      <c r="Q22" s="230">
        <v>2.0394627570829254E-2</v>
      </c>
    </row>
    <row r="23" spans="1:17">
      <c r="A23" s="385" t="s">
        <v>195</v>
      </c>
      <c r="B23" s="385" t="s">
        <v>229</v>
      </c>
      <c r="C23" s="194" t="s">
        <v>213</v>
      </c>
      <c r="D23" s="226">
        <v>3722711.5451263255</v>
      </c>
      <c r="E23" s="226">
        <v>489939.29123434657</v>
      </c>
      <c r="F23" s="227">
        <v>0.15155391495472714</v>
      </c>
      <c r="G23" s="307">
        <v>1.2776292565218026</v>
      </c>
      <c r="H23" s="307">
        <v>0.14610780034283399</v>
      </c>
      <c r="I23" s="235">
        <v>12.592279804403905</v>
      </c>
      <c r="J23" s="235">
        <v>0.80991127367428106</v>
      </c>
      <c r="K23" s="227">
        <v>6.8739258287665125E-2</v>
      </c>
      <c r="L23" s="228">
        <v>46877425.407315485</v>
      </c>
      <c r="M23" s="228">
        <v>8787711.3360427544</v>
      </c>
      <c r="N23" s="227">
        <v>0.23071087694697209</v>
      </c>
      <c r="O23" s="226">
        <v>6585977.527165141</v>
      </c>
      <c r="P23" s="226">
        <v>841857.2627296336</v>
      </c>
      <c r="Q23" s="227">
        <v>0.14655982534731374</v>
      </c>
    </row>
    <row r="24" spans="1:17">
      <c r="A24" s="385" t="s">
        <v>195</v>
      </c>
      <c r="B24" s="385" t="s">
        <v>229</v>
      </c>
      <c r="C24" s="194" t="s">
        <v>214</v>
      </c>
      <c r="D24" s="226">
        <v>108942.61961143374</v>
      </c>
      <c r="E24" s="226">
        <v>-641.11187960747338</v>
      </c>
      <c r="F24" s="230">
        <v>-5.8504293555643903E-3</v>
      </c>
      <c r="G24" s="308">
        <v>3.7388950610453615E-2</v>
      </c>
      <c r="H24" s="308">
        <v>-9.6708986873174363E-4</v>
      </c>
      <c r="I24" s="236">
        <v>14.894769037199875</v>
      </c>
      <c r="J24" s="236">
        <v>1.0574313940867448</v>
      </c>
      <c r="K24" s="230">
        <v>7.6418702886319356E-2</v>
      </c>
      <c r="L24" s="231">
        <v>1622675.1574198271</v>
      </c>
      <c r="M24" s="231">
        <v>106328.0645860408</v>
      </c>
      <c r="N24" s="230">
        <v>7.0121191308074676E-2</v>
      </c>
      <c r="O24" s="226">
        <v>248947.53443418629</v>
      </c>
      <c r="P24" s="226">
        <v>10931.861280388955</v>
      </c>
      <c r="Q24" s="230">
        <v>4.5929165653411284E-2</v>
      </c>
    </row>
    <row r="25" spans="1:17">
      <c r="A25" s="385" t="s">
        <v>195</v>
      </c>
      <c r="B25" s="385" t="s">
        <v>229</v>
      </c>
      <c r="C25" s="194" t="s">
        <v>215</v>
      </c>
      <c r="D25" s="226">
        <v>9802813.9879667554</v>
      </c>
      <c r="E25" s="226">
        <v>277365.94480019808</v>
      </c>
      <c r="F25" s="227">
        <v>2.9118414540004457E-2</v>
      </c>
      <c r="G25" s="307">
        <v>3.3643116839562959</v>
      </c>
      <c r="H25" s="307">
        <v>3.0254103010144195E-2</v>
      </c>
      <c r="I25" s="235">
        <v>13.737547482011813</v>
      </c>
      <c r="J25" s="235">
        <v>0.94108572027983506</v>
      </c>
      <c r="K25" s="227">
        <v>7.3542650914189961E-2</v>
      </c>
      <c r="L25" s="228">
        <v>134666622.61702287</v>
      </c>
      <c r="M25" s="228">
        <v>12774590.969277322</v>
      </c>
      <c r="N25" s="227">
        <v>0.10480251084988454</v>
      </c>
      <c r="O25" s="226">
        <v>26318167.308545515</v>
      </c>
      <c r="P25" s="226">
        <v>787740.01510088518</v>
      </c>
      <c r="Q25" s="227">
        <v>3.0854948334654422E-2</v>
      </c>
    </row>
    <row r="26" spans="1:17">
      <c r="A26" s="385" t="s">
        <v>195</v>
      </c>
      <c r="B26" s="385" t="s">
        <v>229</v>
      </c>
      <c r="C26" s="194" t="s">
        <v>216</v>
      </c>
      <c r="D26" s="226">
        <v>70173.973083007557</v>
      </c>
      <c r="E26" s="226">
        <v>-46214.909203509771</v>
      </c>
      <c r="F26" s="230">
        <v>-0.39707322809184997</v>
      </c>
      <c r="G26" s="308">
        <v>2.4083606793171928E-2</v>
      </c>
      <c r="H26" s="308">
        <v>-1.6654344174246636E-2</v>
      </c>
      <c r="I26" s="236">
        <v>12.648791223926235</v>
      </c>
      <c r="J26" s="236">
        <v>0.76806580892058918</v>
      </c>
      <c r="K26" s="230">
        <v>6.4648056586721833E-2</v>
      </c>
      <c r="L26" s="231">
        <v>887615.9348803818</v>
      </c>
      <c r="M26" s="231">
        <v>-495168.41692514496</v>
      </c>
      <c r="N26" s="230">
        <v>-0.35809518402388235</v>
      </c>
      <c r="O26" s="226">
        <v>256107.27445816994</v>
      </c>
      <c r="P26" s="226">
        <v>-150642.91591149458</v>
      </c>
      <c r="Q26" s="230">
        <v>-0.3703573335136896</v>
      </c>
    </row>
    <row r="27" spans="1:17">
      <c r="A27" s="385" t="s">
        <v>200</v>
      </c>
      <c r="B27" s="385" t="s">
        <v>241</v>
      </c>
      <c r="C27" s="194" t="s">
        <v>211</v>
      </c>
      <c r="D27" s="226">
        <v>3709761.5316348062</v>
      </c>
      <c r="E27" s="226">
        <v>1254472.3124013967</v>
      </c>
      <c r="F27" s="227">
        <v>0.51092649394398759</v>
      </c>
      <c r="G27" s="307">
        <v>1.3240384534860332</v>
      </c>
      <c r="H27" s="307">
        <v>0.42726571710454375</v>
      </c>
      <c r="I27" s="235">
        <v>9.2325252530160622</v>
      </c>
      <c r="J27" s="235">
        <v>-0.19519189675998483</v>
      </c>
      <c r="K27" s="227">
        <v>-2.0704046765406148E-2</v>
      </c>
      <c r="L27" s="228">
        <v>34250467.023485892</v>
      </c>
      <c r="M27" s="228">
        <v>11102694.743658837</v>
      </c>
      <c r="N27" s="227">
        <v>0.47964420115428014</v>
      </c>
      <c r="O27" s="226">
        <v>4037887.7673565559</v>
      </c>
      <c r="P27" s="226">
        <v>1222370.8129859464</v>
      </c>
      <c r="Q27" s="227">
        <v>0.43415501763838588</v>
      </c>
    </row>
    <row r="28" spans="1:17">
      <c r="A28" s="385" t="s">
        <v>200</v>
      </c>
      <c r="B28" s="385" t="s">
        <v>221</v>
      </c>
      <c r="C28" s="194" t="s">
        <v>212</v>
      </c>
      <c r="D28" s="226">
        <v>263069513.17569745</v>
      </c>
      <c r="E28" s="226">
        <v>4416615.320238322</v>
      </c>
      <c r="F28" s="230">
        <v>1.7075452689134081E-2</v>
      </c>
      <c r="G28" s="308">
        <v>93.891251072135631</v>
      </c>
      <c r="H28" s="308">
        <v>-0.57943904691369141</v>
      </c>
      <c r="I28" s="236">
        <v>4.6245951289462628</v>
      </c>
      <c r="J28" s="236">
        <v>9.2696042497246722E-3</v>
      </c>
      <c r="K28" s="230">
        <v>2.0084399681286093E-3</v>
      </c>
      <c r="L28" s="231">
        <v>1216589989.2065952</v>
      </c>
      <c r="M28" s="231">
        <v>22822667.697568178</v>
      </c>
      <c r="N28" s="230">
        <v>1.9118187678917459E-2</v>
      </c>
      <c r="O28" s="226">
        <v>349817171.68434906</v>
      </c>
      <c r="P28" s="226">
        <v>8939783.2055481672</v>
      </c>
      <c r="Q28" s="230">
        <v>2.6225802906560729E-2</v>
      </c>
    </row>
    <row r="29" spans="1:17">
      <c r="A29" s="385" t="s">
        <v>200</v>
      </c>
      <c r="B29" s="385" t="s">
        <v>221</v>
      </c>
      <c r="C29" s="194" t="s">
        <v>213</v>
      </c>
      <c r="D29" s="226">
        <v>3721236.3423431655</v>
      </c>
      <c r="E29" s="226">
        <v>489099.45787769137</v>
      </c>
      <c r="F29" s="227">
        <v>0.1513238688090334</v>
      </c>
      <c r="G29" s="307">
        <v>1.3281338894041594</v>
      </c>
      <c r="H29" s="307">
        <v>0.14762439360365565</v>
      </c>
      <c r="I29" s="235">
        <v>12.59152477767813</v>
      </c>
      <c r="J29" s="235">
        <v>0.80973752361876805</v>
      </c>
      <c r="K29" s="227">
        <v>6.8727902325665974E-2</v>
      </c>
      <c r="L29" s="228">
        <v>46856039.608210303</v>
      </c>
      <c r="M29" s="228">
        <v>8775690.4594398439</v>
      </c>
      <c r="N29" s="227">
        <v>0.23045194320974849</v>
      </c>
      <c r="O29" s="226">
        <v>6583005.7336578034</v>
      </c>
      <c r="P29" s="226">
        <v>840352.65498410538</v>
      </c>
      <c r="Q29" s="227">
        <v>0.14633526411422892</v>
      </c>
    </row>
    <row r="30" spans="1:17">
      <c r="A30" s="385" t="s">
        <v>200</v>
      </c>
      <c r="B30" s="385" t="s">
        <v>221</v>
      </c>
      <c r="C30" s="194" t="s">
        <v>214</v>
      </c>
      <c r="D30" s="226">
        <v>108942.61961143375</v>
      </c>
      <c r="E30" s="226">
        <v>-641.11187960744428</v>
      </c>
      <c r="F30" s="230">
        <v>-5.8504293555641249E-3</v>
      </c>
      <c r="G30" s="308">
        <v>3.8882342263513316E-2</v>
      </c>
      <c r="H30" s="308">
        <v>-1.1421493451770071E-3</v>
      </c>
      <c r="I30" s="236">
        <v>14.894769037199874</v>
      </c>
      <c r="J30" s="236">
        <v>1.0574313940867395</v>
      </c>
      <c r="K30" s="230">
        <v>7.6418702886318954E-2</v>
      </c>
      <c r="L30" s="231">
        <v>1622675.1574198271</v>
      </c>
      <c r="M30" s="231">
        <v>106328.06458604056</v>
      </c>
      <c r="N30" s="230">
        <v>7.012119130807451E-2</v>
      </c>
      <c r="O30" s="226">
        <v>248947.53443418629</v>
      </c>
      <c r="P30" s="226">
        <v>10931.861280388955</v>
      </c>
      <c r="Q30" s="230">
        <v>4.5929165653411284E-2</v>
      </c>
    </row>
    <row r="31" spans="1:17">
      <c r="A31" s="385" t="s">
        <v>200</v>
      </c>
      <c r="B31" s="385" t="s">
        <v>221</v>
      </c>
      <c r="C31" s="194" t="s">
        <v>215</v>
      </c>
      <c r="D31" s="226">
        <v>9520221.8992361799</v>
      </c>
      <c r="E31" s="226">
        <v>270105.17689261213</v>
      </c>
      <c r="F31" s="227">
        <v>2.9200191197606803E-2</v>
      </c>
      <c r="G31" s="307">
        <v>3.3978302305468517</v>
      </c>
      <c r="H31" s="307">
        <v>1.9306666005579842E-2</v>
      </c>
      <c r="I31" s="235">
        <v>13.339505234288202</v>
      </c>
      <c r="J31" s="235">
        <v>0.93619685173101708</v>
      </c>
      <c r="K31" s="227">
        <v>7.5479607767198142E-2</v>
      </c>
      <c r="L31" s="228">
        <v>126995049.85644619</v>
      </c>
      <c r="M31" s="228">
        <v>12262999.574569821</v>
      </c>
      <c r="N31" s="227">
        <v>0.10688381794312747</v>
      </c>
      <c r="O31" s="226">
        <v>23828012.598295614</v>
      </c>
      <c r="P31" s="226">
        <v>739395.97451526672</v>
      </c>
      <c r="Q31" s="227">
        <v>3.2024264881843054E-2</v>
      </c>
    </row>
    <row r="32" spans="1:17">
      <c r="A32" s="385" t="s">
        <v>200</v>
      </c>
      <c r="B32" s="385" t="s">
        <v>221</v>
      </c>
      <c r="C32" s="194" t="s">
        <v>216</v>
      </c>
      <c r="D32" s="226">
        <v>55656.048353737628</v>
      </c>
      <c r="E32" s="226">
        <v>-36008.293665427889</v>
      </c>
      <c r="F32" s="230">
        <v>-0.39282771110601705</v>
      </c>
      <c r="G32" s="308">
        <v>1.9864012163863493E-2</v>
      </c>
      <c r="H32" s="308">
        <v>-1.3615580454883452E-2</v>
      </c>
      <c r="I32" s="236">
        <v>9.1691553100926377</v>
      </c>
      <c r="J32" s="236">
        <v>0.91725687635248576</v>
      </c>
      <c r="K32" s="230">
        <v>0.11115707297147881</v>
      </c>
      <c r="L32" s="231">
        <v>510318.95130144595</v>
      </c>
      <c r="M32" s="231">
        <v>-246085.8890363276</v>
      </c>
      <c r="N32" s="230">
        <v>-0.32533621668316881</v>
      </c>
      <c r="O32" s="226">
        <v>123402.62100577354</v>
      </c>
      <c r="P32" s="226">
        <v>-57677.816322207451</v>
      </c>
      <c r="Q32" s="230">
        <v>-0.31852041652483315</v>
      </c>
    </row>
    <row r="33" spans="1:17">
      <c r="A33" s="385" t="s">
        <v>200</v>
      </c>
      <c r="B33" s="385" t="s">
        <v>242</v>
      </c>
      <c r="C33" s="194" t="s">
        <v>211</v>
      </c>
      <c r="D33" s="226">
        <v>38311919.110908836</v>
      </c>
      <c r="E33" s="226">
        <v>19207304.117579944</v>
      </c>
      <c r="F33" s="227">
        <v>1.0053750951948999</v>
      </c>
      <c r="G33" s="307">
        <v>1.1410805149647694</v>
      </c>
      <c r="H33" s="307">
        <v>0.5713194024757321</v>
      </c>
      <c r="I33" s="235">
        <v>9.1901163372087709</v>
      </c>
      <c r="J33" s="235">
        <v>-0.40399256592434085</v>
      </c>
      <c r="K33" s="227">
        <v>-4.2108399018944899E-2</v>
      </c>
      <c r="L33" s="228">
        <v>352090993.73098421</v>
      </c>
      <c r="M33" s="228">
        <v>168799236.93255717</v>
      </c>
      <c r="N33" s="227">
        <v>0.92093196050377835</v>
      </c>
      <c r="O33" s="226">
        <v>41710057.9399781</v>
      </c>
      <c r="P33" s="226">
        <v>16606624.199237067</v>
      </c>
      <c r="Q33" s="227">
        <v>0.66152799536287077</v>
      </c>
    </row>
    <row r="34" spans="1:17">
      <c r="A34" s="385" t="s">
        <v>200</v>
      </c>
      <c r="B34" s="385" t="s">
        <v>228</v>
      </c>
      <c r="C34" s="194" t="s">
        <v>212</v>
      </c>
      <c r="D34" s="226">
        <v>3159702003.5985661</v>
      </c>
      <c r="E34" s="226">
        <v>-25874423.558693409</v>
      </c>
      <c r="F34" s="230">
        <v>-8.1223678509522359E-3</v>
      </c>
      <c r="G34" s="308">
        <v>94.108425604157532</v>
      </c>
      <c r="H34" s="308">
        <v>-0.89571709590502735</v>
      </c>
      <c r="I34" s="236">
        <v>4.6728941837944982</v>
      </c>
      <c r="J34" s="236">
        <v>6.0337785867893956E-2</v>
      </c>
      <c r="K34" s="230">
        <v>1.3081202843398611E-2</v>
      </c>
      <c r="L34" s="231">
        <v>14764953115.139561</v>
      </c>
      <c r="M34" s="231">
        <v>71302184.971170425</v>
      </c>
      <c r="N34" s="230">
        <v>4.8525846510192889E-3</v>
      </c>
      <c r="O34" s="226">
        <v>4228402526.7300014</v>
      </c>
      <c r="P34" s="226">
        <v>-18715060.014365196</v>
      </c>
      <c r="Q34" s="230">
        <v>-4.4065321084531704E-3</v>
      </c>
    </row>
    <row r="35" spans="1:17">
      <c r="A35" s="385" t="s">
        <v>200</v>
      </c>
      <c r="B35" s="385" t="s">
        <v>228</v>
      </c>
      <c r="C35" s="194" t="s">
        <v>213</v>
      </c>
      <c r="D35" s="226">
        <v>43555705.114637591</v>
      </c>
      <c r="E35" s="226">
        <v>727249.36733600497</v>
      </c>
      <c r="F35" s="227">
        <v>1.6980518084213799E-2</v>
      </c>
      <c r="G35" s="307">
        <v>1.2972612068319149</v>
      </c>
      <c r="H35" s="307">
        <v>1.997880143976527E-2</v>
      </c>
      <c r="I35" s="235">
        <v>12.373259048887515</v>
      </c>
      <c r="J35" s="235">
        <v>0.87322890362560024</v>
      </c>
      <c r="K35" s="227">
        <v>7.5932749096781813E-2</v>
      </c>
      <c r="L35" s="228">
        <v>538926022.44036579</v>
      </c>
      <c r="M35" s="228">
        <v>46397490.271381617</v>
      </c>
      <c r="N35" s="227">
        <v>9.4202644600217517E-2</v>
      </c>
      <c r="O35" s="226">
        <v>77022033.970829263</v>
      </c>
      <c r="P35" s="226">
        <v>1556282.182527706</v>
      </c>
      <c r="Q35" s="227">
        <v>2.0622363729886749E-2</v>
      </c>
    </row>
    <row r="36" spans="1:17">
      <c r="A36" s="385" t="s">
        <v>200</v>
      </c>
      <c r="B36" s="385" t="s">
        <v>228</v>
      </c>
      <c r="C36" s="194" t="s">
        <v>214</v>
      </c>
      <c r="D36" s="226">
        <v>1302796.4047489644</v>
      </c>
      <c r="E36" s="226">
        <v>925921.10632332531</v>
      </c>
      <c r="F36" s="230">
        <v>2.4568368109856848</v>
      </c>
      <c r="G36" s="308">
        <v>3.8802430860267426E-2</v>
      </c>
      <c r="H36" s="308">
        <v>2.7562796385790404E-2</v>
      </c>
      <c r="I36" s="236">
        <v>14.246951478894243</v>
      </c>
      <c r="J36" s="236">
        <v>2.714767560892799</v>
      </c>
      <c r="K36" s="230">
        <v>0.23540793142009436</v>
      </c>
      <c r="L36" s="231">
        <v>18560877.165336359</v>
      </c>
      <c r="M36" s="231">
        <v>14214681.90974021</v>
      </c>
      <c r="N36" s="230">
        <v>3.2706036139166601</v>
      </c>
      <c r="O36" s="226">
        <v>2845572.3235192876</v>
      </c>
      <c r="P36" s="226">
        <v>2032242.4046171475</v>
      </c>
      <c r="Q36" s="230">
        <v>2.4986691837923982</v>
      </c>
    </row>
    <row r="37" spans="1:17">
      <c r="A37" s="385" t="s">
        <v>200</v>
      </c>
      <c r="B37" s="385" t="s">
        <v>228</v>
      </c>
      <c r="C37" s="194" t="s">
        <v>215</v>
      </c>
      <c r="D37" s="226">
        <v>113559587.02481079</v>
      </c>
      <c r="E37" s="226">
        <v>9417021.2810029685</v>
      </c>
      <c r="F37" s="227">
        <v>9.0424325670725003E-2</v>
      </c>
      <c r="G37" s="307">
        <v>3.3822537489269542</v>
      </c>
      <c r="H37" s="307">
        <v>0.27638722733653065</v>
      </c>
      <c r="I37" s="235">
        <v>12.790542835149795</v>
      </c>
      <c r="J37" s="235">
        <v>0.95452738907454027</v>
      </c>
      <c r="K37" s="227">
        <v>8.0646007385116694E-2</v>
      </c>
      <c r="L37" s="228">
        <v>1452488762.1827633</v>
      </c>
      <c r="M37" s="228">
        <v>219855745.44514632</v>
      </c>
      <c r="N37" s="227">
        <v>0.1783626938916773</v>
      </c>
      <c r="O37" s="226">
        <v>286198505.49619365</v>
      </c>
      <c r="P37" s="226">
        <v>25218090.470419794</v>
      </c>
      <c r="Q37" s="227">
        <v>9.6628287099356905E-2</v>
      </c>
    </row>
    <row r="38" spans="1:17">
      <c r="A38" s="385" t="s">
        <v>200</v>
      </c>
      <c r="B38" s="385" t="s">
        <v>228</v>
      </c>
      <c r="C38" s="194" t="s">
        <v>216</v>
      </c>
      <c r="D38" s="226">
        <v>1080329.765701578</v>
      </c>
      <c r="E38" s="226">
        <v>17143.855561659671</v>
      </c>
      <c r="F38" s="230">
        <v>1.6124983785200362E-2</v>
      </c>
      <c r="G38" s="308">
        <v>3.2176494260438053E-2</v>
      </c>
      <c r="H38" s="308">
        <v>4.6886826768632872E-4</v>
      </c>
      <c r="I38" s="236">
        <v>8.4714395488180401</v>
      </c>
      <c r="J38" s="236">
        <v>6.7319647047494158E-2</v>
      </c>
      <c r="K38" s="230">
        <v>8.0103149210557466E-3</v>
      </c>
      <c r="L38" s="231">
        <v>9151948.3029296752</v>
      </c>
      <c r="M38" s="231">
        <v>216806.43624075688</v>
      </c>
      <c r="N38" s="230">
        <v>2.426446490447258E-2</v>
      </c>
      <c r="O38" s="226">
        <v>2149451.1197136734</v>
      </c>
      <c r="P38" s="226">
        <v>-55041.95651044324</v>
      </c>
      <c r="Q38" s="230">
        <v>-2.496807864995421E-2</v>
      </c>
    </row>
    <row r="39" spans="1:17">
      <c r="A39" s="385" t="s">
        <v>200</v>
      </c>
      <c r="B39" s="385" t="s">
        <v>127</v>
      </c>
      <c r="C39" s="194" t="s">
        <v>211</v>
      </c>
      <c r="D39" s="226">
        <v>3709761.5316348067</v>
      </c>
      <c r="E39" s="226">
        <v>1254472.3124013962</v>
      </c>
      <c r="F39" s="227">
        <v>0.51092649394398726</v>
      </c>
      <c r="G39" s="307">
        <v>1.3240384534860332</v>
      </c>
      <c r="H39" s="307">
        <v>0.42726571710454331</v>
      </c>
      <c r="I39" s="235">
        <v>9.2325252530160657</v>
      </c>
      <c r="J39" s="235">
        <v>-0.19519189675997595</v>
      </c>
      <c r="K39" s="227">
        <v>-2.0704046765405219E-2</v>
      </c>
      <c r="L39" s="228">
        <v>34250467.023485914</v>
      </c>
      <c r="M39" s="228">
        <v>11102694.743658863</v>
      </c>
      <c r="N39" s="227">
        <v>0.4796442011542813</v>
      </c>
      <c r="O39" s="226">
        <v>4037887.7673565559</v>
      </c>
      <c r="P39" s="226">
        <v>1222370.8129859464</v>
      </c>
      <c r="Q39" s="227">
        <v>0.43415501763838588</v>
      </c>
    </row>
    <row r="40" spans="1:17">
      <c r="A40" s="385" t="s">
        <v>200</v>
      </c>
      <c r="B40" s="385" t="s">
        <v>229</v>
      </c>
      <c r="C40" s="194" t="s">
        <v>212</v>
      </c>
      <c r="D40" s="226">
        <v>263069513.17569745</v>
      </c>
      <c r="E40" s="226">
        <v>4416615.3202384412</v>
      </c>
      <c r="F40" s="230">
        <v>1.7075452689134549E-2</v>
      </c>
      <c r="G40" s="308">
        <v>93.891251072135631</v>
      </c>
      <c r="H40" s="308">
        <v>-0.57943904691366299</v>
      </c>
      <c r="I40" s="236">
        <v>4.6245951289462628</v>
      </c>
      <c r="J40" s="236">
        <v>9.2696042497220077E-3</v>
      </c>
      <c r="K40" s="230">
        <v>2.0084399681280308E-3</v>
      </c>
      <c r="L40" s="231">
        <v>1216589989.2065952</v>
      </c>
      <c r="M40" s="231">
        <v>22822667.697568178</v>
      </c>
      <c r="N40" s="230">
        <v>1.9118187678917459E-2</v>
      </c>
      <c r="O40" s="226">
        <v>349817171.68434906</v>
      </c>
      <c r="P40" s="226">
        <v>8939783.2055482864</v>
      </c>
      <c r="Q40" s="230">
        <v>2.622580290656109E-2</v>
      </c>
    </row>
    <row r="41" spans="1:17">
      <c r="A41" s="385" t="s">
        <v>200</v>
      </c>
      <c r="B41" s="385" t="s">
        <v>229</v>
      </c>
      <c r="C41" s="194" t="s">
        <v>213</v>
      </c>
      <c r="D41" s="226">
        <v>3721236.3423431646</v>
      </c>
      <c r="E41" s="226">
        <v>489099.45787768951</v>
      </c>
      <c r="F41" s="227">
        <v>0.15132386880903279</v>
      </c>
      <c r="G41" s="307">
        <v>1.3281338894041592</v>
      </c>
      <c r="H41" s="307">
        <v>0.14762439360365476</v>
      </c>
      <c r="I41" s="235">
        <v>12.591524777678137</v>
      </c>
      <c r="J41" s="235">
        <v>0.80973752361877871</v>
      </c>
      <c r="K41" s="227">
        <v>6.872790232566689E-2</v>
      </c>
      <c r="L41" s="228">
        <v>46856039.608210318</v>
      </c>
      <c r="M41" s="228">
        <v>8775690.4594398588</v>
      </c>
      <c r="N41" s="227">
        <v>0.23045194320974888</v>
      </c>
      <c r="O41" s="226">
        <v>6583005.7336578034</v>
      </c>
      <c r="P41" s="226">
        <v>840352.65498410538</v>
      </c>
      <c r="Q41" s="227">
        <v>0.14633526411422892</v>
      </c>
    </row>
    <row r="42" spans="1:17">
      <c r="A42" s="385" t="s">
        <v>200</v>
      </c>
      <c r="B42" s="385" t="s">
        <v>229</v>
      </c>
      <c r="C42" s="194" t="s">
        <v>214</v>
      </c>
      <c r="D42" s="226">
        <v>108942.61961143374</v>
      </c>
      <c r="E42" s="226">
        <v>-641.11187960747338</v>
      </c>
      <c r="F42" s="230">
        <v>-5.8504293555643903E-3</v>
      </c>
      <c r="G42" s="308">
        <v>3.8882342263513316E-2</v>
      </c>
      <c r="H42" s="308">
        <v>-1.142149345177014E-3</v>
      </c>
      <c r="I42" s="236">
        <v>14.894769037199875</v>
      </c>
      <c r="J42" s="236">
        <v>1.0574313940867448</v>
      </c>
      <c r="K42" s="230">
        <v>7.6418702886319356E-2</v>
      </c>
      <c r="L42" s="231">
        <v>1622675.1574198271</v>
      </c>
      <c r="M42" s="231">
        <v>106328.0645860408</v>
      </c>
      <c r="N42" s="230">
        <v>7.0121191308074676E-2</v>
      </c>
      <c r="O42" s="226">
        <v>248947.53443418629</v>
      </c>
      <c r="P42" s="226">
        <v>10931.861280388955</v>
      </c>
      <c r="Q42" s="230">
        <v>4.5929165653411284E-2</v>
      </c>
    </row>
    <row r="43" spans="1:17">
      <c r="A43" s="385" t="s">
        <v>200</v>
      </c>
      <c r="B43" s="385" t="s">
        <v>229</v>
      </c>
      <c r="C43" s="194" t="s">
        <v>215</v>
      </c>
      <c r="D43" s="226">
        <v>9520221.899236178</v>
      </c>
      <c r="E43" s="226">
        <v>270105.17689261027</v>
      </c>
      <c r="F43" s="227">
        <v>2.9200191197606602E-2</v>
      </c>
      <c r="G43" s="307">
        <v>3.3978302305468513</v>
      </c>
      <c r="H43" s="307">
        <v>1.930666600557851E-2</v>
      </c>
      <c r="I43" s="235">
        <v>13.339505234288204</v>
      </c>
      <c r="J43" s="235">
        <v>0.93619685173101352</v>
      </c>
      <c r="K43" s="227">
        <v>7.5479607767197823E-2</v>
      </c>
      <c r="L43" s="228">
        <v>126995049.85644618</v>
      </c>
      <c r="M43" s="228">
        <v>12262999.574569762</v>
      </c>
      <c r="N43" s="227">
        <v>0.10688381794312692</v>
      </c>
      <c r="O43" s="226">
        <v>23828012.598295614</v>
      </c>
      <c r="P43" s="226">
        <v>739395.97451526299</v>
      </c>
      <c r="Q43" s="227">
        <v>3.2024264881842887E-2</v>
      </c>
    </row>
    <row r="44" spans="1:17">
      <c r="A44" s="385" t="s">
        <v>200</v>
      </c>
      <c r="B44" s="385" t="s">
        <v>229</v>
      </c>
      <c r="C44" s="194" t="s">
        <v>216</v>
      </c>
      <c r="D44" s="226">
        <v>55656.048353737635</v>
      </c>
      <c r="E44" s="226">
        <v>-36008.293665427867</v>
      </c>
      <c r="F44" s="230">
        <v>-0.39282771110601683</v>
      </c>
      <c r="G44" s="308">
        <v>1.9864012163863496E-2</v>
      </c>
      <c r="H44" s="308">
        <v>-1.3615580454883449E-2</v>
      </c>
      <c r="I44" s="236">
        <v>9.169155310092636</v>
      </c>
      <c r="J44" s="236">
        <v>0.91725687635248221</v>
      </c>
      <c r="K44" s="230">
        <v>0.11115707297147835</v>
      </c>
      <c r="L44" s="231">
        <v>510318.95130144595</v>
      </c>
      <c r="M44" s="231">
        <v>-246085.8890363276</v>
      </c>
      <c r="N44" s="230">
        <v>-0.32533621668316881</v>
      </c>
      <c r="O44" s="226">
        <v>123402.62100577354</v>
      </c>
      <c r="P44" s="226">
        <v>-57677.816322207451</v>
      </c>
      <c r="Q44" s="230">
        <v>-0.31852041652483315</v>
      </c>
    </row>
    <row r="45" spans="1:17">
      <c r="A45" s="385" t="s">
        <v>201</v>
      </c>
      <c r="B45" s="385" t="s">
        <v>241</v>
      </c>
      <c r="C45" s="194" t="s">
        <v>211</v>
      </c>
      <c r="D45" s="226">
        <v>767084.40456607123</v>
      </c>
      <c r="E45" s="226">
        <v>132607.60092067963</v>
      </c>
      <c r="F45" s="227">
        <v>0.20900307175736227</v>
      </c>
      <c r="G45" s="307">
        <v>0.530775278567445</v>
      </c>
      <c r="H45" s="307">
        <v>9.2954194730556994E-2</v>
      </c>
      <c r="I45" s="235">
        <v>11.754736432433196</v>
      </c>
      <c r="J45" s="235">
        <v>0.44130653126938135</v>
      </c>
      <c r="K45" s="227">
        <v>3.9007315652699104E-2</v>
      </c>
      <c r="L45" s="228">
        <v>9016874.9971041232</v>
      </c>
      <c r="M45" s="228">
        <v>1838766.1551475078</v>
      </c>
      <c r="N45" s="227">
        <v>0.25616303620248465</v>
      </c>
      <c r="O45" s="226">
        <v>1682152.8650184684</v>
      </c>
      <c r="P45" s="226">
        <v>298984.15004109312</v>
      </c>
      <c r="Q45" s="227">
        <v>0.21615884367799892</v>
      </c>
    </row>
    <row r="46" spans="1:17">
      <c r="A46" s="385" t="s">
        <v>201</v>
      </c>
      <c r="B46" s="385" t="s">
        <v>221</v>
      </c>
      <c r="C46" s="194" t="s">
        <v>212</v>
      </c>
      <c r="D46" s="226">
        <v>135871824.5510022</v>
      </c>
      <c r="E46" s="226">
        <v>-936680.12283456326</v>
      </c>
      <c r="F46" s="230">
        <v>-6.8466512741125942E-3</v>
      </c>
      <c r="G46" s="308">
        <v>94.014954672844638</v>
      </c>
      <c r="H46" s="308">
        <v>-0.38983278393983767</v>
      </c>
      <c r="I46" s="236">
        <v>5.0009019203187801</v>
      </c>
      <c r="J46" s="236">
        <v>4.1122446636662424E-2</v>
      </c>
      <c r="K46" s="230">
        <v>8.2911844881146113E-3</v>
      </c>
      <c r="L46" s="231">
        <v>679481668.31432331</v>
      </c>
      <c r="M46" s="231">
        <v>941655.00788366795</v>
      </c>
      <c r="N46" s="230">
        <v>1.3877663651626116E-3</v>
      </c>
      <c r="O46" s="226">
        <v>196721334.79419047</v>
      </c>
      <c r="P46" s="226">
        <v>1375437.2867600024</v>
      </c>
      <c r="Q46" s="230">
        <v>7.0410349247681751E-3</v>
      </c>
    </row>
    <row r="47" spans="1:17">
      <c r="A47" s="385" t="s">
        <v>201</v>
      </c>
      <c r="B47" s="385" t="s">
        <v>221</v>
      </c>
      <c r="C47" s="194" t="s">
        <v>213</v>
      </c>
      <c r="D47" s="226">
        <v>2059705.9469434626</v>
      </c>
      <c r="E47" s="226">
        <v>349279.94676512526</v>
      </c>
      <c r="F47" s="227">
        <v>0.20420640631556561</v>
      </c>
      <c r="G47" s="307">
        <v>1.4251899676859814</v>
      </c>
      <c r="H47" s="307">
        <v>0.2449095209962231</v>
      </c>
      <c r="I47" s="235">
        <v>13.123691428407493</v>
      </c>
      <c r="J47" s="235">
        <v>0.31691756184384623</v>
      </c>
      <c r="K47" s="227">
        <v>2.4746088682901256E-2</v>
      </c>
      <c r="L47" s="228">
        <v>27030945.280941859</v>
      </c>
      <c r="M47" s="228">
        <v>5125906.2811669409</v>
      </c>
      <c r="N47" s="227">
        <v>0.23400580483876846</v>
      </c>
      <c r="O47" s="226">
        <v>4168611.069313135</v>
      </c>
      <c r="P47" s="226">
        <v>696950.23284571292</v>
      </c>
      <c r="Q47" s="227">
        <v>0.20075412480525964</v>
      </c>
    </row>
    <row r="48" spans="1:17">
      <c r="A48" s="385" t="s">
        <v>201</v>
      </c>
      <c r="B48" s="385" t="s">
        <v>221</v>
      </c>
      <c r="C48" s="194" t="s">
        <v>214</v>
      </c>
      <c r="D48" s="226">
        <v>79167.32045825469</v>
      </c>
      <c r="E48" s="226">
        <v>-7564.2213893368025</v>
      </c>
      <c r="F48" s="230">
        <v>-8.7214192532504356E-2</v>
      </c>
      <c r="G48" s="308">
        <v>5.4778921745174146E-2</v>
      </c>
      <c r="H48" s="308">
        <v>-5.0702286672338753E-3</v>
      </c>
      <c r="I48" s="236">
        <v>13.941501681376119</v>
      </c>
      <c r="J48" s="236">
        <v>-0.12566064848905611</v>
      </c>
      <c r="K48" s="230">
        <v>-8.9329066902337009E-3</v>
      </c>
      <c r="L48" s="231">
        <v>1103711.3312787998</v>
      </c>
      <c r="M48" s="231">
        <v>-116355.34701076429</v>
      </c>
      <c r="N48" s="230">
        <v>-9.5368022978781108E-2</v>
      </c>
      <c r="O48" s="226">
        <v>172242.63294498809</v>
      </c>
      <c r="P48" s="226">
        <v>-16232.604934923525</v>
      </c>
      <c r="Q48" s="230">
        <v>-8.612592888868642E-2</v>
      </c>
    </row>
    <row r="49" spans="1:17">
      <c r="A49" s="385" t="s">
        <v>201</v>
      </c>
      <c r="B49" s="385" t="s">
        <v>221</v>
      </c>
      <c r="C49" s="194" t="s">
        <v>215</v>
      </c>
      <c r="D49" s="226">
        <v>5688825.1089087902</v>
      </c>
      <c r="E49" s="226">
        <v>96173.296365590766</v>
      </c>
      <c r="F49" s="227">
        <v>1.7196367588966168E-2</v>
      </c>
      <c r="G49" s="307">
        <v>3.9363174559788114</v>
      </c>
      <c r="H49" s="307">
        <v>7.7104851165430865E-2</v>
      </c>
      <c r="I49" s="235">
        <v>13.859362026651764</v>
      </c>
      <c r="J49" s="235">
        <v>1.196694483286489</v>
      </c>
      <c r="K49" s="227">
        <v>9.4505717629261174E-2</v>
      </c>
      <c r="L49" s="228">
        <v>78843486.690673575</v>
      </c>
      <c r="M49" s="228">
        <v>8025596.1026398242</v>
      </c>
      <c r="N49" s="227">
        <v>0.11332724027783915</v>
      </c>
      <c r="O49" s="226">
        <v>14556993.235659825</v>
      </c>
      <c r="P49" s="226">
        <v>417768.88025613502</v>
      </c>
      <c r="Q49" s="227">
        <v>2.9546803258445591E-2</v>
      </c>
    </row>
    <row r="50" spans="1:17">
      <c r="A50" s="385" t="s">
        <v>201</v>
      </c>
      <c r="B50" s="385" t="s">
        <v>221</v>
      </c>
      <c r="C50" s="194" t="s">
        <v>216</v>
      </c>
      <c r="D50" s="226">
        <v>54894.618329155266</v>
      </c>
      <c r="E50" s="226">
        <v>-29228.574200543597</v>
      </c>
      <c r="F50" s="230">
        <v>-0.34744965474562484</v>
      </c>
      <c r="G50" s="308">
        <v>3.798370317800058E-2</v>
      </c>
      <c r="H50" s="308">
        <v>-2.0065554285092921E-2</v>
      </c>
      <c r="I50" s="236">
        <v>9.1009968509750472</v>
      </c>
      <c r="J50" s="236">
        <v>0.76850303158984978</v>
      </c>
      <c r="K50" s="230">
        <v>9.2229655160614668E-2</v>
      </c>
      <c r="L50" s="231">
        <v>499595.74854911922</v>
      </c>
      <c r="M50" s="231">
        <v>-201360.23327154759</v>
      </c>
      <c r="N50" s="230">
        <v>-0.28726516142787373</v>
      </c>
      <c r="O50" s="226">
        <v>119552.09637403488</v>
      </c>
      <c r="P50" s="226">
        <v>-48625.126678586006</v>
      </c>
      <c r="Q50" s="230">
        <v>-0.28913027457571777</v>
      </c>
    </row>
    <row r="51" spans="1:17">
      <c r="A51" s="385" t="s">
        <v>201</v>
      </c>
      <c r="B51" s="385" t="s">
        <v>242</v>
      </c>
      <c r="C51" s="194" t="s">
        <v>211</v>
      </c>
      <c r="D51" s="226">
        <v>7899599.9000479113</v>
      </c>
      <c r="E51" s="226">
        <v>1110049.8618581062</v>
      </c>
      <c r="F51" s="227">
        <v>0.16349387744612043</v>
      </c>
      <c r="G51" s="307">
        <v>0.45248391697271967</v>
      </c>
      <c r="H51" s="307">
        <v>7.1362096577802903E-2</v>
      </c>
      <c r="I51" s="235">
        <v>11.928043777822211</v>
      </c>
      <c r="J51" s="235">
        <v>0.54368808389694578</v>
      </c>
      <c r="K51" s="227">
        <v>4.7757475127649059E-2</v>
      </c>
      <c r="L51" s="228">
        <v>94226773.435051441</v>
      </c>
      <c r="M51" s="228">
        <v>16932120.798594832</v>
      </c>
      <c r="N51" s="227">
        <v>0.21905940735942539</v>
      </c>
      <c r="O51" s="226">
        <v>17433055.057221159</v>
      </c>
      <c r="P51" s="226">
        <v>2616094.1057939287</v>
      </c>
      <c r="Q51" s="227">
        <v>0.17656077480192967</v>
      </c>
    </row>
    <row r="52" spans="1:17">
      <c r="A52" s="385" t="s">
        <v>201</v>
      </c>
      <c r="B52" s="385" t="s">
        <v>228</v>
      </c>
      <c r="C52" s="194" t="s">
        <v>212</v>
      </c>
      <c r="D52" s="226">
        <v>1644936405.5611985</v>
      </c>
      <c r="E52" s="226">
        <v>-40926167.165998697</v>
      </c>
      <c r="F52" s="230">
        <v>-2.427609926697227E-2</v>
      </c>
      <c r="G52" s="308">
        <v>94.220881737927385</v>
      </c>
      <c r="H52" s="308">
        <v>-0.41263727871017863</v>
      </c>
      <c r="I52" s="236">
        <v>5.0356740510781108</v>
      </c>
      <c r="J52" s="236">
        <v>0.10902376076278841</v>
      </c>
      <c r="K52" s="230">
        <v>2.2129389004351376E-2</v>
      </c>
      <c r="L52" s="231">
        <v>8283363573.158226</v>
      </c>
      <c r="M52" s="231">
        <v>-22291760.19995594</v>
      </c>
      <c r="N52" s="230">
        <v>-2.6839255068080016E-3</v>
      </c>
      <c r="O52" s="226">
        <v>2393844379.7339292</v>
      </c>
      <c r="P52" s="226">
        <v>-43646508.612431049</v>
      </c>
      <c r="Q52" s="230">
        <v>-1.790632687945827E-2</v>
      </c>
    </row>
    <row r="53" spans="1:17">
      <c r="A53" s="385" t="s">
        <v>201</v>
      </c>
      <c r="B53" s="385" t="s">
        <v>228</v>
      </c>
      <c r="C53" s="194" t="s">
        <v>213</v>
      </c>
      <c r="D53" s="226">
        <v>23878870.430335511</v>
      </c>
      <c r="E53" s="226">
        <v>447913.60615943</v>
      </c>
      <c r="F53" s="227">
        <v>1.9116317336954517E-2</v>
      </c>
      <c r="G53" s="307">
        <v>1.367766084600909</v>
      </c>
      <c r="H53" s="307">
        <v>5.2502353102500177E-2</v>
      </c>
      <c r="I53" s="235">
        <v>13.006746757463914</v>
      </c>
      <c r="J53" s="235">
        <v>0.76343938101038766</v>
      </c>
      <c r="K53" s="227">
        <v>6.235564929772517E-2</v>
      </c>
      <c r="L53" s="228">
        <v>310586420.54166734</v>
      </c>
      <c r="M53" s="228">
        <v>23714014.018868268</v>
      </c>
      <c r="N53" s="227">
        <v>8.2663977014406947E-2</v>
      </c>
      <c r="O53" s="226">
        <v>48367174.361460842</v>
      </c>
      <c r="P53" s="226">
        <v>963268.78195790201</v>
      </c>
      <c r="Q53" s="227">
        <v>2.0320451873788465E-2</v>
      </c>
    </row>
    <row r="54" spans="1:17">
      <c r="A54" s="385" t="s">
        <v>201</v>
      </c>
      <c r="B54" s="385" t="s">
        <v>228</v>
      </c>
      <c r="C54" s="194" t="s">
        <v>214</v>
      </c>
      <c r="D54" s="226">
        <v>990274.44730897713</v>
      </c>
      <c r="E54" s="226">
        <v>675554.51029721205</v>
      </c>
      <c r="F54" s="230">
        <v>2.146525945294524</v>
      </c>
      <c r="G54" s="308">
        <v>5.6722272832278937E-2</v>
      </c>
      <c r="H54" s="308">
        <v>3.9055912818165686E-2</v>
      </c>
      <c r="I54" s="236">
        <v>13.995302224883712</v>
      </c>
      <c r="J54" s="236">
        <v>2.4947030211538479</v>
      </c>
      <c r="K54" s="230">
        <v>0.21691939497767804</v>
      </c>
      <c r="L54" s="231">
        <v>13859190.175668817</v>
      </c>
      <c r="M54" s="231">
        <v>10239722.318673398</v>
      </c>
      <c r="N54" s="230">
        <v>2.8290684496293785</v>
      </c>
      <c r="O54" s="226">
        <v>2155847.1874620882</v>
      </c>
      <c r="P54" s="226">
        <v>1476664.0460003768</v>
      </c>
      <c r="Q54" s="230">
        <v>2.1741765303867204</v>
      </c>
    </row>
    <row r="55" spans="1:17">
      <c r="A55" s="385" t="s">
        <v>201</v>
      </c>
      <c r="B55" s="385" t="s">
        <v>228</v>
      </c>
      <c r="C55" s="194" t="s">
        <v>215</v>
      </c>
      <c r="D55" s="226">
        <v>67128833.895376056</v>
      </c>
      <c r="E55" s="226">
        <v>3020234.671102263</v>
      </c>
      <c r="F55" s="227">
        <v>4.7111225446315706E-2</v>
      </c>
      <c r="G55" s="307">
        <v>3.8450957120760765</v>
      </c>
      <c r="H55" s="307">
        <v>0.24644986634376798</v>
      </c>
      <c r="I55" s="235">
        <v>13.274403969203853</v>
      </c>
      <c r="J55" s="235">
        <v>1.0947041001664193</v>
      </c>
      <c r="K55" s="227">
        <v>8.9879398666408539E-2</v>
      </c>
      <c r="L55" s="228">
        <v>891095259.10880601</v>
      </c>
      <c r="M55" s="228">
        <v>110271761.53274524</v>
      </c>
      <c r="N55" s="227">
        <v>0.14122495272627675</v>
      </c>
      <c r="O55" s="226">
        <v>171790436.20837307</v>
      </c>
      <c r="P55" s="226">
        <v>8988028.1997871399</v>
      </c>
      <c r="Q55" s="227">
        <v>5.5208201830240292E-2</v>
      </c>
    </row>
    <row r="56" spans="1:17">
      <c r="A56" s="385" t="s">
        <v>201</v>
      </c>
      <c r="B56" s="385" t="s">
        <v>228</v>
      </c>
      <c r="C56" s="194" t="s">
        <v>216</v>
      </c>
      <c r="D56" s="226">
        <v>996000.81781349436</v>
      </c>
      <c r="E56" s="226">
        <v>37871.72963590757</v>
      </c>
      <c r="F56" s="230">
        <v>3.9526750730365198E-2</v>
      </c>
      <c r="G56" s="308">
        <v>5.7050275590482591E-2</v>
      </c>
      <c r="H56" s="308">
        <v>3.2670498677774482E-3</v>
      </c>
      <c r="I56" s="236">
        <v>8.548428875074217</v>
      </c>
      <c r="J56" s="236">
        <v>9.5355726950014486E-2</v>
      </c>
      <c r="K56" s="230">
        <v>1.1280598816440456E-2</v>
      </c>
      <c r="L56" s="231">
        <v>8514242.1505944096</v>
      </c>
      <c r="M56" s="231">
        <v>415106.88288372383</v>
      </c>
      <c r="N56" s="230">
        <v>5.1253234964312257E-2</v>
      </c>
      <c r="O56" s="226">
        <v>1995214.7794135902</v>
      </c>
      <c r="P56" s="226">
        <v>26547.306831607595</v>
      </c>
      <c r="Q56" s="230">
        <v>1.3484911596974672E-2</v>
      </c>
    </row>
    <row r="57" spans="1:17">
      <c r="A57" s="385" t="s">
        <v>201</v>
      </c>
      <c r="B57" s="385" t="s">
        <v>127</v>
      </c>
      <c r="C57" s="194" t="s">
        <v>211</v>
      </c>
      <c r="D57" s="226">
        <v>767084.40456607135</v>
      </c>
      <c r="E57" s="226">
        <v>132607.60092067963</v>
      </c>
      <c r="F57" s="227">
        <v>0.20900307175736224</v>
      </c>
      <c r="G57" s="307">
        <v>0.530775278567445</v>
      </c>
      <c r="H57" s="307">
        <v>9.2954194730556772E-2</v>
      </c>
      <c r="I57" s="235">
        <v>11.754736432433194</v>
      </c>
      <c r="J57" s="235">
        <v>0.44130653126938135</v>
      </c>
      <c r="K57" s="227">
        <v>3.9007315652699111E-2</v>
      </c>
      <c r="L57" s="228">
        <v>9016874.9971041232</v>
      </c>
      <c r="M57" s="228">
        <v>1838766.1551475069</v>
      </c>
      <c r="N57" s="227">
        <v>0.25616303620248448</v>
      </c>
      <c r="O57" s="226">
        <v>1682152.8650184684</v>
      </c>
      <c r="P57" s="226">
        <v>298984.15004109289</v>
      </c>
      <c r="Q57" s="227">
        <v>0.21615884367799873</v>
      </c>
    </row>
    <row r="58" spans="1:17">
      <c r="A58" s="385" t="s">
        <v>201</v>
      </c>
      <c r="B58" s="385" t="s">
        <v>229</v>
      </c>
      <c r="C58" s="194" t="s">
        <v>212</v>
      </c>
      <c r="D58" s="226">
        <v>135871824.55100223</v>
      </c>
      <c r="E58" s="226">
        <v>-936680.12283450365</v>
      </c>
      <c r="F58" s="230">
        <v>-6.8466512741121597E-3</v>
      </c>
      <c r="G58" s="308">
        <v>94.014954672844638</v>
      </c>
      <c r="H58" s="308">
        <v>-0.38983278393985188</v>
      </c>
      <c r="I58" s="236">
        <v>5.0009019203187819</v>
      </c>
      <c r="J58" s="236">
        <v>4.1122446636663312E-2</v>
      </c>
      <c r="K58" s="230">
        <v>8.2911844881147882E-3</v>
      </c>
      <c r="L58" s="231">
        <v>679481668.31432366</v>
      </c>
      <c r="M58" s="231">
        <v>941655.00788402557</v>
      </c>
      <c r="N58" s="230">
        <v>1.3877663651631388E-3</v>
      </c>
      <c r="O58" s="226">
        <v>196721334.79419047</v>
      </c>
      <c r="P58" s="226">
        <v>1375437.2867600024</v>
      </c>
      <c r="Q58" s="230">
        <v>7.0410349247681751E-3</v>
      </c>
    </row>
    <row r="59" spans="1:17">
      <c r="A59" s="385" t="s">
        <v>201</v>
      </c>
      <c r="B59" s="385" t="s">
        <v>229</v>
      </c>
      <c r="C59" s="194" t="s">
        <v>213</v>
      </c>
      <c r="D59" s="226">
        <v>2059705.9469434626</v>
      </c>
      <c r="E59" s="226">
        <v>349279.94676512503</v>
      </c>
      <c r="F59" s="227">
        <v>0.20420640631556544</v>
      </c>
      <c r="G59" s="307">
        <v>1.4251899676859812</v>
      </c>
      <c r="H59" s="307">
        <v>0.24490952099622221</v>
      </c>
      <c r="I59" s="235">
        <v>13.123691428407493</v>
      </c>
      <c r="J59" s="235">
        <v>0.31691756184384978</v>
      </c>
      <c r="K59" s="227">
        <v>2.474608868290154E-2</v>
      </c>
      <c r="L59" s="228">
        <v>27030945.280941859</v>
      </c>
      <c r="M59" s="228">
        <v>5125906.2811669447</v>
      </c>
      <c r="N59" s="227">
        <v>0.23400580483876865</v>
      </c>
      <c r="O59" s="226">
        <v>4168611.069313135</v>
      </c>
      <c r="P59" s="226">
        <v>696950.23284571292</v>
      </c>
      <c r="Q59" s="227">
        <v>0.20075412480525964</v>
      </c>
    </row>
    <row r="60" spans="1:17">
      <c r="A60" s="385" t="s">
        <v>201</v>
      </c>
      <c r="B60" s="385" t="s">
        <v>229</v>
      </c>
      <c r="C60" s="194" t="s">
        <v>214</v>
      </c>
      <c r="D60" s="226">
        <v>79167.32045825469</v>
      </c>
      <c r="E60" s="226">
        <v>-7564.2213893368171</v>
      </c>
      <c r="F60" s="230">
        <v>-8.7214192532504509E-2</v>
      </c>
      <c r="G60" s="308">
        <v>5.4778921745174139E-2</v>
      </c>
      <c r="H60" s="308">
        <v>-5.0702286672339239E-3</v>
      </c>
      <c r="I60" s="236">
        <v>13.941501681376119</v>
      </c>
      <c r="J60" s="236">
        <v>-0.12566064848905079</v>
      </c>
      <c r="K60" s="230">
        <v>-8.9329066902333245E-3</v>
      </c>
      <c r="L60" s="231">
        <v>1103711.3312787998</v>
      </c>
      <c r="M60" s="231">
        <v>-116355.34701076406</v>
      </c>
      <c r="N60" s="230">
        <v>-9.5368022978780942E-2</v>
      </c>
      <c r="O60" s="226">
        <v>172242.63294498809</v>
      </c>
      <c r="P60" s="226">
        <v>-16232.604934923525</v>
      </c>
      <c r="Q60" s="230">
        <v>-8.612592888868642E-2</v>
      </c>
    </row>
    <row r="61" spans="1:17">
      <c r="A61" s="385" t="s">
        <v>201</v>
      </c>
      <c r="B61" s="385" t="s">
        <v>229</v>
      </c>
      <c r="C61" s="194" t="s">
        <v>215</v>
      </c>
      <c r="D61" s="226">
        <v>5688825.1089087902</v>
      </c>
      <c r="E61" s="226">
        <v>96173.296365590766</v>
      </c>
      <c r="F61" s="227">
        <v>1.7196367588966168E-2</v>
      </c>
      <c r="G61" s="307">
        <v>3.9363174559788106</v>
      </c>
      <c r="H61" s="307">
        <v>7.7104851165428201E-2</v>
      </c>
      <c r="I61" s="235">
        <v>13.859362026651759</v>
      </c>
      <c r="J61" s="235">
        <v>1.1966944832864854</v>
      </c>
      <c r="K61" s="227">
        <v>9.450571762926091E-2</v>
      </c>
      <c r="L61" s="228">
        <v>78843486.690673545</v>
      </c>
      <c r="M61" s="228">
        <v>8025596.1026398093</v>
      </c>
      <c r="N61" s="227">
        <v>0.11332724027783896</v>
      </c>
      <c r="O61" s="226">
        <v>14556993.235659825</v>
      </c>
      <c r="P61" s="226">
        <v>417768.88025613502</v>
      </c>
      <c r="Q61" s="227">
        <v>2.9546803258445591E-2</v>
      </c>
    </row>
    <row r="62" spans="1:17">
      <c r="A62" s="385" t="s">
        <v>201</v>
      </c>
      <c r="B62" s="385" t="s">
        <v>229</v>
      </c>
      <c r="C62" s="194" t="s">
        <v>216</v>
      </c>
      <c r="D62" s="226">
        <v>54894.618329155259</v>
      </c>
      <c r="E62" s="226">
        <v>-29228.574200543531</v>
      </c>
      <c r="F62" s="230">
        <v>-0.34744965474562434</v>
      </c>
      <c r="G62" s="308">
        <v>3.7983703178000559E-2</v>
      </c>
      <c r="H62" s="308">
        <v>-2.0065554285092914E-2</v>
      </c>
      <c r="I62" s="236">
        <v>9.100996850975049</v>
      </c>
      <c r="J62" s="236">
        <v>0.76850303158984445</v>
      </c>
      <c r="K62" s="230">
        <v>9.2229655160613946E-2</v>
      </c>
      <c r="L62" s="231">
        <v>499595.74854911922</v>
      </c>
      <c r="M62" s="231">
        <v>-201360.23327154759</v>
      </c>
      <c r="N62" s="230">
        <v>-0.28726516142787373</v>
      </c>
      <c r="O62" s="226">
        <v>119552.09637403488</v>
      </c>
      <c r="P62" s="226">
        <v>-48625.126678586006</v>
      </c>
      <c r="Q62" s="230">
        <v>-0.28913027457571777</v>
      </c>
    </row>
    <row r="63" spans="1:17" ht="14.55" customHeight="1">
      <c r="A63" s="385" t="s">
        <v>202</v>
      </c>
      <c r="B63" s="386" t="s">
        <v>241</v>
      </c>
      <c r="C63" s="194" t="s">
        <v>211</v>
      </c>
      <c r="D63" s="226">
        <v>9808.7476753084557</v>
      </c>
      <c r="E63" s="226">
        <v>1298.2022481513959</v>
      </c>
      <c r="F63" s="227">
        <v>0.15254042872608919</v>
      </c>
      <c r="G63" s="307">
        <v>8.7647134890885506E-2</v>
      </c>
      <c r="H63" s="307">
        <v>1.6188056351664509E-2</v>
      </c>
      <c r="I63" s="235">
        <v>7.8709117807060274</v>
      </c>
      <c r="J63" s="235">
        <v>0.18537525574489777</v>
      </c>
      <c r="K63" s="227">
        <v>2.4120014932312788E-2</v>
      </c>
      <c r="L63" s="228">
        <v>77203.787631558182</v>
      </c>
      <c r="M63" s="228">
        <v>11795.679903801683</v>
      </c>
      <c r="N63" s="227">
        <v>0.1803397210770567</v>
      </c>
      <c r="O63" s="226">
        <v>20739.157490372658</v>
      </c>
      <c r="P63" s="226">
        <v>3164.2844024896622</v>
      </c>
      <c r="Q63" s="227">
        <v>0.18004593186344425</v>
      </c>
    </row>
    <row r="64" spans="1:17">
      <c r="A64" s="385" t="s">
        <v>202</v>
      </c>
      <c r="B64" s="387" t="s">
        <v>221</v>
      </c>
      <c r="C64" s="194" t="s">
        <v>212</v>
      </c>
      <c r="D64" s="226">
        <v>10882784.946287559</v>
      </c>
      <c r="E64" s="226">
        <v>-717690.25812016241</v>
      </c>
      <c r="F64" s="230">
        <v>-6.1867315387861742E-2</v>
      </c>
      <c r="G64" s="308">
        <v>97.24431209265137</v>
      </c>
      <c r="H64" s="308">
        <v>-0.15946488254188296</v>
      </c>
      <c r="I64" s="236">
        <v>8.7525723765237462</v>
      </c>
      <c r="J64" s="236">
        <v>0.15217618253492482</v>
      </c>
      <c r="K64" s="230">
        <v>1.7694089795687221E-2</v>
      </c>
      <c r="L64" s="231">
        <v>95252362.900524944</v>
      </c>
      <c r="M64" s="231">
        <v>-4516319.8959249258</v>
      </c>
      <c r="N64" s="230">
        <v>-4.526791142606558E-2</v>
      </c>
      <c r="O64" s="226">
        <v>28740665.878141403</v>
      </c>
      <c r="P64" s="226">
        <v>-1373547.6506971568</v>
      </c>
      <c r="Q64" s="230">
        <v>-4.5611274203850395E-2</v>
      </c>
    </row>
    <row r="65" spans="1:17">
      <c r="A65" s="385" t="s">
        <v>202</v>
      </c>
      <c r="B65" s="387" t="s">
        <v>221</v>
      </c>
      <c r="C65" s="194" t="s">
        <v>213</v>
      </c>
      <c r="D65" s="226">
        <v>1475.2027831604355</v>
      </c>
      <c r="E65" s="226">
        <v>839.833356656658</v>
      </c>
      <c r="F65" s="227">
        <v>1.3218032244295672</v>
      </c>
      <c r="G65" s="307">
        <v>1.3181835399084869E-2</v>
      </c>
      <c r="H65" s="307">
        <v>7.8469348173814887E-3</v>
      </c>
      <c r="I65" s="235">
        <v>14.496853821917451</v>
      </c>
      <c r="J65" s="235">
        <v>-0.24248066857030537</v>
      </c>
      <c r="K65" s="227">
        <v>-1.6451263028652602E-2</v>
      </c>
      <c r="L65" s="228">
        <v>21385.79910516262</v>
      </c>
      <c r="M65" s="228">
        <v>12020.876602894066</v>
      </c>
      <c r="N65" s="227">
        <v>1.2836066288837027</v>
      </c>
      <c r="O65" s="226">
        <v>2971.7935073375702</v>
      </c>
      <c r="P65" s="226">
        <v>1504.6077455282211</v>
      </c>
      <c r="Q65" s="227">
        <v>1.0255059616123339</v>
      </c>
    </row>
    <row r="66" spans="1:17">
      <c r="A66" s="385"/>
      <c r="B66" s="387"/>
      <c r="C66" s="194" t="s">
        <v>214</v>
      </c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</row>
    <row r="67" spans="1:17">
      <c r="A67" s="385" t="s">
        <v>202</v>
      </c>
      <c r="B67" s="387" t="s">
        <v>221</v>
      </c>
      <c r="C67" s="194" t="s">
        <v>215</v>
      </c>
      <c r="D67" s="226">
        <v>282592.08873056743</v>
      </c>
      <c r="E67" s="226">
        <v>7260.7679075801279</v>
      </c>
      <c r="F67" s="227">
        <v>2.6371020506773851E-2</v>
      </c>
      <c r="G67" s="307">
        <v>2.5251324368771919</v>
      </c>
      <c r="H67" s="307">
        <v>0.21330381820666178</v>
      </c>
      <c r="I67" s="235">
        <v>27.147160400130751</v>
      </c>
      <c r="J67" s="235">
        <v>1.1421953839191836</v>
      </c>
      <c r="K67" s="227">
        <v>4.3922204210124327E-2</v>
      </c>
      <c r="L67" s="228">
        <v>7671572.7605766952</v>
      </c>
      <c r="M67" s="228">
        <v>511591.39470758662</v>
      </c>
      <c r="N67" s="227">
        <v>7.1451498064825966E-2</v>
      </c>
      <c r="O67" s="226">
        <v>2490154.7102499008</v>
      </c>
      <c r="P67" s="226">
        <v>48344.040585623123</v>
      </c>
      <c r="Q67" s="227">
        <v>1.9798439406553129E-2</v>
      </c>
    </row>
    <row r="68" spans="1:17">
      <c r="A68" s="385" t="s">
        <v>202</v>
      </c>
      <c r="B68" s="388" t="s">
        <v>221</v>
      </c>
      <c r="C68" s="194" t="s">
        <v>216</v>
      </c>
      <c r="D68" s="226">
        <v>14517.924729269886</v>
      </c>
      <c r="E68" s="226">
        <v>-10206.615538081889</v>
      </c>
      <c r="F68" s="230">
        <v>-0.41281315760437037</v>
      </c>
      <c r="G68" s="308">
        <v>0.12972650018158666</v>
      </c>
      <c r="H68" s="308">
        <v>-7.7873926833702561E-2</v>
      </c>
      <c r="I68" s="236">
        <v>25.988355127524507</v>
      </c>
      <c r="J68" s="236">
        <v>0.65403122525669488</v>
      </c>
      <c r="K68" s="230">
        <v>2.5816012607233974E-2</v>
      </c>
      <c r="L68" s="231">
        <v>377296.98357893585</v>
      </c>
      <c r="M68" s="231">
        <v>-249082.52788881725</v>
      </c>
      <c r="N68" s="230">
        <v>-0.39765433467828293</v>
      </c>
      <c r="O68" s="226">
        <v>132704.65345239639</v>
      </c>
      <c r="P68" s="226">
        <v>-92965.099589287158</v>
      </c>
      <c r="Q68" s="230">
        <v>-0.41195197112709886</v>
      </c>
    </row>
    <row r="69" spans="1:17">
      <c r="A69" s="385" t="s">
        <v>202</v>
      </c>
      <c r="B69" s="385" t="s">
        <v>242</v>
      </c>
      <c r="C69" s="194" t="s">
        <v>211</v>
      </c>
      <c r="D69" s="226">
        <v>123014.15536627633</v>
      </c>
      <c r="E69" s="226">
        <v>-33326.05521496592</v>
      </c>
      <c r="F69" s="227">
        <v>-0.21316368380895856</v>
      </c>
      <c r="G69" s="307">
        <v>8.3133154438542398E-2</v>
      </c>
      <c r="H69" s="307">
        <v>-1.102418887419282E-2</v>
      </c>
      <c r="I69" s="235">
        <v>7.9011311268704265</v>
      </c>
      <c r="J69" s="235">
        <v>0.4353997133076879</v>
      </c>
      <c r="K69" s="227">
        <v>5.8319766569248949E-2</v>
      </c>
      <c r="L69" s="228">
        <v>971950.97201016068</v>
      </c>
      <c r="M69" s="228">
        <v>-195243.04932923324</v>
      </c>
      <c r="N69" s="227">
        <v>-0.16727557352048922</v>
      </c>
      <c r="O69" s="226">
        <v>259898.71528673172</v>
      </c>
      <c r="P69" s="226">
        <v>-58590.741175055504</v>
      </c>
      <c r="Q69" s="227">
        <v>-0.1839644609462458</v>
      </c>
    </row>
    <row r="70" spans="1:17">
      <c r="A70" s="385" t="s">
        <v>202</v>
      </c>
      <c r="B70" s="385" t="s">
        <v>228</v>
      </c>
      <c r="C70" s="194" t="s">
        <v>212</v>
      </c>
      <c r="D70" s="226">
        <v>143317698.69992882</v>
      </c>
      <c r="E70" s="226">
        <v>-18089276.833008647</v>
      </c>
      <c r="F70" s="230">
        <v>-0.11207246014790274</v>
      </c>
      <c r="G70" s="308">
        <v>96.85432009285617</v>
      </c>
      <c r="H70" s="308">
        <v>-0.35452945277994274</v>
      </c>
      <c r="I70" s="236">
        <v>9.0926372014914829</v>
      </c>
      <c r="J70" s="236">
        <v>0.37015350360558585</v>
      </c>
      <c r="K70" s="230">
        <v>4.2436709133122419E-2</v>
      </c>
      <c r="L70" s="231">
        <v>1303135838.8311203</v>
      </c>
      <c r="M70" s="231">
        <v>-104733873.97999454</v>
      </c>
      <c r="N70" s="230">
        <v>-7.4391737407910302E-2</v>
      </c>
      <c r="O70" s="226">
        <v>402214875.32632208</v>
      </c>
      <c r="P70" s="226">
        <v>-41745967.249725699</v>
      </c>
      <c r="Q70" s="230">
        <v>-9.40307415570662E-2</v>
      </c>
    </row>
    <row r="71" spans="1:17">
      <c r="A71" s="385" t="s">
        <v>202</v>
      </c>
      <c r="B71" s="385" t="s">
        <v>228</v>
      </c>
      <c r="C71" s="194" t="s">
        <v>213</v>
      </c>
      <c r="D71" s="226">
        <v>15648.241786182451</v>
      </c>
      <c r="E71" s="226">
        <v>-9228.6353533385191</v>
      </c>
      <c r="F71" s="227">
        <v>-0.37097242156160065</v>
      </c>
      <c r="G71" s="307">
        <v>1.0575105744773414E-2</v>
      </c>
      <c r="H71" s="307">
        <v>-4.4072244738328353E-3</v>
      </c>
      <c r="I71" s="235">
        <v>14.457705419329585</v>
      </c>
      <c r="J71" s="235">
        <v>-0.4796385878115359</v>
      </c>
      <c r="K71" s="227">
        <v>-3.2110031581399898E-2</v>
      </c>
      <c r="L71" s="228">
        <v>226237.67007506968</v>
      </c>
      <c r="M71" s="228">
        <v>-145356.80158133982</v>
      </c>
      <c r="N71" s="227">
        <v>-0.39117051697082916</v>
      </c>
      <c r="O71" s="226">
        <v>31677.118505001068</v>
      </c>
      <c r="P71" s="226">
        <v>-24646.592435956001</v>
      </c>
      <c r="Q71" s="227">
        <v>-0.43758822038186534</v>
      </c>
    </row>
    <row r="72" spans="1:17">
      <c r="A72" s="385"/>
      <c r="B72" s="385"/>
      <c r="C72" s="194" t="s">
        <v>214</v>
      </c>
      <c r="D72" s="234"/>
      <c r="E72" s="234"/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</row>
    <row r="73" spans="1:17">
      <c r="A73" s="385" t="s">
        <v>202</v>
      </c>
      <c r="B73" s="385" t="s">
        <v>228</v>
      </c>
      <c r="C73" s="194" t="s">
        <v>215</v>
      </c>
      <c r="D73" s="226">
        <v>4250680.7556072455</v>
      </c>
      <c r="E73" s="226">
        <v>255467.94337022305</v>
      </c>
      <c r="F73" s="227">
        <v>6.3943513243586131E-2</v>
      </c>
      <c r="G73" s="307">
        <v>2.8726165592298365</v>
      </c>
      <c r="H73" s="307">
        <v>0.46646255079732057</v>
      </c>
      <c r="I73" s="235">
        <v>26.534025400523049</v>
      </c>
      <c r="J73" s="235">
        <v>0.91193856640763826</v>
      </c>
      <c r="K73" s="227">
        <v>3.5591892741281564E-2</v>
      </c>
      <c r="L73" s="228">
        <v>112787671.13879716</v>
      </c>
      <c r="M73" s="228">
        <v>10421981.542889744</v>
      </c>
      <c r="N73" s="227">
        <v>0.10181127664973416</v>
      </c>
      <c r="O73" s="226">
        <v>37710830.113757275</v>
      </c>
      <c r="P73" s="226">
        <v>2068832.6900106668</v>
      </c>
      <c r="Q73" s="227">
        <v>5.8044802186992463E-2</v>
      </c>
    </row>
    <row r="74" spans="1:17">
      <c r="A74" s="385" t="s">
        <v>202</v>
      </c>
      <c r="B74" s="385" t="s">
        <v>228</v>
      </c>
      <c r="C74" s="194" t="s">
        <v>216</v>
      </c>
      <c r="D74" s="226">
        <v>265396.0958998581</v>
      </c>
      <c r="E74" s="226">
        <v>-192640.46683536679</v>
      </c>
      <c r="F74" s="230">
        <v>-0.42057879765097617</v>
      </c>
      <c r="G74" s="308">
        <v>0.17935508773064032</v>
      </c>
      <c r="H74" s="308">
        <v>-9.6501684669154569E-2</v>
      </c>
      <c r="I74" s="236">
        <v>25.518230395733337</v>
      </c>
      <c r="J74" s="236">
        <v>1.2124994545366867</v>
      </c>
      <c r="K74" s="230">
        <v>4.9885331877906135E-2</v>
      </c>
      <c r="L74" s="231">
        <v>6772438.7213007184</v>
      </c>
      <c r="M74" s="231">
        <v>-4360474.7337721987</v>
      </c>
      <c r="N74" s="230">
        <v>-0.39167417867469978</v>
      </c>
      <c r="O74" s="226">
        <v>2425146.5822886624</v>
      </c>
      <c r="P74" s="226">
        <v>-1736321.6955904798</v>
      </c>
      <c r="Q74" s="230">
        <v>-0.41723775832201748</v>
      </c>
    </row>
    <row r="75" spans="1:17" ht="14.55" customHeight="1">
      <c r="A75" s="385" t="s">
        <v>202</v>
      </c>
      <c r="B75" s="385" t="s">
        <v>127</v>
      </c>
      <c r="C75" s="194" t="s">
        <v>211</v>
      </c>
      <c r="D75" s="226">
        <v>9808.7476753084557</v>
      </c>
      <c r="E75" s="226">
        <v>1298.2022481513959</v>
      </c>
      <c r="F75" s="227">
        <v>0.15254042872608919</v>
      </c>
      <c r="G75" s="307">
        <v>8.7647134890885464E-2</v>
      </c>
      <c r="H75" s="307">
        <v>1.6188056351664482E-2</v>
      </c>
      <c r="I75" s="235">
        <v>7.8709117807060256</v>
      </c>
      <c r="J75" s="235">
        <v>0.18537525574489511</v>
      </c>
      <c r="K75" s="227">
        <v>2.4120014932312438E-2</v>
      </c>
      <c r="L75" s="228">
        <v>77203.787631558167</v>
      </c>
      <c r="M75" s="228">
        <v>11795.679903801662</v>
      </c>
      <c r="N75" s="227">
        <v>0.18033972107705634</v>
      </c>
      <c r="O75" s="226">
        <v>20739.157490372658</v>
      </c>
      <c r="P75" s="226">
        <v>3164.2844024896622</v>
      </c>
      <c r="Q75" s="227">
        <v>0.18004593186344425</v>
      </c>
    </row>
    <row r="76" spans="1:17">
      <c r="A76" s="385" t="s">
        <v>202</v>
      </c>
      <c r="B76" s="385" t="s">
        <v>229</v>
      </c>
      <c r="C76" s="194" t="s">
        <v>212</v>
      </c>
      <c r="D76" s="226">
        <v>10882784.946287563</v>
      </c>
      <c r="E76" s="226">
        <v>-717690.25812016055</v>
      </c>
      <c r="F76" s="230">
        <v>-6.1867315387861568E-2</v>
      </c>
      <c r="G76" s="308">
        <v>97.244312092651342</v>
      </c>
      <c r="H76" s="308">
        <v>-0.15946488254192559</v>
      </c>
      <c r="I76" s="236">
        <v>8.7525723765237426</v>
      </c>
      <c r="J76" s="236">
        <v>0.15217618253491949</v>
      </c>
      <c r="K76" s="230">
        <v>1.76940897956866E-2</v>
      </c>
      <c r="L76" s="231">
        <v>95252362.900524944</v>
      </c>
      <c r="M76" s="231">
        <v>-4516319.8959249556</v>
      </c>
      <c r="N76" s="230">
        <v>-4.5267911426065871E-2</v>
      </c>
      <c r="O76" s="226">
        <v>28740665.878141403</v>
      </c>
      <c r="P76" s="226">
        <v>-1373547.6506971568</v>
      </c>
      <c r="Q76" s="230">
        <v>-4.5611274203850395E-2</v>
      </c>
    </row>
    <row r="77" spans="1:17">
      <c r="A77" s="385" t="s">
        <v>202</v>
      </c>
      <c r="B77" s="385" t="s">
        <v>229</v>
      </c>
      <c r="C77" s="194" t="s">
        <v>213</v>
      </c>
      <c r="D77" s="226">
        <v>1475.2027831604355</v>
      </c>
      <c r="E77" s="226">
        <v>839.833356656658</v>
      </c>
      <c r="F77" s="227">
        <v>1.3218032244295672</v>
      </c>
      <c r="G77" s="307">
        <v>1.3181835399084862E-2</v>
      </c>
      <c r="H77" s="307">
        <v>7.8469348173814818E-3</v>
      </c>
      <c r="I77" s="235">
        <v>14.496853821917451</v>
      </c>
      <c r="J77" s="235">
        <v>-0.24248066857030537</v>
      </c>
      <c r="K77" s="227">
        <v>-1.6451263028652602E-2</v>
      </c>
      <c r="L77" s="228">
        <v>21385.79910516262</v>
      </c>
      <c r="M77" s="228">
        <v>12020.876602894066</v>
      </c>
      <c r="N77" s="227">
        <v>1.2836066288837027</v>
      </c>
      <c r="O77" s="226">
        <v>2971.7935073375702</v>
      </c>
      <c r="P77" s="226">
        <v>1504.6077455282211</v>
      </c>
      <c r="Q77" s="227">
        <v>1.0255059616123339</v>
      </c>
    </row>
    <row r="78" spans="1:17">
      <c r="A78" s="385"/>
      <c r="B78" s="385"/>
      <c r="C78" s="194" t="s">
        <v>214</v>
      </c>
      <c r="D78" s="234"/>
      <c r="E78" s="234"/>
      <c r="F78" s="234"/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234"/>
    </row>
    <row r="79" spans="1:17">
      <c r="A79" s="385" t="s">
        <v>202</v>
      </c>
      <c r="B79" s="385" t="s">
        <v>229</v>
      </c>
      <c r="C79" s="194" t="s">
        <v>215</v>
      </c>
      <c r="D79" s="226">
        <v>282592.08873056731</v>
      </c>
      <c r="E79" s="226">
        <v>7260.7679075800115</v>
      </c>
      <c r="F79" s="227">
        <v>2.6371020506773427E-2</v>
      </c>
      <c r="G79" s="307">
        <v>2.5251324368771897</v>
      </c>
      <c r="H79" s="307">
        <v>0.21330381820665956</v>
      </c>
      <c r="I79" s="235">
        <v>27.147160400130762</v>
      </c>
      <c r="J79" s="235">
        <v>1.1421953839191978</v>
      </c>
      <c r="K79" s="227">
        <v>4.3922204210124882E-2</v>
      </c>
      <c r="L79" s="228">
        <v>7671572.7605766952</v>
      </c>
      <c r="M79" s="228">
        <v>511591.39470758755</v>
      </c>
      <c r="N79" s="227">
        <v>7.1451498064826105E-2</v>
      </c>
      <c r="O79" s="226">
        <v>2490154.7102499008</v>
      </c>
      <c r="P79" s="226">
        <v>48344.040585623123</v>
      </c>
      <c r="Q79" s="227">
        <v>1.9798439406553129E-2</v>
      </c>
    </row>
    <row r="80" spans="1:17">
      <c r="A80" s="385" t="s">
        <v>202</v>
      </c>
      <c r="B80" s="385" t="s">
        <v>229</v>
      </c>
      <c r="C80" s="194" t="s">
        <v>216</v>
      </c>
      <c r="D80" s="226">
        <v>14517.924729269887</v>
      </c>
      <c r="E80" s="226">
        <v>-10206.615538081895</v>
      </c>
      <c r="F80" s="230">
        <v>-0.41281315760437043</v>
      </c>
      <c r="G80" s="308">
        <v>0.1297265001815866</v>
      </c>
      <c r="H80" s="308">
        <v>-7.7873926833702645E-2</v>
      </c>
      <c r="I80" s="236">
        <v>25.988355127524503</v>
      </c>
      <c r="J80" s="236">
        <v>0.65403122525669843</v>
      </c>
      <c r="K80" s="230">
        <v>2.5816012607234123E-2</v>
      </c>
      <c r="L80" s="231">
        <v>377296.98357893585</v>
      </c>
      <c r="M80" s="231">
        <v>-249082.52788881725</v>
      </c>
      <c r="N80" s="230">
        <v>-0.39765433467828293</v>
      </c>
      <c r="O80" s="226">
        <v>132704.65345239639</v>
      </c>
      <c r="P80" s="226">
        <v>-92965.099589287158</v>
      </c>
      <c r="Q80" s="230">
        <v>-0.41195197112709886</v>
      </c>
    </row>
    <row r="81" spans="1:17">
      <c r="A81" s="383" t="s">
        <v>158</v>
      </c>
      <c r="B81" s="383" t="s">
        <v>254</v>
      </c>
      <c r="C81" s="195" t="s">
        <v>211</v>
      </c>
      <c r="D81" s="226">
        <v>2942677.1270687347</v>
      </c>
      <c r="E81" s="226">
        <v>1121864.7114807167</v>
      </c>
      <c r="F81" s="227">
        <v>0.61613415081993428</v>
      </c>
      <c r="G81" s="307">
        <v>2.1690948385424647</v>
      </c>
      <c r="H81" s="307">
        <v>0.75624083402789255</v>
      </c>
      <c r="I81" s="235">
        <v>8.575046101478863</v>
      </c>
      <c r="J81" s="235">
        <v>-0.19557919805983559</v>
      </c>
      <c r="K81" s="227">
        <v>-2.2299344844902029E-2</v>
      </c>
      <c r="L81" s="228">
        <v>25233592.026381776</v>
      </c>
      <c r="M81" s="228">
        <v>9263928.5885113347</v>
      </c>
      <c r="N81" s="227">
        <v>0.58009541807517784</v>
      </c>
      <c r="O81" s="226">
        <v>2355734.9023380876</v>
      </c>
      <c r="P81" s="226">
        <v>923386.66294485331</v>
      </c>
      <c r="Q81" s="227">
        <v>0.64466631615787429</v>
      </c>
    </row>
    <row r="82" spans="1:17">
      <c r="A82" s="383" t="s">
        <v>158</v>
      </c>
      <c r="B82" s="383" t="s">
        <v>254</v>
      </c>
      <c r="C82" s="195" t="s">
        <v>212</v>
      </c>
      <c r="D82" s="226">
        <v>127197688.62469457</v>
      </c>
      <c r="E82" s="226">
        <v>5353295.4430722445</v>
      </c>
      <c r="F82" s="230">
        <v>4.3935509080771366E-2</v>
      </c>
      <c r="G82" s="308">
        <v>93.759470698435223</v>
      </c>
      <c r="H82" s="308">
        <v>-0.78532554775529206</v>
      </c>
      <c r="I82" s="236">
        <v>4.2226264226942511</v>
      </c>
      <c r="J82" s="236">
        <v>-5.9416283163908901E-3</v>
      </c>
      <c r="K82" s="230">
        <v>-1.40511592688471E-3</v>
      </c>
      <c r="L82" s="231">
        <v>537108320.89227128</v>
      </c>
      <c r="M82" s="231">
        <v>21881012.689684153</v>
      </c>
      <c r="N82" s="230">
        <v>4.2468658670321388E-2</v>
      </c>
      <c r="O82" s="226">
        <v>153095836.89015859</v>
      </c>
      <c r="P82" s="226">
        <v>7564345.9187881947</v>
      </c>
      <c r="Q82" s="230">
        <v>5.1977382134264581E-2</v>
      </c>
    </row>
    <row r="83" spans="1:17">
      <c r="A83" s="383" t="s">
        <v>158</v>
      </c>
      <c r="B83" s="383" t="s">
        <v>254</v>
      </c>
      <c r="C83" s="195" t="s">
        <v>213</v>
      </c>
      <c r="D83" s="226">
        <v>1661530.3953997025</v>
      </c>
      <c r="E83" s="226">
        <v>139819.51111256517</v>
      </c>
      <c r="F83" s="227">
        <v>9.1883098528315527E-2</v>
      </c>
      <c r="G83" s="307">
        <v>1.2247408903921972</v>
      </c>
      <c r="H83" s="307">
        <v>4.3973833790059258E-2</v>
      </c>
      <c r="I83" s="235">
        <v>11.931827658499893</v>
      </c>
      <c r="J83" s="235">
        <v>1.3021408263832619</v>
      </c>
      <c r="K83" s="227">
        <v>0.12250039412722508</v>
      </c>
      <c r="L83" s="228">
        <v>19825094.327268433</v>
      </c>
      <c r="M83" s="228">
        <v>3649784.1782728955</v>
      </c>
      <c r="N83" s="227">
        <v>0.2256392084388899</v>
      </c>
      <c r="O83" s="226">
        <v>2414394.6643446684</v>
      </c>
      <c r="P83" s="226">
        <v>143402.42213839246</v>
      </c>
      <c r="Q83" s="227">
        <v>6.3145271689293209E-2</v>
      </c>
    </row>
    <row r="84" spans="1:17">
      <c r="A84" s="383" t="s">
        <v>158</v>
      </c>
      <c r="B84" s="383" t="s">
        <v>254</v>
      </c>
      <c r="C84" s="195" t="s">
        <v>214</v>
      </c>
      <c r="D84" s="226">
        <v>29775.299153179047</v>
      </c>
      <c r="E84" s="226">
        <v>6923.1095097293874</v>
      </c>
      <c r="F84" s="230">
        <v>0.30295169162110575</v>
      </c>
      <c r="G84" s="308">
        <v>2.1947853916801763E-2</v>
      </c>
      <c r="H84" s="308">
        <v>4.2157650023885267E-3</v>
      </c>
      <c r="I84" s="236">
        <v>17.429340456705994</v>
      </c>
      <c r="J84" s="236">
        <v>4.4642627478769814</v>
      </c>
      <c r="K84" s="230">
        <v>0.34432981029006016</v>
      </c>
      <c r="L84" s="231">
        <v>518963.82614102727</v>
      </c>
      <c r="M84" s="231">
        <v>222683.41159680486</v>
      </c>
      <c r="N84" s="230">
        <v>0.75159680041411392</v>
      </c>
      <c r="O84" s="226">
        <v>76704.901489198208</v>
      </c>
      <c r="P84" s="226">
        <v>27164.466215312481</v>
      </c>
      <c r="Q84" s="230">
        <v>0.54832917928825098</v>
      </c>
    </row>
    <row r="85" spans="1:17">
      <c r="A85" s="383" t="s">
        <v>158</v>
      </c>
      <c r="B85" s="383" t="s">
        <v>254</v>
      </c>
      <c r="C85" s="195" t="s">
        <v>215</v>
      </c>
      <c r="D85" s="226">
        <v>3831396.7903273981</v>
      </c>
      <c r="E85" s="226">
        <v>173931.88052702649</v>
      </c>
      <c r="F85" s="227">
        <v>4.7555310800376178E-2</v>
      </c>
      <c r="G85" s="307">
        <v>2.8241844563442675</v>
      </c>
      <c r="H85" s="307">
        <v>-1.3814614808917991E-2</v>
      </c>
      <c r="I85" s="235">
        <v>12.567626325556843</v>
      </c>
      <c r="J85" s="235">
        <v>0.56090561138885953</v>
      </c>
      <c r="K85" s="227">
        <v>4.6715970558637916E-2</v>
      </c>
      <c r="L85" s="228">
        <v>48151563.165772602</v>
      </c>
      <c r="M85" s="228">
        <v>4237403.4719299451</v>
      </c>
      <c r="N85" s="227">
        <v>9.6492873858271391E-2</v>
      </c>
      <c r="O85" s="226">
        <v>9271019.3626357894</v>
      </c>
      <c r="P85" s="226">
        <v>321627.09425913915</v>
      </c>
      <c r="Q85" s="227">
        <v>3.5938428511579794E-2</v>
      </c>
    </row>
    <row r="86" spans="1:17">
      <c r="A86" s="383" t="s">
        <v>158</v>
      </c>
      <c r="B86" s="383" t="s">
        <v>254</v>
      </c>
      <c r="C86" s="195" t="s">
        <v>216</v>
      </c>
      <c r="D86" s="226">
        <v>761.43002458241062</v>
      </c>
      <c r="E86" s="226">
        <v>-6779.7194648843524</v>
      </c>
      <c r="F86" s="230">
        <v>-0.89902997869940759</v>
      </c>
      <c r="G86" s="308">
        <v>5.6126236923524739E-4</v>
      </c>
      <c r="H86" s="308">
        <v>-5.2902702563237293E-3</v>
      </c>
      <c r="I86" s="236">
        <v>14.082978614098694</v>
      </c>
      <c r="J86" s="236">
        <v>6.7301395549398988</v>
      </c>
      <c r="K86" s="230">
        <v>0.91531169127886003</v>
      </c>
      <c r="L86" s="231">
        <v>10723.202752326732</v>
      </c>
      <c r="M86" s="231">
        <v>-44725.655764779891</v>
      </c>
      <c r="N86" s="230">
        <v>-0.80661093773429982</v>
      </c>
      <c r="O86" s="226">
        <v>3850.5246317386627</v>
      </c>
      <c r="P86" s="226">
        <v>-9052.6896436214738</v>
      </c>
      <c r="Q86" s="230">
        <v>-0.70158407435800008</v>
      </c>
    </row>
    <row r="87" spans="1:17">
      <c r="A87" s="383" t="s">
        <v>158</v>
      </c>
      <c r="B87" s="383" t="s">
        <v>255</v>
      </c>
      <c r="C87" s="195" t="s">
        <v>211</v>
      </c>
      <c r="D87" s="226">
        <v>30412319.210860908</v>
      </c>
      <c r="E87" s="226">
        <v>18097254.255721822</v>
      </c>
      <c r="F87" s="227">
        <v>1.4695216242582485</v>
      </c>
      <c r="G87" s="307">
        <v>1.886992129575602</v>
      </c>
      <c r="H87" s="307">
        <v>1.1034054212129272</v>
      </c>
      <c r="I87" s="235">
        <v>8.4789396858574211</v>
      </c>
      <c r="J87" s="235">
        <v>-0.12816913152138909</v>
      </c>
      <c r="K87" s="227">
        <v>-1.4891078321514871E-2</v>
      </c>
      <c r="L87" s="228">
        <v>257864220.29593262</v>
      </c>
      <c r="M87" s="228">
        <v>151867116.13396221</v>
      </c>
      <c r="N87" s="227">
        <v>1.4327477843347445</v>
      </c>
      <c r="O87" s="226">
        <v>24277002.882756948</v>
      </c>
      <c r="P87" s="226">
        <v>13990530.093443146</v>
      </c>
      <c r="Q87" s="227">
        <v>1.3600901280735742</v>
      </c>
    </row>
    <row r="88" spans="1:17">
      <c r="A88" s="383" t="s">
        <v>158</v>
      </c>
      <c r="B88" s="383" t="s">
        <v>255</v>
      </c>
      <c r="C88" s="195" t="s">
        <v>212</v>
      </c>
      <c r="D88" s="226">
        <v>1514765598.0374019</v>
      </c>
      <c r="E88" s="226">
        <v>15051743.607359171</v>
      </c>
      <c r="F88" s="230">
        <v>1.0036410321140559E-2</v>
      </c>
      <c r="G88" s="308">
        <v>93.986609236551672</v>
      </c>
      <c r="H88" s="308">
        <v>-1.4376412208804368</v>
      </c>
      <c r="I88" s="236">
        <v>4.2789389661206352</v>
      </c>
      <c r="J88" s="236">
        <v>1.9462681400908899E-2</v>
      </c>
      <c r="K88" s="230">
        <v>4.5692662900198647E-3</v>
      </c>
      <c r="L88" s="231">
        <v>6481589541.981266</v>
      </c>
      <c r="M88" s="231">
        <v>93593945.170886993</v>
      </c>
      <c r="N88" s="230">
        <v>1.4651535642513567E-2</v>
      </c>
      <c r="O88" s="226">
        <v>1834558146.9960704</v>
      </c>
      <c r="P88" s="226">
        <v>24931448.598057747</v>
      </c>
      <c r="Q88" s="230">
        <v>1.3777122441953648E-2</v>
      </c>
    </row>
    <row r="89" spans="1:17">
      <c r="A89" s="383" t="s">
        <v>158</v>
      </c>
      <c r="B89" s="383" t="s">
        <v>255</v>
      </c>
      <c r="C89" s="195" t="s">
        <v>213</v>
      </c>
      <c r="D89" s="226">
        <v>19676834.684302073</v>
      </c>
      <c r="E89" s="226">
        <v>279335.76117656007</v>
      </c>
      <c r="F89" s="227">
        <v>1.4400607123815259E-2</v>
      </c>
      <c r="G89" s="307">
        <v>1.2208878884507528</v>
      </c>
      <c r="H89" s="307">
        <v>-1.3342088168058153E-2</v>
      </c>
      <c r="I89" s="235">
        <v>11.604488504488211</v>
      </c>
      <c r="J89" s="235">
        <v>1.0022904344574499</v>
      </c>
      <c r="K89" s="227">
        <v>9.4536097876781314E-2</v>
      </c>
      <c r="L89" s="228">
        <v>228339601.89869833</v>
      </c>
      <c r="M89" s="228">
        <v>22683476.25251326</v>
      </c>
      <c r="N89" s="227">
        <v>0.11029808220513873</v>
      </c>
      <c r="O89" s="226">
        <v>28654859.609368429</v>
      </c>
      <c r="P89" s="226">
        <v>593013.40056981891</v>
      </c>
      <c r="Q89" s="227">
        <v>2.1132372979219143E-2</v>
      </c>
    </row>
    <row r="90" spans="1:17">
      <c r="A90" s="383" t="s">
        <v>158</v>
      </c>
      <c r="B90" s="383" t="s">
        <v>255</v>
      </c>
      <c r="C90" s="195" t="s">
        <v>214</v>
      </c>
      <c r="D90" s="226">
        <v>312521.95743998711</v>
      </c>
      <c r="E90" s="226">
        <v>250366.59602611297</v>
      </c>
      <c r="F90" s="230">
        <v>4.0280772298787868</v>
      </c>
      <c r="G90" s="308">
        <v>1.9391039200923967E-2</v>
      </c>
      <c r="H90" s="308">
        <v>1.5436198911018245E-2</v>
      </c>
      <c r="I90" s="236">
        <v>15.044341294228531</v>
      </c>
      <c r="J90" s="236">
        <v>3.3522300737391415</v>
      </c>
      <c r="K90" s="230">
        <v>0.28670870559840855</v>
      </c>
      <c r="L90" s="231">
        <v>4701686.9896675292</v>
      </c>
      <c r="M90" s="231">
        <v>3974959.5910667982</v>
      </c>
      <c r="N90" s="230">
        <v>5.4696707441061649</v>
      </c>
      <c r="O90" s="226">
        <v>689725.13605719944</v>
      </c>
      <c r="P90" s="226">
        <v>555578.35861677083</v>
      </c>
      <c r="Q90" s="230">
        <v>4.1415706677224495</v>
      </c>
    </row>
    <row r="91" spans="1:17">
      <c r="A91" s="383" t="s">
        <v>158</v>
      </c>
      <c r="B91" s="383" t="s">
        <v>255</v>
      </c>
      <c r="C91" s="195" t="s">
        <v>215</v>
      </c>
      <c r="D91" s="226">
        <v>46430753.129434854</v>
      </c>
      <c r="E91" s="226">
        <v>6396786.6099006534</v>
      </c>
      <c r="F91" s="227">
        <v>0.1597839826033576</v>
      </c>
      <c r="G91" s="307">
        <v>2.880887350880569</v>
      </c>
      <c r="H91" s="307">
        <v>0.33359392108403529</v>
      </c>
      <c r="I91" s="235">
        <v>12.090984212747175</v>
      </c>
      <c r="J91" s="235">
        <v>0.80532959390992254</v>
      </c>
      <c r="K91" s="227">
        <v>7.1358695716748299E-2</v>
      </c>
      <c r="L91" s="228">
        <v>561393503.07395828</v>
      </c>
      <c r="M91" s="228">
        <v>109583983.9124012</v>
      </c>
      <c r="N91" s="227">
        <v>0.24254465491510901</v>
      </c>
      <c r="O91" s="226">
        <v>114408069.28782043</v>
      </c>
      <c r="P91" s="226">
        <v>16230062.270632327</v>
      </c>
      <c r="Q91" s="227">
        <v>0.16531260680195836</v>
      </c>
    </row>
    <row r="92" spans="1:17">
      <c r="A92" s="383" t="s">
        <v>158</v>
      </c>
      <c r="B92" s="383" t="s">
        <v>255</v>
      </c>
      <c r="C92" s="195" t="s">
        <v>216</v>
      </c>
      <c r="D92" s="226">
        <v>84328.947888084396</v>
      </c>
      <c r="E92" s="226">
        <v>-20727.874074246385</v>
      </c>
      <c r="F92" s="230">
        <v>-0.1973015525034498</v>
      </c>
      <c r="G92" s="308">
        <v>5.2323553444545657E-3</v>
      </c>
      <c r="H92" s="308">
        <v>-1.4522321597431843E-3</v>
      </c>
      <c r="I92" s="236">
        <v>7.5621262722449929</v>
      </c>
      <c r="J92" s="236">
        <v>-0.39553495681818429</v>
      </c>
      <c r="K92" s="230">
        <v>-4.9704925283021756E-2</v>
      </c>
      <c r="L92" s="231">
        <v>637706.15233526193</v>
      </c>
      <c r="M92" s="231">
        <v>-198300.44664297067</v>
      </c>
      <c r="N92" s="230">
        <v>-0.23719961886106342</v>
      </c>
      <c r="O92" s="226">
        <v>154236.34030008409</v>
      </c>
      <c r="P92" s="226">
        <v>-81589.263342048507</v>
      </c>
      <c r="Q92" s="230">
        <v>-0.345972880306334</v>
      </c>
    </row>
    <row r="93" spans="1:17">
      <c r="A93" s="383" t="s">
        <v>158</v>
      </c>
      <c r="B93" s="383" t="s">
        <v>256</v>
      </c>
      <c r="C93" s="195" t="s">
        <v>211</v>
      </c>
      <c r="D93" s="226">
        <v>2942677.1270687352</v>
      </c>
      <c r="E93" s="226">
        <v>1121864.7114807174</v>
      </c>
      <c r="F93" s="227">
        <v>0.61613415081993472</v>
      </c>
      <c r="G93" s="307">
        <v>2.1690948385424633</v>
      </c>
      <c r="H93" s="307">
        <v>0.75624083402789122</v>
      </c>
      <c r="I93" s="235">
        <v>8.5750461014788666</v>
      </c>
      <c r="J93" s="235">
        <v>-0.19557919805983026</v>
      </c>
      <c r="K93" s="227">
        <v>-2.2299344844901425E-2</v>
      </c>
      <c r="L93" s="228">
        <v>25233592.026381791</v>
      </c>
      <c r="M93" s="228">
        <v>9263928.5885113534</v>
      </c>
      <c r="N93" s="227">
        <v>0.58009541807517906</v>
      </c>
      <c r="O93" s="226">
        <v>2355734.9023380876</v>
      </c>
      <c r="P93" s="226">
        <v>923386.66294485331</v>
      </c>
      <c r="Q93" s="227">
        <v>0.64466631615787429</v>
      </c>
    </row>
    <row r="94" spans="1:17">
      <c r="A94" s="383" t="s">
        <v>158</v>
      </c>
      <c r="B94" s="383" t="s">
        <v>256</v>
      </c>
      <c r="C94" s="195" t="s">
        <v>212</v>
      </c>
      <c r="D94" s="226">
        <v>127197688.6246946</v>
      </c>
      <c r="E94" s="226">
        <v>5353295.4430722445</v>
      </c>
      <c r="F94" s="230">
        <v>4.3935509080771359E-2</v>
      </c>
      <c r="G94" s="308">
        <v>93.759470698435166</v>
      </c>
      <c r="H94" s="308">
        <v>-0.78532554775537733</v>
      </c>
      <c r="I94" s="236">
        <v>4.2226264226942547</v>
      </c>
      <c r="J94" s="236">
        <v>-5.9416283163908901E-3</v>
      </c>
      <c r="K94" s="230">
        <v>-1.4051159268847089E-3</v>
      </c>
      <c r="L94" s="231">
        <v>537108320.89227188</v>
      </c>
      <c r="M94" s="231">
        <v>21881012.689684272</v>
      </c>
      <c r="N94" s="230">
        <v>4.2468658670321582E-2</v>
      </c>
      <c r="O94" s="226">
        <v>153095836.89015859</v>
      </c>
      <c r="P94" s="226">
        <v>7564345.9187882543</v>
      </c>
      <c r="Q94" s="230">
        <v>5.1977382134265011E-2</v>
      </c>
    </row>
    <row r="95" spans="1:17">
      <c r="A95" s="383" t="s">
        <v>158</v>
      </c>
      <c r="B95" s="383" t="s">
        <v>256</v>
      </c>
      <c r="C95" s="195" t="s">
        <v>213</v>
      </c>
      <c r="D95" s="226">
        <v>1661530.3953997027</v>
      </c>
      <c r="E95" s="226">
        <v>139819.51111256564</v>
      </c>
      <c r="F95" s="227">
        <v>9.1883098528315846E-2</v>
      </c>
      <c r="G95" s="307">
        <v>1.2247408903921966</v>
      </c>
      <c r="H95" s="307">
        <v>4.3973833790058814E-2</v>
      </c>
      <c r="I95" s="235">
        <v>11.931827658499909</v>
      </c>
      <c r="J95" s="235">
        <v>1.302140826383269</v>
      </c>
      <c r="K95" s="227">
        <v>0.12250039412722565</v>
      </c>
      <c r="L95" s="228">
        <v>19825094.327268463</v>
      </c>
      <c r="M95" s="228">
        <v>3649784.1782729141</v>
      </c>
      <c r="N95" s="227">
        <v>0.2256392084388909</v>
      </c>
      <c r="O95" s="226">
        <v>2414394.6643446684</v>
      </c>
      <c r="P95" s="226">
        <v>143402.42213839246</v>
      </c>
      <c r="Q95" s="227">
        <v>6.3145271689293209E-2</v>
      </c>
    </row>
    <row r="96" spans="1:17">
      <c r="A96" s="383" t="s">
        <v>158</v>
      </c>
      <c r="B96" s="383" t="s">
        <v>256</v>
      </c>
      <c r="C96" s="195" t="s">
        <v>214</v>
      </c>
      <c r="D96" s="226">
        <v>29775.299153179032</v>
      </c>
      <c r="E96" s="226">
        <v>6923.1095097293728</v>
      </c>
      <c r="F96" s="230">
        <v>0.30295169162110508</v>
      </c>
      <c r="G96" s="308">
        <v>2.1947853916801735E-2</v>
      </c>
      <c r="H96" s="308">
        <v>4.2157650023884954E-3</v>
      </c>
      <c r="I96" s="236">
        <v>17.429340456706001</v>
      </c>
      <c r="J96" s="236">
        <v>4.4642627478769974</v>
      </c>
      <c r="K96" s="230">
        <v>0.3443298102900616</v>
      </c>
      <c r="L96" s="231">
        <v>518963.82614102727</v>
      </c>
      <c r="M96" s="231">
        <v>222683.41159680509</v>
      </c>
      <c r="N96" s="230">
        <v>0.75159680041411525</v>
      </c>
      <c r="O96" s="226">
        <v>76704.901489198208</v>
      </c>
      <c r="P96" s="226">
        <v>27164.466215312481</v>
      </c>
      <c r="Q96" s="230">
        <v>0.54832917928825098</v>
      </c>
    </row>
    <row r="97" spans="1:17">
      <c r="A97" s="383" t="s">
        <v>158</v>
      </c>
      <c r="B97" s="383" t="s">
        <v>256</v>
      </c>
      <c r="C97" s="195" t="s">
        <v>215</v>
      </c>
      <c r="D97" s="226">
        <v>3831396.7903273972</v>
      </c>
      <c r="E97" s="226">
        <v>173931.88052702555</v>
      </c>
      <c r="F97" s="227">
        <v>4.7555310800375922E-2</v>
      </c>
      <c r="G97" s="307">
        <v>2.824184456344264</v>
      </c>
      <c r="H97" s="307">
        <v>-1.3814614808921988E-2</v>
      </c>
      <c r="I97" s="235">
        <v>12.567626325556855</v>
      </c>
      <c r="J97" s="235">
        <v>0.56090561138886486</v>
      </c>
      <c r="K97" s="227">
        <v>4.6715970558638333E-2</v>
      </c>
      <c r="L97" s="228">
        <v>48151563.165772632</v>
      </c>
      <c r="M97" s="228">
        <v>4237403.4719299525</v>
      </c>
      <c r="N97" s="227">
        <v>9.6492873858271502E-2</v>
      </c>
      <c r="O97" s="226">
        <v>9271019.3626357894</v>
      </c>
      <c r="P97" s="226">
        <v>321627.09425912239</v>
      </c>
      <c r="Q97" s="227">
        <v>3.5938428511577851E-2</v>
      </c>
    </row>
    <row r="98" spans="1:17">
      <c r="A98" s="383" t="s">
        <v>158</v>
      </c>
      <c r="B98" s="383" t="s">
        <v>256</v>
      </c>
      <c r="C98" s="195" t="s">
        <v>216</v>
      </c>
      <c r="D98" s="226">
        <v>761.43002458241062</v>
      </c>
      <c r="E98" s="226">
        <v>-6779.7194648843342</v>
      </c>
      <c r="F98" s="230">
        <v>-0.89902997869940737</v>
      </c>
      <c r="G98" s="308">
        <v>5.6126236923524685E-4</v>
      </c>
      <c r="H98" s="308">
        <v>-5.2902702563237154E-3</v>
      </c>
      <c r="I98" s="236">
        <v>14.082978614098694</v>
      </c>
      <c r="J98" s="236">
        <v>6.7301395549398508</v>
      </c>
      <c r="K98" s="230">
        <v>0.91531169127884748</v>
      </c>
      <c r="L98" s="231">
        <v>10723.202752326732</v>
      </c>
      <c r="M98" s="231">
        <v>-44725.655764780124</v>
      </c>
      <c r="N98" s="230">
        <v>-0.80661093773430059</v>
      </c>
      <c r="O98" s="226">
        <v>3850.5246317386627</v>
      </c>
      <c r="P98" s="226">
        <v>-9052.6896436214738</v>
      </c>
      <c r="Q98" s="230">
        <v>-0.70158407435800008</v>
      </c>
    </row>
  </sheetData>
  <mergeCells count="20">
    <mergeCell ref="A63:A80"/>
    <mergeCell ref="B63:B68"/>
    <mergeCell ref="B69:B74"/>
    <mergeCell ref="B75:B80"/>
    <mergeCell ref="A81:A98"/>
    <mergeCell ref="B81:B86"/>
    <mergeCell ref="B87:B92"/>
    <mergeCell ref="B93:B98"/>
    <mergeCell ref="A45:A62"/>
    <mergeCell ref="B45:B50"/>
    <mergeCell ref="B51:B56"/>
    <mergeCell ref="B57:B62"/>
    <mergeCell ref="A9:A26"/>
    <mergeCell ref="B9:B14"/>
    <mergeCell ref="B15:B20"/>
    <mergeCell ref="B21:B26"/>
    <mergeCell ref="A27:A44"/>
    <mergeCell ref="B27:B32"/>
    <mergeCell ref="B33:B38"/>
    <mergeCell ref="B39:B44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5949-6D7A-437A-BBE3-CE76C0B0A0F5}">
  <sheetPr>
    <tabColor rgb="FFCCFF33"/>
  </sheetPr>
  <dimension ref="A8:Q80"/>
  <sheetViews>
    <sheetView zoomScale="80" zoomScaleNormal="80" workbookViewId="0">
      <selection activeCell="O44" sqref="O44"/>
    </sheetView>
  </sheetViews>
  <sheetFormatPr defaultColWidth="8.77734375" defaultRowHeight="13.2"/>
  <cols>
    <col min="1" max="1" width="27.5546875" style="180" customWidth="1"/>
    <col min="2" max="2" width="34.21875" style="180" customWidth="1"/>
    <col min="3" max="3" width="26.44140625" style="180" customWidth="1"/>
    <col min="4" max="4" width="13.77734375" style="180" customWidth="1"/>
    <col min="5" max="5" width="11.6640625" style="180" customWidth="1"/>
    <col min="6" max="6" width="10.88671875" style="180" customWidth="1"/>
    <col min="7" max="7" width="14" style="180" customWidth="1"/>
    <col min="8" max="8" width="19.33203125" style="180" customWidth="1"/>
    <col min="9" max="9" width="7.77734375" style="180" customWidth="1"/>
    <col min="10" max="11" width="10.88671875" style="180" customWidth="1"/>
    <col min="12" max="12" width="16" style="180" customWidth="1"/>
    <col min="13" max="13" width="14.77734375" style="180" customWidth="1"/>
    <col min="14" max="14" width="12" style="180" customWidth="1"/>
    <col min="15" max="15" width="13.77734375" style="180" customWidth="1"/>
    <col min="16" max="16" width="11.6640625" style="180" customWidth="1"/>
    <col min="17" max="17" width="10.6640625" style="180" customWidth="1"/>
    <col min="18" max="100" width="9.21875" style="180" customWidth="1"/>
    <col min="101" max="16384" width="8.77734375" style="180"/>
  </cols>
  <sheetData>
    <row r="8" spans="1:17" ht="52.8">
      <c r="A8" s="179" t="s">
        <v>0</v>
      </c>
      <c r="B8" s="179" t="s">
        <v>1</v>
      </c>
      <c r="C8" s="179" t="s">
        <v>194</v>
      </c>
      <c r="D8" s="179" t="s">
        <v>3</v>
      </c>
      <c r="E8" s="179" t="s">
        <v>140</v>
      </c>
      <c r="F8" s="179" t="s">
        <v>178</v>
      </c>
      <c r="G8" s="179" t="s">
        <v>4</v>
      </c>
      <c r="H8" s="179" t="s">
        <v>179</v>
      </c>
      <c r="I8" s="179" t="s">
        <v>5</v>
      </c>
      <c r="J8" s="179" t="s">
        <v>180</v>
      </c>
      <c r="K8" s="179" t="s">
        <v>181</v>
      </c>
      <c r="L8" s="179" t="s">
        <v>6</v>
      </c>
      <c r="M8" s="179" t="s">
        <v>138</v>
      </c>
      <c r="N8" s="179" t="s">
        <v>182</v>
      </c>
      <c r="O8" s="179" t="s">
        <v>7</v>
      </c>
      <c r="P8" s="179" t="s">
        <v>166</v>
      </c>
      <c r="Q8" s="179" t="s">
        <v>183</v>
      </c>
    </row>
    <row r="9" spans="1:17">
      <c r="A9" s="385" t="s">
        <v>195</v>
      </c>
      <c r="B9" s="385" t="s">
        <v>241</v>
      </c>
      <c r="C9" s="181" t="s">
        <v>196</v>
      </c>
      <c r="D9" s="226">
        <v>13221785.259195521</v>
      </c>
      <c r="E9" s="226">
        <v>611221.40344311111</v>
      </c>
      <c r="F9" s="227">
        <v>4.8468998724771339E-2</v>
      </c>
      <c r="G9" s="307">
        <v>4.5376977146435546</v>
      </c>
      <c r="H9" s="307">
        <v>0.12380076903594528</v>
      </c>
      <c r="I9" s="235">
        <v>8.0742457393657805</v>
      </c>
      <c r="J9" s="235">
        <v>-0.1490666169690158</v>
      </c>
      <c r="K9" s="227">
        <v>-1.8127320294988297E-2</v>
      </c>
      <c r="L9" s="228">
        <v>106755943.29586872</v>
      </c>
      <c r="M9" s="228">
        <v>3055337.7205109596</v>
      </c>
      <c r="N9" s="227">
        <v>2.9463065365521793E-2</v>
      </c>
      <c r="O9" s="226">
        <v>39321011.940264791</v>
      </c>
      <c r="P9" s="226">
        <v>891996.59206818789</v>
      </c>
      <c r="Q9" s="227">
        <v>2.3211539093208836E-2</v>
      </c>
    </row>
    <row r="10" spans="1:17">
      <c r="A10" s="385" t="s">
        <v>195</v>
      </c>
      <c r="B10" s="385" t="s">
        <v>184</v>
      </c>
      <c r="C10" s="181" t="s">
        <v>197</v>
      </c>
      <c r="D10" s="226">
        <v>225515069.50131527</v>
      </c>
      <c r="E10" s="226">
        <v>1791717.2422322333</v>
      </c>
      <c r="F10" s="230">
        <v>8.0086286216439918E-3</v>
      </c>
      <c r="G10" s="308">
        <v>77.396448016133078</v>
      </c>
      <c r="H10" s="308">
        <v>-0.91026629839056739</v>
      </c>
      <c r="I10" s="236">
        <v>3.8760130839551623</v>
      </c>
      <c r="J10" s="236">
        <v>-0.10213108315404806</v>
      </c>
      <c r="K10" s="230">
        <v>-2.567304724611412E-2</v>
      </c>
      <c r="L10" s="231">
        <v>874099360.01615572</v>
      </c>
      <c r="M10" s="231">
        <v>-15904388.819434643</v>
      </c>
      <c r="N10" s="230">
        <v>-1.7870024525450227E-2</v>
      </c>
      <c r="O10" s="226">
        <v>279871275.16143268</v>
      </c>
      <c r="P10" s="226">
        <v>3227942.7709023356</v>
      </c>
      <c r="Q10" s="230">
        <v>1.1668247136155557E-2</v>
      </c>
    </row>
    <row r="11" spans="1:17">
      <c r="A11" s="385" t="s">
        <v>195</v>
      </c>
      <c r="B11" s="385" t="s">
        <v>184</v>
      </c>
      <c r="C11" s="181" t="s">
        <v>198</v>
      </c>
      <c r="D11" s="226">
        <v>3279373.3122677389</v>
      </c>
      <c r="E11" s="226">
        <v>121068.71288429853</v>
      </c>
      <c r="F11" s="227">
        <v>3.833345045564427E-2</v>
      </c>
      <c r="G11" s="307">
        <v>1.1254762116326946</v>
      </c>
      <c r="H11" s="307">
        <v>2.0019613182658436E-2</v>
      </c>
      <c r="I11" s="235">
        <v>15.142886182034209</v>
      </c>
      <c r="J11" s="235">
        <v>0.5356989007552535</v>
      </c>
      <c r="K11" s="227">
        <v>3.6673651842735154E-2</v>
      </c>
      <c r="L11" s="228">
        <v>49659176.816070899</v>
      </c>
      <c r="M11" s="228">
        <v>3525230.0415522829</v>
      </c>
      <c r="N11" s="227">
        <v>7.6412929914320485E-2</v>
      </c>
      <c r="O11" s="226">
        <v>9956560.8431168478</v>
      </c>
      <c r="P11" s="226">
        <v>-131008.37293468602</v>
      </c>
      <c r="Q11" s="227">
        <v>-1.298711018767762E-2</v>
      </c>
    </row>
    <row r="12" spans="1:17">
      <c r="A12" s="385" t="s">
        <v>195</v>
      </c>
      <c r="B12" s="385" t="s">
        <v>184</v>
      </c>
      <c r="C12" s="181" t="s">
        <v>199</v>
      </c>
      <c r="D12" s="226">
        <v>46837036.467843011</v>
      </c>
      <c r="E12" s="226">
        <v>2988700.7625699639</v>
      </c>
      <c r="F12" s="230">
        <v>6.815995896990347E-2</v>
      </c>
      <c r="G12" s="308">
        <v>16.07440365838611</v>
      </c>
      <c r="H12" s="308">
        <v>0.72679214368004708</v>
      </c>
      <c r="I12" s="236">
        <v>10.0757932112285</v>
      </c>
      <c r="J12" s="236">
        <v>0.59245548099488055</v>
      </c>
      <c r="K12" s="230">
        <v>6.247330822207104E-2</v>
      </c>
      <c r="L12" s="231">
        <v>471920294.07675433</v>
      </c>
      <c r="M12" s="231">
        <v>56091717.674988449</v>
      </c>
      <c r="N12" s="230">
        <v>0.13489144531710506</v>
      </c>
      <c r="O12" s="226">
        <v>78529139.529179305</v>
      </c>
      <c r="P12" s="226">
        <v>5672437.9942453355</v>
      </c>
      <c r="Q12" s="230">
        <v>7.7857463688847689E-2</v>
      </c>
    </row>
    <row r="13" spans="1:17">
      <c r="A13" s="385" t="s">
        <v>195</v>
      </c>
      <c r="B13" s="385" t="s">
        <v>242</v>
      </c>
      <c r="C13" s="181" t="s">
        <v>196</v>
      </c>
      <c r="D13" s="226">
        <v>166172532.02811265</v>
      </c>
      <c r="E13" s="226">
        <v>-1873563.0291726589</v>
      </c>
      <c r="F13" s="227">
        <v>-1.1149101849310923E-2</v>
      </c>
      <c r="G13" s="307">
        <v>4.7403581103848405</v>
      </c>
      <c r="H13" s="307">
        <v>-3.4854079356074763E-2</v>
      </c>
      <c r="I13" s="235">
        <v>8.366343753902461</v>
      </c>
      <c r="J13" s="235">
        <v>1.4783105946465369E-2</v>
      </c>
      <c r="K13" s="227">
        <v>1.7701010110108537E-3</v>
      </c>
      <c r="L13" s="228">
        <v>1390256525.4035568</v>
      </c>
      <c r="M13" s="228">
        <v>-13190629.119539738</v>
      </c>
      <c r="N13" s="227">
        <v>-9.3987358747554886E-3</v>
      </c>
      <c r="O13" s="226">
        <v>521965615.25922823</v>
      </c>
      <c r="P13" s="226">
        <v>-16806347.503007293</v>
      </c>
      <c r="Q13" s="227">
        <v>-3.1193804920439171E-2</v>
      </c>
    </row>
    <row r="14" spans="1:17">
      <c r="A14" s="385" t="s">
        <v>195</v>
      </c>
      <c r="B14" s="385" t="s">
        <v>188</v>
      </c>
      <c r="C14" s="181" t="s">
        <v>197</v>
      </c>
      <c r="D14" s="226">
        <v>2707848630.4263744</v>
      </c>
      <c r="E14" s="226">
        <v>-40017761.397707939</v>
      </c>
      <c r="F14" s="230">
        <v>-1.4563212213219523E-2</v>
      </c>
      <c r="G14" s="308">
        <v>77.246053004503523</v>
      </c>
      <c r="H14" s="308">
        <v>-0.83755307717721905</v>
      </c>
      <c r="I14" s="236">
        <v>3.9386752819107667</v>
      </c>
      <c r="J14" s="236">
        <v>-2.0873871845941139E-3</v>
      </c>
      <c r="K14" s="230">
        <v>-5.2969116891104053E-4</v>
      </c>
      <c r="L14" s="231">
        <v>10665336467.816284</v>
      </c>
      <c r="M14" s="231">
        <v>-163352828.74582481</v>
      </c>
      <c r="N14" s="230">
        <v>-1.5085189377230175E-2</v>
      </c>
      <c r="O14" s="226">
        <v>3381089408.9989514</v>
      </c>
      <c r="P14" s="226">
        <v>-53240338.424371243</v>
      </c>
      <c r="Q14" s="230">
        <v>-1.5502395617169817E-2</v>
      </c>
    </row>
    <row r="15" spans="1:17">
      <c r="A15" s="385" t="s">
        <v>195</v>
      </c>
      <c r="B15" s="385" t="s">
        <v>188</v>
      </c>
      <c r="C15" s="181" t="s">
        <v>198</v>
      </c>
      <c r="D15" s="226">
        <v>40908112.785610057</v>
      </c>
      <c r="E15" s="226">
        <v>-172586.38225790858</v>
      </c>
      <c r="F15" s="227">
        <v>-4.2011549402474688E-3</v>
      </c>
      <c r="G15" s="307">
        <v>1.1669744804213351</v>
      </c>
      <c r="H15" s="307">
        <v>-3.7817578058629842E-4</v>
      </c>
      <c r="I15" s="235">
        <v>15.074887048193144</v>
      </c>
      <c r="J15" s="235">
        <v>0.59682051712821149</v>
      </c>
      <c r="K15" s="227">
        <v>4.1222390838420359E-2</v>
      </c>
      <c r="L15" s="228">
        <v>616685179.59781742</v>
      </c>
      <c r="M15" s="228">
        <v>21916083.902761221</v>
      </c>
      <c r="N15" s="227">
        <v>3.6848054247253299E-2</v>
      </c>
      <c r="O15" s="226">
        <v>132769519.84611262</v>
      </c>
      <c r="P15" s="226">
        <v>-569045.05463832617</v>
      </c>
      <c r="Q15" s="227">
        <v>-4.2676704602444791E-3</v>
      </c>
    </row>
    <row r="16" spans="1:17">
      <c r="A16" s="385" t="s">
        <v>195</v>
      </c>
      <c r="B16" s="385" t="s">
        <v>188</v>
      </c>
      <c r="C16" s="181" t="s">
        <v>199</v>
      </c>
      <c r="D16" s="226">
        <v>550978623.68413174</v>
      </c>
      <c r="E16" s="226">
        <v>28126710.383359909</v>
      </c>
      <c r="F16" s="230">
        <v>5.3794792880828481E-2</v>
      </c>
      <c r="G16" s="308">
        <v>15.717615634501419</v>
      </c>
      <c r="H16" s="308">
        <v>0.86021101006135048</v>
      </c>
      <c r="I16" s="236">
        <v>9.8322712367688947</v>
      </c>
      <c r="J16" s="236">
        <v>0.50736485544903864</v>
      </c>
      <c r="K16" s="230">
        <v>5.4409646027698322E-2</v>
      </c>
      <c r="L16" s="231">
        <v>5417371273.7240019</v>
      </c>
      <c r="M16" s="231">
        <v>541826130.90033817</v>
      </c>
      <c r="N16" s="230">
        <v>0.11113139454730604</v>
      </c>
      <c r="O16" s="226">
        <v>916349084.75063908</v>
      </c>
      <c r="P16" s="226">
        <v>50735998.477535963</v>
      </c>
      <c r="Q16" s="230">
        <v>5.8612790497403165E-2</v>
      </c>
    </row>
    <row r="17" spans="1:17">
      <c r="A17" s="385" t="s">
        <v>195</v>
      </c>
      <c r="B17" s="385" t="s">
        <v>127</v>
      </c>
      <c r="C17" s="181" t="s">
        <v>196</v>
      </c>
      <c r="D17" s="226">
        <v>13221785.259195525</v>
      </c>
      <c r="E17" s="226">
        <v>611221.40344311669</v>
      </c>
      <c r="F17" s="227">
        <v>4.846899872477179E-2</v>
      </c>
      <c r="G17" s="307">
        <v>4.5376977146435564</v>
      </c>
      <c r="H17" s="307">
        <v>0.12380076903594794</v>
      </c>
      <c r="I17" s="235">
        <v>8.0742457393657823</v>
      </c>
      <c r="J17" s="235">
        <v>-0.14906661696901935</v>
      </c>
      <c r="K17" s="227">
        <v>-1.812732029498872E-2</v>
      </c>
      <c r="L17" s="228">
        <v>106755943.29586877</v>
      </c>
      <c r="M17" s="228">
        <v>3055337.7205109596</v>
      </c>
      <c r="N17" s="227">
        <v>2.9463065365521783E-2</v>
      </c>
      <c r="O17" s="226">
        <v>39321011.940264791</v>
      </c>
      <c r="P17" s="226">
        <v>891996.59206819534</v>
      </c>
      <c r="Q17" s="227">
        <v>2.3211539093209037E-2</v>
      </c>
    </row>
    <row r="18" spans="1:17">
      <c r="A18" s="385" t="s">
        <v>195</v>
      </c>
      <c r="B18" s="385" t="s">
        <v>189</v>
      </c>
      <c r="C18" s="181" t="s">
        <v>197</v>
      </c>
      <c r="D18" s="226">
        <v>225515069.50131524</v>
      </c>
      <c r="E18" s="226">
        <v>1791717.2422322333</v>
      </c>
      <c r="F18" s="230">
        <v>8.0086286216439918E-3</v>
      </c>
      <c r="G18" s="308">
        <v>77.396448016133064</v>
      </c>
      <c r="H18" s="308">
        <v>-0.91026629839056739</v>
      </c>
      <c r="I18" s="236">
        <v>3.8760130839551641</v>
      </c>
      <c r="J18" s="236">
        <v>-0.10213108315404495</v>
      </c>
      <c r="K18" s="230">
        <v>-2.5673047246113346E-2</v>
      </c>
      <c r="L18" s="231">
        <v>874099360.01615608</v>
      </c>
      <c r="M18" s="231">
        <v>-15904388.819433808</v>
      </c>
      <c r="N18" s="230">
        <v>-1.7870024525449297E-2</v>
      </c>
      <c r="O18" s="226">
        <v>279871275.16143268</v>
      </c>
      <c r="P18" s="226">
        <v>3227942.7709022164</v>
      </c>
      <c r="Q18" s="230">
        <v>1.1668247136155122E-2</v>
      </c>
    </row>
    <row r="19" spans="1:17">
      <c r="A19" s="385" t="s">
        <v>195</v>
      </c>
      <c r="B19" s="385" t="s">
        <v>189</v>
      </c>
      <c r="C19" s="181" t="s">
        <v>198</v>
      </c>
      <c r="D19" s="226">
        <v>3279373.3122677407</v>
      </c>
      <c r="E19" s="226">
        <v>121068.71288430039</v>
      </c>
      <c r="F19" s="227">
        <v>3.833345045564486E-2</v>
      </c>
      <c r="G19" s="307">
        <v>1.1254762116326955</v>
      </c>
      <c r="H19" s="307">
        <v>2.0019613182659324E-2</v>
      </c>
      <c r="I19" s="235">
        <v>15.1428861820342</v>
      </c>
      <c r="J19" s="235">
        <v>0.53569890075524285</v>
      </c>
      <c r="K19" s="227">
        <v>3.6673651842734425E-2</v>
      </c>
      <c r="L19" s="228">
        <v>49659176.816070899</v>
      </c>
      <c r="M19" s="228">
        <v>3525230.0415522754</v>
      </c>
      <c r="N19" s="227">
        <v>7.6412929914320318E-2</v>
      </c>
      <c r="O19" s="226">
        <v>9956560.8431168478</v>
      </c>
      <c r="P19" s="226">
        <v>-131008.37293468602</v>
      </c>
      <c r="Q19" s="227">
        <v>-1.298711018767762E-2</v>
      </c>
    </row>
    <row r="20" spans="1:17">
      <c r="A20" s="385" t="s">
        <v>195</v>
      </c>
      <c r="B20" s="385" t="s">
        <v>189</v>
      </c>
      <c r="C20" s="181" t="s">
        <v>199</v>
      </c>
      <c r="D20" s="226">
        <v>46837036.467843026</v>
      </c>
      <c r="E20" s="226">
        <v>2988700.7625699714</v>
      </c>
      <c r="F20" s="230">
        <v>6.8159958969903622E-2</v>
      </c>
      <c r="G20" s="308">
        <v>16.074403658386117</v>
      </c>
      <c r="H20" s="308">
        <v>0.72679214368005063</v>
      </c>
      <c r="I20" s="236">
        <v>10.075793211228497</v>
      </c>
      <c r="J20" s="236">
        <v>0.59245548099487522</v>
      </c>
      <c r="K20" s="230">
        <v>6.2473308222070471E-2</v>
      </c>
      <c r="L20" s="231">
        <v>471920294.07675427</v>
      </c>
      <c r="M20" s="231">
        <v>56091717.67498821</v>
      </c>
      <c r="N20" s="230">
        <v>0.13489144531710442</v>
      </c>
      <c r="O20" s="226">
        <v>78529139.529179305</v>
      </c>
      <c r="P20" s="226">
        <v>5672437.9942453355</v>
      </c>
      <c r="Q20" s="230">
        <v>7.7857463688847689E-2</v>
      </c>
    </row>
    <row r="21" spans="1:17">
      <c r="A21" s="385" t="s">
        <v>200</v>
      </c>
      <c r="B21" s="385" t="s">
        <v>241</v>
      </c>
      <c r="C21" s="181" t="s">
        <v>196</v>
      </c>
      <c r="D21" s="226">
        <v>11093537.559020132</v>
      </c>
      <c r="E21" s="226">
        <v>699331.19892992824</v>
      </c>
      <c r="F21" s="227">
        <v>6.728086538815449E-2</v>
      </c>
      <c r="G21" s="307">
        <v>3.9593570066649155</v>
      </c>
      <c r="H21" s="307">
        <v>0.16296479061378522</v>
      </c>
      <c r="I21" s="235">
        <v>6.4941243798306134</v>
      </c>
      <c r="J21" s="235">
        <v>-5.3811782114057571E-2</v>
      </c>
      <c r="K21" s="227">
        <v>-8.2181287024148415E-3</v>
      </c>
      <c r="L21" s="228">
        <v>72042812.720599234</v>
      </c>
      <c r="M21" s="228">
        <v>3982213.020649299</v>
      </c>
      <c r="N21" s="227">
        <v>5.8509813874770021E-2</v>
      </c>
      <c r="O21" s="226">
        <v>25708974.873118609</v>
      </c>
      <c r="P21" s="226">
        <v>1441319.4009129815</v>
      </c>
      <c r="Q21" s="227">
        <v>5.9392610158149055E-2</v>
      </c>
    </row>
    <row r="22" spans="1:17">
      <c r="A22" s="385" t="s">
        <v>200</v>
      </c>
      <c r="B22" s="385" t="s">
        <v>184</v>
      </c>
      <c r="C22" s="181" t="s">
        <v>197</v>
      </c>
      <c r="D22" s="226">
        <v>216898985.22763503</v>
      </c>
      <c r="E22" s="226">
        <v>2408001.4297183454</v>
      </c>
      <c r="F22" s="230">
        <v>1.1226585785009272E-2</v>
      </c>
      <c r="G22" s="308">
        <v>77.412683946003696</v>
      </c>
      <c r="H22" s="308">
        <v>-0.92825648694085316</v>
      </c>
      <c r="I22" s="236">
        <v>3.7621894455703968</v>
      </c>
      <c r="J22" s="236">
        <v>-0.1012362124719699</v>
      </c>
      <c r="K22" s="230">
        <v>-2.6203742852209357E-2</v>
      </c>
      <c r="L22" s="231">
        <v>816015072.97833788</v>
      </c>
      <c r="M22" s="231">
        <v>-12654897.245283008</v>
      </c>
      <c r="N22" s="230">
        <v>-1.5271335634218793E-2</v>
      </c>
      <c r="O22" s="226">
        <v>265214570.13042158</v>
      </c>
      <c r="P22" s="226">
        <v>3954060.1879529655</v>
      </c>
      <c r="Q22" s="230">
        <v>1.5134549759639055E-2</v>
      </c>
    </row>
    <row r="23" spans="1:17">
      <c r="A23" s="385" t="s">
        <v>200</v>
      </c>
      <c r="B23" s="385" t="s">
        <v>184</v>
      </c>
      <c r="C23" s="181" t="s">
        <v>198</v>
      </c>
      <c r="D23" s="226">
        <v>3023015.6874365439</v>
      </c>
      <c r="E23" s="226">
        <v>138523.09995146329</v>
      </c>
      <c r="F23" s="227">
        <v>4.8023385656275244E-2</v>
      </c>
      <c r="G23" s="307">
        <v>1.0789343146522008</v>
      </c>
      <c r="H23" s="307">
        <v>2.5398832767606905E-2</v>
      </c>
      <c r="I23" s="235">
        <v>14.01008733716368</v>
      </c>
      <c r="J23" s="235">
        <v>0.67575485618490205</v>
      </c>
      <c r="K23" s="227">
        <v>5.0677816617281442E-2</v>
      </c>
      <c r="L23" s="228">
        <v>42352713.802601881</v>
      </c>
      <c r="M23" s="228">
        <v>3889930.6021570489</v>
      </c>
      <c r="N23" s="227">
        <v>0.10113492260518632</v>
      </c>
      <c r="O23" s="226">
        <v>7621703.7910046261</v>
      </c>
      <c r="P23" s="226">
        <v>65742.401962378994</v>
      </c>
      <c r="Q23" s="227">
        <v>8.7007329150357322E-3</v>
      </c>
    </row>
    <row r="24" spans="1:17">
      <c r="A24" s="385" t="s">
        <v>200</v>
      </c>
      <c r="B24" s="385" t="s">
        <v>184</v>
      </c>
      <c r="C24" s="181" t="s">
        <v>199</v>
      </c>
      <c r="D24" s="226">
        <v>46704278.770886406</v>
      </c>
      <c r="E24" s="226">
        <v>2977777.6818055287</v>
      </c>
      <c r="F24" s="230">
        <v>6.8100067639510306E-2</v>
      </c>
      <c r="G24" s="308">
        <v>16.669066328836049</v>
      </c>
      <c r="H24" s="308">
        <v>0.69834738995428403</v>
      </c>
      <c r="I24" s="236">
        <v>10.056108189898767</v>
      </c>
      <c r="J24" s="236">
        <v>0.59063773710170508</v>
      </c>
      <c r="K24" s="230">
        <v>6.2399195058199214E-2</v>
      </c>
      <c r="L24" s="231">
        <v>469663280.25122595</v>
      </c>
      <c r="M24" s="231">
        <v>55771376.188332319</v>
      </c>
      <c r="N24" s="230">
        <v>0.13474865210182388</v>
      </c>
      <c r="O24" s="226">
        <v>77970466.609774917</v>
      </c>
      <c r="P24" s="226">
        <v>5605059.2991032302</v>
      </c>
      <c r="Q24" s="230">
        <v>7.7454954064449175E-2</v>
      </c>
    </row>
    <row r="25" spans="1:17">
      <c r="A25" s="385" t="s">
        <v>200</v>
      </c>
      <c r="B25" s="385" t="s">
        <v>242</v>
      </c>
      <c r="C25" s="181" t="s">
        <v>196</v>
      </c>
      <c r="D25" s="226">
        <v>135822446.35310176</v>
      </c>
      <c r="E25" s="226">
        <v>860008.51021394134</v>
      </c>
      <c r="F25" s="227">
        <v>6.3722064002362834E-3</v>
      </c>
      <c r="G25" s="307">
        <v>4.0453297726931741</v>
      </c>
      <c r="H25" s="307">
        <v>2.031546298593323E-2</v>
      </c>
      <c r="I25" s="235">
        <v>6.533015373937606</v>
      </c>
      <c r="J25" s="235">
        <v>7.8934329006326465E-2</v>
      </c>
      <c r="K25" s="227">
        <v>1.2230142208752962E-2</v>
      </c>
      <c r="L25" s="228">
        <v>887330130.15062952</v>
      </c>
      <c r="M25" s="228">
        <v>16271618.291131258</v>
      </c>
      <c r="N25" s="227">
        <v>1.8680281599447672E-2</v>
      </c>
      <c r="O25" s="226">
        <v>322799449.9131338</v>
      </c>
      <c r="P25" s="226">
        <v>270747.85105484724</v>
      </c>
      <c r="Q25" s="227">
        <v>8.3945351010259806E-4</v>
      </c>
    </row>
    <row r="26" spans="1:17">
      <c r="A26" s="385" t="s">
        <v>200</v>
      </c>
      <c r="B26" s="385" t="s">
        <v>188</v>
      </c>
      <c r="C26" s="181" t="s">
        <v>197</v>
      </c>
      <c r="D26" s="226">
        <v>2596741777.8085947</v>
      </c>
      <c r="E26" s="226">
        <v>-24712786.437889576</v>
      </c>
      <c r="F26" s="230">
        <v>-9.4271275096438935E-3</v>
      </c>
      <c r="G26" s="308">
        <v>77.341242981708504</v>
      </c>
      <c r="H26" s="308">
        <v>-0.83896998704744874</v>
      </c>
      <c r="I26" s="236">
        <v>3.8132392967469309</v>
      </c>
      <c r="J26" s="236">
        <v>1.7570086945251084E-3</v>
      </c>
      <c r="K26" s="230">
        <v>4.6097779334635351E-4</v>
      </c>
      <c r="L26" s="231">
        <v>9901997790.6442204</v>
      </c>
      <c r="M26" s="231">
        <v>-89629849.915391922</v>
      </c>
      <c r="N26" s="230">
        <v>-8.9704954127345689E-3</v>
      </c>
      <c r="O26" s="226">
        <v>3185379376.2289543</v>
      </c>
      <c r="P26" s="226">
        <v>-29143961.914648533</v>
      </c>
      <c r="Q26" s="230">
        <v>-9.0663401222898753E-3</v>
      </c>
    </row>
    <row r="27" spans="1:17">
      <c r="A27" s="385" t="s">
        <v>200</v>
      </c>
      <c r="B27" s="385" t="s">
        <v>188</v>
      </c>
      <c r="C27" s="181" t="s">
        <v>198</v>
      </c>
      <c r="D27" s="226">
        <v>36889349.570480764</v>
      </c>
      <c r="E27" s="226">
        <v>23671.805921345949</v>
      </c>
      <c r="F27" s="227">
        <v>6.4210960863176334E-4</v>
      </c>
      <c r="G27" s="307">
        <v>1.0987107662955451</v>
      </c>
      <c r="H27" s="307">
        <v>-7.424068321155719E-4</v>
      </c>
      <c r="I27" s="235">
        <v>13.638972934459661</v>
      </c>
      <c r="J27" s="235">
        <v>0.65126515600092283</v>
      </c>
      <c r="K27" s="227">
        <v>5.0144734321871921E-2</v>
      </c>
      <c r="L27" s="228">
        <v>503132840.36160827</v>
      </c>
      <c r="M27" s="228">
        <v>24332190.500686586</v>
      </c>
      <c r="N27" s="227">
        <v>5.0819042346234099E-2</v>
      </c>
      <c r="O27" s="226">
        <v>95897196.160834417</v>
      </c>
      <c r="P27" s="226">
        <v>1623484.6344972849</v>
      </c>
      <c r="Q27" s="227">
        <v>1.7220968690128784E-2</v>
      </c>
    </row>
    <row r="28" spans="1:17">
      <c r="A28" s="385" t="s">
        <v>200</v>
      </c>
      <c r="B28" s="385" t="s">
        <v>188</v>
      </c>
      <c r="C28" s="181" t="s">
        <v>199</v>
      </c>
      <c r="D28" s="226">
        <v>549225482.52985322</v>
      </c>
      <c r="E28" s="226">
        <v>27940882.089295864</v>
      </c>
      <c r="F28" s="230">
        <v>5.3600052765191926E-2</v>
      </c>
      <c r="G28" s="308">
        <v>16.358107632840845</v>
      </c>
      <c r="H28" s="308">
        <v>0.81172295175060682</v>
      </c>
      <c r="I28" s="236">
        <v>9.8088254072997998</v>
      </c>
      <c r="J28" s="236">
        <v>0.50162844894772896</v>
      </c>
      <c r="K28" s="230">
        <v>5.3896833943927532E-2</v>
      </c>
      <c r="L28" s="231">
        <v>5387256867.3753166</v>
      </c>
      <c r="M28" s="231">
        <v>535558419.71918678</v>
      </c>
      <c r="N28" s="230">
        <v>0.1103857598523908</v>
      </c>
      <c r="O28" s="226">
        <v>908558512.10971165</v>
      </c>
      <c r="P28" s="226">
        <v>48950002.842618704</v>
      </c>
      <c r="Q28" s="230">
        <v>5.6944530347138783E-2</v>
      </c>
    </row>
    <row r="29" spans="1:17">
      <c r="A29" s="385" t="s">
        <v>200</v>
      </c>
      <c r="B29" s="385" t="s">
        <v>127</v>
      </c>
      <c r="C29" s="181" t="s">
        <v>196</v>
      </c>
      <c r="D29" s="226">
        <v>11093537.559020126</v>
      </c>
      <c r="E29" s="226">
        <v>699331.19892991893</v>
      </c>
      <c r="F29" s="227">
        <v>6.7280865388153574E-2</v>
      </c>
      <c r="G29" s="307">
        <v>3.9593570066649133</v>
      </c>
      <c r="H29" s="307">
        <v>0.16296479061378166</v>
      </c>
      <c r="I29" s="235">
        <v>6.4941243798306196</v>
      </c>
      <c r="J29" s="235">
        <v>-5.3811782114047801E-2</v>
      </c>
      <c r="K29" s="227">
        <v>-8.2181287024133531E-3</v>
      </c>
      <c r="L29" s="228">
        <v>72042812.720599264</v>
      </c>
      <c r="M29" s="228">
        <v>3982213.0206493437</v>
      </c>
      <c r="N29" s="227">
        <v>5.8509813874770687E-2</v>
      </c>
      <c r="O29" s="226">
        <v>25708974.873118609</v>
      </c>
      <c r="P29" s="226">
        <v>1441319.400912974</v>
      </c>
      <c r="Q29" s="227">
        <v>5.9392610158148729E-2</v>
      </c>
    </row>
    <row r="30" spans="1:17">
      <c r="A30" s="385" t="s">
        <v>200</v>
      </c>
      <c r="B30" s="385" t="s">
        <v>189</v>
      </c>
      <c r="C30" s="181" t="s">
        <v>197</v>
      </c>
      <c r="D30" s="226">
        <v>216898985.22763509</v>
      </c>
      <c r="E30" s="226">
        <v>2408001.4297183156</v>
      </c>
      <c r="F30" s="230">
        <v>1.1226585785009128E-2</v>
      </c>
      <c r="G30" s="308">
        <v>77.41268394600371</v>
      </c>
      <c r="H30" s="308">
        <v>-0.92825648694086738</v>
      </c>
      <c r="I30" s="236">
        <v>3.7621894455703955</v>
      </c>
      <c r="J30" s="236">
        <v>-0.10123621247196812</v>
      </c>
      <c r="K30" s="230">
        <v>-2.620374285220892E-2</v>
      </c>
      <c r="L30" s="231">
        <v>816015072.97833788</v>
      </c>
      <c r="M30" s="231">
        <v>-12654897.24528265</v>
      </c>
      <c r="N30" s="230">
        <v>-1.5271335634218368E-2</v>
      </c>
      <c r="O30" s="226">
        <v>265214570.13042158</v>
      </c>
      <c r="P30" s="226">
        <v>3954060.1879528761</v>
      </c>
      <c r="Q30" s="230">
        <v>1.5134549759638708E-2</v>
      </c>
    </row>
    <row r="31" spans="1:17">
      <c r="A31" s="385" t="s">
        <v>200</v>
      </c>
      <c r="B31" s="385" t="s">
        <v>189</v>
      </c>
      <c r="C31" s="181" t="s">
        <v>198</v>
      </c>
      <c r="D31" s="226">
        <v>3023015.6874365415</v>
      </c>
      <c r="E31" s="226">
        <v>138523.09995146096</v>
      </c>
      <c r="F31" s="227">
        <v>4.8023385656274439E-2</v>
      </c>
      <c r="G31" s="307">
        <v>1.0789343146521999</v>
      </c>
      <c r="H31" s="307">
        <v>2.5398832767606017E-2</v>
      </c>
      <c r="I31" s="235">
        <v>14.010087337163693</v>
      </c>
      <c r="J31" s="235">
        <v>0.67575485618492337</v>
      </c>
      <c r="K31" s="227">
        <v>5.0677816617283079E-2</v>
      </c>
      <c r="L31" s="228">
        <v>42352713.802601889</v>
      </c>
      <c r="M31" s="228">
        <v>3889930.6021570861</v>
      </c>
      <c r="N31" s="227">
        <v>0.10113492260518737</v>
      </c>
      <c r="O31" s="226">
        <v>7621703.7910046261</v>
      </c>
      <c r="P31" s="226">
        <v>65742.401962378994</v>
      </c>
      <c r="Q31" s="227">
        <v>8.7007329150357322E-3</v>
      </c>
    </row>
    <row r="32" spans="1:17">
      <c r="A32" s="385" t="s">
        <v>200</v>
      </c>
      <c r="B32" s="385" t="s">
        <v>189</v>
      </c>
      <c r="C32" s="181" t="s">
        <v>199</v>
      </c>
      <c r="D32" s="226">
        <v>46704278.770886384</v>
      </c>
      <c r="E32" s="226">
        <v>2977777.6818055063</v>
      </c>
      <c r="F32" s="230">
        <v>6.8100067639509793E-2</v>
      </c>
      <c r="G32" s="308">
        <v>16.669066328836042</v>
      </c>
      <c r="H32" s="308">
        <v>0.69834738995427692</v>
      </c>
      <c r="I32" s="236">
        <v>10.056108189898785</v>
      </c>
      <c r="J32" s="236">
        <v>0.59063773710172285</v>
      </c>
      <c r="K32" s="230">
        <v>6.2399195058201087E-2</v>
      </c>
      <c r="L32" s="231">
        <v>469663280.25122648</v>
      </c>
      <c r="M32" s="231">
        <v>55771376.188332856</v>
      </c>
      <c r="N32" s="230">
        <v>0.13474865210182518</v>
      </c>
      <c r="O32" s="226">
        <v>77970466.609774917</v>
      </c>
      <c r="P32" s="226">
        <v>5605059.2991032302</v>
      </c>
      <c r="Q32" s="230">
        <v>7.7454954064449175E-2</v>
      </c>
    </row>
    <row r="33" spans="1:17">
      <c r="A33" s="385" t="s">
        <v>201</v>
      </c>
      <c r="B33" s="385" t="s">
        <v>241</v>
      </c>
      <c r="C33" s="181" t="s">
        <v>196</v>
      </c>
      <c r="D33" s="226">
        <v>5955414.9889026368</v>
      </c>
      <c r="E33" s="226">
        <v>259093.36597274337</v>
      </c>
      <c r="F33" s="227">
        <v>4.5484328857028113E-2</v>
      </c>
      <c r="G33" s="307">
        <v>4.120781273747391</v>
      </c>
      <c r="H33" s="307">
        <v>0.19003125655914355</v>
      </c>
      <c r="I33" s="235">
        <v>6.9264673796681651</v>
      </c>
      <c r="J33" s="235">
        <v>-4.3722522724191748E-2</v>
      </c>
      <c r="K33" s="227">
        <v>-6.2727878775849424E-3</v>
      </c>
      <c r="L33" s="228">
        <v>41249987.653020963</v>
      </c>
      <c r="M33" s="228">
        <v>1545544.1960957795</v>
      </c>
      <c r="N33" s="227">
        <v>3.8926227432768822E-2</v>
      </c>
      <c r="O33" s="226">
        <v>14363557.209189979</v>
      </c>
      <c r="P33" s="226">
        <v>470904.27168621868</v>
      </c>
      <c r="Q33" s="227">
        <v>3.3895921376902331E-2</v>
      </c>
    </row>
    <row r="34" spans="1:17">
      <c r="A34" s="385" t="s">
        <v>201</v>
      </c>
      <c r="B34" s="385" t="s">
        <v>184</v>
      </c>
      <c r="C34" s="181" t="s">
        <v>197</v>
      </c>
      <c r="D34" s="226">
        <v>110418607.49697378</v>
      </c>
      <c r="E34" s="226">
        <v>-1861927.0407896489</v>
      </c>
      <c r="F34" s="230">
        <v>-1.6582812403368324E-2</v>
      </c>
      <c r="G34" s="308">
        <v>76.402892308036215</v>
      </c>
      <c r="H34" s="308">
        <v>-1.0763552273607075</v>
      </c>
      <c r="I34" s="236">
        <v>4.0334628544936377</v>
      </c>
      <c r="J34" s="236">
        <v>-9.1821655227060539E-2</v>
      </c>
      <c r="K34" s="230">
        <v>-2.2258260008659939E-2</v>
      </c>
      <c r="L34" s="231">
        <v>445369351.78395647</v>
      </c>
      <c r="M34" s="231">
        <v>-17819798.087838888</v>
      </c>
      <c r="N34" s="230">
        <v>-3.8471967861879265E-2</v>
      </c>
      <c r="O34" s="226">
        <v>145438619.38603449</v>
      </c>
      <c r="P34" s="226">
        <v>-1129190.5300334096</v>
      </c>
      <c r="Q34" s="230">
        <v>-7.704219164358401E-3</v>
      </c>
    </row>
    <row r="35" spans="1:17">
      <c r="A35" s="385" t="s">
        <v>201</v>
      </c>
      <c r="B35" s="385" t="s">
        <v>184</v>
      </c>
      <c r="C35" s="181" t="s">
        <v>198</v>
      </c>
      <c r="D35" s="226">
        <v>1658283.364418953</v>
      </c>
      <c r="E35" s="226">
        <v>-15813.623769114492</v>
      </c>
      <c r="F35" s="227">
        <v>-9.4460618952729378E-3</v>
      </c>
      <c r="G35" s="307">
        <v>1.1474302038393449</v>
      </c>
      <c r="H35" s="307">
        <v>-7.7813871997143291E-3</v>
      </c>
      <c r="I35" s="235">
        <v>13.953777164427589</v>
      </c>
      <c r="J35" s="235">
        <v>0.63600640616350113</v>
      </c>
      <c r="K35" s="227">
        <v>4.7756221195566051E-2</v>
      </c>
      <c r="L35" s="228">
        <v>23139316.542579338</v>
      </c>
      <c r="M35" s="228">
        <v>844076.62679031491</v>
      </c>
      <c r="N35" s="227">
        <v>3.7859051078995454E-2</v>
      </c>
      <c r="O35" s="226">
        <v>4395709.1623054426</v>
      </c>
      <c r="P35" s="226">
        <v>-95763.68597128056</v>
      </c>
      <c r="Q35" s="227">
        <v>-2.1321221168691451E-2</v>
      </c>
    </row>
    <row r="36" spans="1:17">
      <c r="A36" s="385" t="s">
        <v>201</v>
      </c>
      <c r="B36" s="385" t="s">
        <v>184</v>
      </c>
      <c r="C36" s="181" t="s">
        <v>199</v>
      </c>
      <c r="D36" s="226">
        <v>24701346.517434366</v>
      </c>
      <c r="E36" s="226">
        <v>1097486.5953315198</v>
      </c>
      <c r="F36" s="230">
        <v>4.649606458237894E-2</v>
      </c>
      <c r="G36" s="308">
        <v>17.091814148142983</v>
      </c>
      <c r="H36" s="308">
        <v>0.80395701222637328</v>
      </c>
      <c r="I36" s="236">
        <v>10.779562437851968</v>
      </c>
      <c r="J36" s="236">
        <v>0.6817385389703059</v>
      </c>
      <c r="K36" s="230">
        <v>6.7513411384190272E-2</v>
      </c>
      <c r="L36" s="231">
        <v>266269707.08370101</v>
      </c>
      <c r="M36" s="231">
        <v>27922086.256435841</v>
      </c>
      <c r="N36" s="230">
        <v>0.11714858390246523</v>
      </c>
      <c r="O36" s="226">
        <v>47346892.994040042</v>
      </c>
      <c r="P36" s="226">
        <v>2867901.6817521602</v>
      </c>
      <c r="Q36" s="230">
        <v>6.4477669055410122E-2</v>
      </c>
    </row>
    <row r="37" spans="1:17">
      <c r="A37" s="385" t="s">
        <v>201</v>
      </c>
      <c r="B37" s="385" t="s">
        <v>242</v>
      </c>
      <c r="C37" s="181" t="s">
        <v>196</v>
      </c>
      <c r="D37" s="226">
        <v>72910087.585328534</v>
      </c>
      <c r="E37" s="226">
        <v>-366119.74468699098</v>
      </c>
      <c r="F37" s="227">
        <v>-4.996434150011205E-3</v>
      </c>
      <c r="G37" s="307">
        <v>4.176242143255056</v>
      </c>
      <c r="H37" s="307">
        <v>6.2985539773766419E-2</v>
      </c>
      <c r="I37" s="235">
        <v>6.9573375028698958</v>
      </c>
      <c r="J37" s="235">
        <v>0.1057810272765547</v>
      </c>
      <c r="K37" s="227">
        <v>1.5438977647395677E-2</v>
      </c>
      <c r="L37" s="228">
        <v>507260086.69493502</v>
      </c>
      <c r="M37" s="228">
        <v>5204013.8560469151</v>
      </c>
      <c r="N37" s="227">
        <v>1.0365403662225802E-2</v>
      </c>
      <c r="O37" s="226">
        <v>180464491.33031633</v>
      </c>
      <c r="P37" s="226">
        <v>-1915681.236536622</v>
      </c>
      <c r="Q37" s="227">
        <v>-1.0503780150961385E-2</v>
      </c>
    </row>
    <row r="38" spans="1:17">
      <c r="A38" s="385" t="s">
        <v>201</v>
      </c>
      <c r="B38" s="385" t="s">
        <v>188</v>
      </c>
      <c r="C38" s="181" t="s">
        <v>197</v>
      </c>
      <c r="D38" s="226">
        <v>1334720555.4254069</v>
      </c>
      <c r="E38" s="226">
        <v>-41486230.063895226</v>
      </c>
      <c r="F38" s="230">
        <v>-3.0145346252703618E-2</v>
      </c>
      <c r="G38" s="308">
        <v>76.45192068261953</v>
      </c>
      <c r="H38" s="308">
        <v>-0.79950722870044899</v>
      </c>
      <c r="I38" s="236">
        <v>4.081727238061613</v>
      </c>
      <c r="J38" s="236">
        <v>2.7196132789956806E-2</v>
      </c>
      <c r="K38" s="230">
        <v>6.7075901217274417E-3</v>
      </c>
      <c r="L38" s="231">
        <v>5447965246.2806082</v>
      </c>
      <c r="M38" s="231">
        <v>-131907972.7716856</v>
      </c>
      <c r="N38" s="230">
        <v>-2.3639958757716961E-2</v>
      </c>
      <c r="O38" s="226">
        <v>1763318214.9513063</v>
      </c>
      <c r="P38" s="226">
        <v>-46586555.164079666</v>
      </c>
      <c r="Q38" s="230">
        <v>-2.5739782519667957E-2</v>
      </c>
    </row>
    <row r="39" spans="1:17">
      <c r="A39" s="385" t="s">
        <v>201</v>
      </c>
      <c r="B39" s="385" t="s">
        <v>188</v>
      </c>
      <c r="C39" s="181" t="s">
        <v>198</v>
      </c>
      <c r="D39" s="226">
        <v>19953247.957754675</v>
      </c>
      <c r="E39" s="226">
        <v>-957447.18632012233</v>
      </c>
      <c r="F39" s="227">
        <v>-4.5787439380819542E-2</v>
      </c>
      <c r="G39" s="307">
        <v>1.1429089962135925</v>
      </c>
      <c r="H39" s="307">
        <v>-3.088339859991196E-2</v>
      </c>
      <c r="I39" s="235">
        <v>13.757986825043139</v>
      </c>
      <c r="J39" s="235">
        <v>0.68058033170795262</v>
      </c>
      <c r="K39" s="227">
        <v>5.2042454446514751E-2</v>
      </c>
      <c r="L39" s="228">
        <v>274516522.51960772</v>
      </c>
      <c r="M39" s="228">
        <v>1058862.0623314381</v>
      </c>
      <c r="N39" s="227">
        <v>3.8721243374963692E-3</v>
      </c>
      <c r="O39" s="226">
        <v>54092548.840611987</v>
      </c>
      <c r="P39" s="226">
        <v>-2528497.5595152825</v>
      </c>
      <c r="Q39" s="227">
        <v>-4.4656496484487419E-2</v>
      </c>
    </row>
    <row r="40" spans="1:17">
      <c r="A40" s="385" t="s">
        <v>201</v>
      </c>
      <c r="B40" s="385" t="s">
        <v>188</v>
      </c>
      <c r="C40" s="181" t="s">
        <v>199</v>
      </c>
      <c r="D40" s="226">
        <v>292359894.4907735</v>
      </c>
      <c r="E40" s="226">
        <v>7464235.9221118093</v>
      </c>
      <c r="F40" s="230">
        <v>2.6199893531592303E-2</v>
      </c>
      <c r="G40" s="308">
        <v>16.746183591413775</v>
      </c>
      <c r="H40" s="308">
        <v>0.75396740542834451</v>
      </c>
      <c r="I40" s="236">
        <v>10.476666038387947</v>
      </c>
      <c r="J40" s="236">
        <v>0.60454980074592868</v>
      </c>
      <c r="K40" s="230">
        <v>6.1238116143811437E-2</v>
      </c>
      <c r="L40" s="231">
        <v>3062956977.5981703</v>
      </c>
      <c r="M40" s="231">
        <v>250433920.60876894</v>
      </c>
      <c r="N40" s="230">
        <v>8.9042441798446975E-2</v>
      </c>
      <c r="O40" s="226">
        <v>553271078.76509786</v>
      </c>
      <c r="P40" s="226">
        <v>19599719.525743365</v>
      </c>
      <c r="Q40" s="230">
        <v>3.6726197099426476E-2</v>
      </c>
    </row>
    <row r="41" spans="1:17">
      <c r="A41" s="385" t="s">
        <v>201</v>
      </c>
      <c r="B41" s="385" t="s">
        <v>127</v>
      </c>
      <c r="C41" s="181" t="s">
        <v>196</v>
      </c>
      <c r="D41" s="226">
        <v>5955414.9889026349</v>
      </c>
      <c r="E41" s="226">
        <v>259093.36597273685</v>
      </c>
      <c r="F41" s="227">
        <v>4.5484328857026933E-2</v>
      </c>
      <c r="G41" s="307">
        <v>4.1207812737473892</v>
      </c>
      <c r="H41" s="307">
        <v>0.19003125655913866</v>
      </c>
      <c r="I41" s="235">
        <v>6.9264673796681713</v>
      </c>
      <c r="J41" s="235">
        <v>-4.372252272418109E-2</v>
      </c>
      <c r="K41" s="227">
        <v>-6.2727878775834175E-3</v>
      </c>
      <c r="L41" s="228">
        <v>41249987.653020985</v>
      </c>
      <c r="M41" s="228">
        <v>1545544.1960957944</v>
      </c>
      <c r="N41" s="227">
        <v>3.8926227432769189E-2</v>
      </c>
      <c r="O41" s="226">
        <v>14363557.209189979</v>
      </c>
      <c r="P41" s="226">
        <v>470904.27168621682</v>
      </c>
      <c r="Q41" s="227">
        <v>3.3895921376902192E-2</v>
      </c>
    </row>
    <row r="42" spans="1:17">
      <c r="A42" s="385" t="s">
        <v>201</v>
      </c>
      <c r="B42" s="385" t="s">
        <v>189</v>
      </c>
      <c r="C42" s="181" t="s">
        <v>197</v>
      </c>
      <c r="D42" s="226">
        <v>110418607.4969738</v>
      </c>
      <c r="E42" s="226">
        <v>-1861927.0407896638</v>
      </c>
      <c r="F42" s="230">
        <v>-1.6582812403368452E-2</v>
      </c>
      <c r="G42" s="308">
        <v>76.402892308036215</v>
      </c>
      <c r="H42" s="308">
        <v>-1.076355227360736</v>
      </c>
      <c r="I42" s="236">
        <v>4.033462854493636</v>
      </c>
      <c r="J42" s="236">
        <v>-9.1821655227060539E-2</v>
      </c>
      <c r="K42" s="230">
        <v>-2.225826000865995E-2</v>
      </c>
      <c r="L42" s="231">
        <v>445369351.78395635</v>
      </c>
      <c r="M42" s="231">
        <v>-17819798.087838948</v>
      </c>
      <c r="N42" s="230">
        <v>-3.8471967861879397E-2</v>
      </c>
      <c r="O42" s="226">
        <v>145438619.38603449</v>
      </c>
      <c r="P42" s="226">
        <v>-1129190.5300334096</v>
      </c>
      <c r="Q42" s="230">
        <v>-7.704219164358401E-3</v>
      </c>
    </row>
    <row r="43" spans="1:17">
      <c r="A43" s="385" t="s">
        <v>201</v>
      </c>
      <c r="B43" s="385" t="s">
        <v>189</v>
      </c>
      <c r="C43" s="181" t="s">
        <v>198</v>
      </c>
      <c r="D43" s="226">
        <v>1658283.3644189523</v>
      </c>
      <c r="E43" s="226">
        <v>-15813.623769114725</v>
      </c>
      <c r="F43" s="227">
        <v>-9.4460618952730783E-3</v>
      </c>
      <c r="G43" s="307">
        <v>1.1474302038393442</v>
      </c>
      <c r="H43" s="307">
        <v>-7.7813871997149953E-3</v>
      </c>
      <c r="I43" s="235">
        <v>13.953777164427585</v>
      </c>
      <c r="J43" s="235">
        <v>0.63600640616349402</v>
      </c>
      <c r="K43" s="227">
        <v>4.7756221195565503E-2</v>
      </c>
      <c r="L43" s="228">
        <v>23139316.542579323</v>
      </c>
      <c r="M43" s="228">
        <v>844076.62679030001</v>
      </c>
      <c r="N43" s="227">
        <v>3.7859051078994788E-2</v>
      </c>
      <c r="O43" s="226">
        <v>4395709.1623054426</v>
      </c>
      <c r="P43" s="226">
        <v>-95763.68597128056</v>
      </c>
      <c r="Q43" s="227">
        <v>-2.1321221168691451E-2</v>
      </c>
    </row>
    <row r="44" spans="1:17">
      <c r="A44" s="385" t="s">
        <v>201</v>
      </c>
      <c r="B44" s="385" t="s">
        <v>189</v>
      </c>
      <c r="C44" s="181" t="s">
        <v>199</v>
      </c>
      <c r="D44" s="226">
        <v>24701346.51743437</v>
      </c>
      <c r="E44" s="226">
        <v>1097486.595331531</v>
      </c>
      <c r="F44" s="230">
        <v>4.6496064582379426E-2</v>
      </c>
      <c r="G44" s="308">
        <v>17.091814148142983</v>
      </c>
      <c r="H44" s="308">
        <v>0.80395701222638039</v>
      </c>
      <c r="I44" s="236">
        <v>10.779562437851967</v>
      </c>
      <c r="J44" s="236">
        <v>0.68173853897030057</v>
      </c>
      <c r="K44" s="230">
        <v>6.7513411384189731E-2</v>
      </c>
      <c r="L44" s="231">
        <v>266269707.08370101</v>
      </c>
      <c r="M44" s="231">
        <v>27922086.256435841</v>
      </c>
      <c r="N44" s="230">
        <v>0.11714858390246523</v>
      </c>
      <c r="O44" s="226">
        <v>47346892.994040035</v>
      </c>
      <c r="P44" s="226">
        <v>2867901.6817521527</v>
      </c>
      <c r="Q44" s="230">
        <v>6.4477669055409956E-2</v>
      </c>
    </row>
    <row r="45" spans="1:17">
      <c r="A45" s="385" t="s">
        <v>202</v>
      </c>
      <c r="B45" s="385" t="s">
        <v>241</v>
      </c>
      <c r="C45" s="181" t="s">
        <v>196</v>
      </c>
      <c r="D45" s="226">
        <v>2128247.7001753938</v>
      </c>
      <c r="E45" s="226">
        <v>-88109.795486816671</v>
      </c>
      <c r="F45" s="227">
        <v>-3.9754324678786056E-2</v>
      </c>
      <c r="G45" s="307">
        <v>19.017189495867378</v>
      </c>
      <c r="H45" s="307">
        <v>0.40746985931720303</v>
      </c>
      <c r="I45" s="235">
        <v>16.310662791933801</v>
      </c>
      <c r="J45" s="235">
        <v>0.23022182283858328</v>
      </c>
      <c r="K45" s="227">
        <v>1.4316884921317984E-2</v>
      </c>
      <c r="L45" s="228">
        <v>34713130.575269483</v>
      </c>
      <c r="M45" s="228">
        <v>-926875.30013840646</v>
      </c>
      <c r="N45" s="227">
        <v>-2.6006597849018976E-2</v>
      </c>
      <c r="O45" s="226">
        <v>13612037.067146182</v>
      </c>
      <c r="P45" s="226">
        <v>-549322.80884478241</v>
      </c>
      <c r="Q45" s="227">
        <v>-3.8790258397154297E-2</v>
      </c>
    </row>
    <row r="46" spans="1:17">
      <c r="A46" s="385" t="s">
        <v>202</v>
      </c>
      <c r="B46" s="385" t="s">
        <v>184</v>
      </c>
      <c r="C46" s="181" t="s">
        <v>197</v>
      </c>
      <c r="D46" s="226">
        <v>8616084.2736803647</v>
      </c>
      <c r="E46" s="226">
        <v>-616284.18748591468</v>
      </c>
      <c r="F46" s="230">
        <v>-6.6752555433436694E-2</v>
      </c>
      <c r="G46" s="308">
        <v>76.989960957758242</v>
      </c>
      <c r="H46" s="308">
        <v>-0.52992876215273554</v>
      </c>
      <c r="I46" s="236">
        <v>6.74137870438995</v>
      </c>
      <c r="J46" s="236">
        <v>9.8036980112480521E-2</v>
      </c>
      <c r="K46" s="230">
        <v>1.4757178567860444E-2</v>
      </c>
      <c r="L46" s="231">
        <v>58084287.037817962</v>
      </c>
      <c r="M46" s="231">
        <v>-3249491.5741513595</v>
      </c>
      <c r="N46" s="230">
        <v>-5.2980456245968505E-2</v>
      </c>
      <c r="O46" s="226">
        <v>14656705.031011105</v>
      </c>
      <c r="P46" s="226">
        <v>-726117.41705063544</v>
      </c>
      <c r="Q46" s="230">
        <v>-4.7203133202784082E-2</v>
      </c>
    </row>
    <row r="47" spans="1:17">
      <c r="A47" s="385" t="s">
        <v>202</v>
      </c>
      <c r="B47" s="385" t="s">
        <v>184</v>
      </c>
      <c r="C47" s="181" t="s">
        <v>198</v>
      </c>
      <c r="D47" s="226">
        <v>256357.62483120075</v>
      </c>
      <c r="E47" s="226">
        <v>-17454.387067161559</v>
      </c>
      <c r="F47" s="227">
        <v>-6.3745877860320252E-2</v>
      </c>
      <c r="G47" s="307">
        <v>2.290711522781697</v>
      </c>
      <c r="H47" s="307">
        <v>-8.3601678283025116E-3</v>
      </c>
      <c r="I47" s="235">
        <v>28.501055969292782</v>
      </c>
      <c r="J47" s="235">
        <v>0.48488706242497059</v>
      </c>
      <c r="K47" s="227">
        <v>1.7307400738368145E-2</v>
      </c>
      <c r="L47" s="228">
        <v>7306463.0134690134</v>
      </c>
      <c r="M47" s="228">
        <v>-364700.5606048042</v>
      </c>
      <c r="N47" s="227">
        <v>-4.75417525754998E-2</v>
      </c>
      <c r="O47" s="226">
        <v>2334857.0521122217</v>
      </c>
      <c r="P47" s="226">
        <v>-196750.77489706548</v>
      </c>
      <c r="Q47" s="227">
        <v>-7.771771472578233E-2</v>
      </c>
    </row>
    <row r="48" spans="1:17">
      <c r="A48" s="385" t="s">
        <v>202</v>
      </c>
      <c r="B48" s="385" t="s">
        <v>184</v>
      </c>
      <c r="C48" s="181" t="s">
        <v>199</v>
      </c>
      <c r="D48" s="226">
        <v>132757.69695662236</v>
      </c>
      <c r="E48" s="226">
        <v>10923.080764460916</v>
      </c>
      <c r="F48" s="230">
        <v>8.9654985634236212E-2</v>
      </c>
      <c r="G48" s="308">
        <v>1.1862708837185438</v>
      </c>
      <c r="H48" s="308">
        <v>0.16328246519836886</v>
      </c>
      <c r="I48" s="236">
        <v>17.001001653902854</v>
      </c>
      <c r="J48" s="236">
        <v>1.1050896430027315</v>
      </c>
      <c r="K48" s="230">
        <v>6.9520367390367474E-2</v>
      </c>
      <c r="L48" s="231">
        <v>2257013.8255278706</v>
      </c>
      <c r="M48" s="231">
        <v>320341.48665548488</v>
      </c>
      <c r="N48" s="230">
        <v>0.16540820056427386</v>
      </c>
      <c r="O48" s="226">
        <v>558672.91940438747</v>
      </c>
      <c r="P48" s="226">
        <v>67378.695142105862</v>
      </c>
      <c r="Q48" s="230">
        <v>0.13714530278323642</v>
      </c>
    </row>
    <row r="49" spans="1:17">
      <c r="A49" s="385" t="s">
        <v>202</v>
      </c>
      <c r="B49" s="385" t="s">
        <v>242</v>
      </c>
      <c r="C49" s="181" t="s">
        <v>196</v>
      </c>
      <c r="D49" s="226">
        <v>30350085.675011728</v>
      </c>
      <c r="E49" s="226">
        <v>-2733571.5393845141</v>
      </c>
      <c r="F49" s="227">
        <v>-8.2626038641066851E-2</v>
      </c>
      <c r="G49" s="307">
        <v>20.510634342293237</v>
      </c>
      <c r="H49" s="307">
        <v>0.58569463039481562</v>
      </c>
      <c r="I49" s="235">
        <v>16.570839391962739</v>
      </c>
      <c r="J49" s="235">
        <v>0.47864501292255923</v>
      </c>
      <c r="K49" s="227">
        <v>2.9743924392684851E-2</v>
      </c>
      <c r="L49" s="228">
        <v>502926395.25292838</v>
      </c>
      <c r="M49" s="228">
        <v>-29462247.410670936</v>
      </c>
      <c r="N49" s="227">
        <v>-5.533973689458898E-2</v>
      </c>
      <c r="O49" s="226">
        <v>199166165.34609443</v>
      </c>
      <c r="P49" s="226">
        <v>-17077095.35406211</v>
      </c>
      <c r="Q49" s="227">
        <v>-7.8971688175481475E-2</v>
      </c>
    </row>
    <row r="50" spans="1:17">
      <c r="A50" s="385" t="s">
        <v>202</v>
      </c>
      <c r="B50" s="385" t="s">
        <v>188</v>
      </c>
      <c r="C50" s="181" t="s">
        <v>197</v>
      </c>
      <c r="D50" s="226">
        <v>111106852.61777316</v>
      </c>
      <c r="E50" s="226">
        <v>-15304974.959825709</v>
      </c>
      <c r="F50" s="230">
        <v>-0.12107233360288723</v>
      </c>
      <c r="G50" s="308">
        <v>75.08618101999248</v>
      </c>
      <c r="H50" s="308">
        <v>-1.0465157683943573</v>
      </c>
      <c r="I50" s="236">
        <v>6.8703114091270123</v>
      </c>
      <c r="J50" s="236">
        <v>0.24860779133352562</v>
      </c>
      <c r="K50" s="230">
        <v>3.7544385204055356E-2</v>
      </c>
      <c r="L50" s="231">
        <v>763338677.1720804</v>
      </c>
      <c r="M50" s="231">
        <v>-73722978.83039248</v>
      </c>
      <c r="N50" s="230">
        <v>-8.8073534729172551E-2</v>
      </c>
      <c r="O50" s="226">
        <v>195710032.76999858</v>
      </c>
      <c r="P50" s="226">
        <v>-24096376.509722918</v>
      </c>
      <c r="Q50" s="230">
        <v>-0.10962544990696028</v>
      </c>
    </row>
    <row r="51" spans="1:17">
      <c r="A51" s="385" t="s">
        <v>202</v>
      </c>
      <c r="B51" s="385" t="s">
        <v>188</v>
      </c>
      <c r="C51" s="181" t="s">
        <v>198</v>
      </c>
      <c r="D51" s="226">
        <v>4018763.2151291086</v>
      </c>
      <c r="E51" s="226">
        <v>-196258.1881795167</v>
      </c>
      <c r="F51" s="227">
        <v>-4.656161129465719E-2</v>
      </c>
      <c r="G51" s="307">
        <v>2.715886330483646</v>
      </c>
      <c r="H51" s="307">
        <v>0.17735055733639982</v>
      </c>
      <c r="I51" s="235">
        <v>28.255543598271277</v>
      </c>
      <c r="J51" s="235">
        <v>0.74241027394128523</v>
      </c>
      <c r="K51" s="227">
        <v>2.6983850410260919E-2</v>
      </c>
      <c r="L51" s="228">
        <v>113552339.23620938</v>
      </c>
      <c r="M51" s="228">
        <v>-2416106.5979253352</v>
      </c>
      <c r="N51" s="227">
        <v>-2.0834172438432098E-2</v>
      </c>
      <c r="O51" s="226">
        <v>36872323.685278252</v>
      </c>
      <c r="P51" s="226">
        <v>-2192529.689135626</v>
      </c>
      <c r="Q51" s="227">
        <v>-5.6125378690699418E-2</v>
      </c>
    </row>
    <row r="52" spans="1:17">
      <c r="A52" s="385" t="s">
        <v>202</v>
      </c>
      <c r="B52" s="385" t="s">
        <v>188</v>
      </c>
      <c r="C52" s="181" t="s">
        <v>199</v>
      </c>
      <c r="D52" s="226">
        <v>1753141.1542786257</v>
      </c>
      <c r="E52" s="226">
        <v>185828.29406342818</v>
      </c>
      <c r="F52" s="230">
        <v>0.11856490097191782</v>
      </c>
      <c r="G52" s="308">
        <v>1.184775474800069</v>
      </c>
      <c r="H52" s="308">
        <v>0.24084675352550977</v>
      </c>
      <c r="I52" s="236">
        <v>17.177399706341095</v>
      </c>
      <c r="J52" s="236">
        <v>1.9623805657116389</v>
      </c>
      <c r="K52" s="230">
        <v>0.12897654268941353</v>
      </c>
      <c r="L52" s="231">
        <v>30114406.348680153</v>
      </c>
      <c r="M52" s="231">
        <v>6267711.1811512224</v>
      </c>
      <c r="N52" s="230">
        <v>0.26283353467300191</v>
      </c>
      <c r="O52" s="226">
        <v>7790572.6409274815</v>
      </c>
      <c r="P52" s="226">
        <v>1785995.6349176085</v>
      </c>
      <c r="Q52" s="230">
        <v>0.29743904243879921</v>
      </c>
    </row>
    <row r="53" spans="1:17">
      <c r="A53" s="385" t="s">
        <v>202</v>
      </c>
      <c r="B53" s="385" t="s">
        <v>127</v>
      </c>
      <c r="C53" s="181" t="s">
        <v>196</v>
      </c>
      <c r="D53" s="226">
        <v>2128247.7001753938</v>
      </c>
      <c r="E53" s="226">
        <v>-88109.795486818068</v>
      </c>
      <c r="F53" s="227">
        <v>-3.9754324678786659E-2</v>
      </c>
      <c r="G53" s="307">
        <v>19.017189495867378</v>
      </c>
      <c r="H53" s="307">
        <v>0.40746985931719237</v>
      </c>
      <c r="I53" s="235">
        <v>16.310662791933812</v>
      </c>
      <c r="J53" s="235">
        <v>0.23022182283860104</v>
      </c>
      <c r="K53" s="227">
        <v>1.4316884921319096E-2</v>
      </c>
      <c r="L53" s="228">
        <v>34713130.575269505</v>
      </c>
      <c r="M53" s="228">
        <v>-926875.3001383841</v>
      </c>
      <c r="N53" s="227">
        <v>-2.6006597849018348E-2</v>
      </c>
      <c r="O53" s="226">
        <v>13612037.067146182</v>
      </c>
      <c r="P53" s="226">
        <v>-549322.80884477869</v>
      </c>
      <c r="Q53" s="227">
        <v>-3.879025839715404E-2</v>
      </c>
    </row>
    <row r="54" spans="1:17">
      <c r="A54" s="385" t="s">
        <v>202</v>
      </c>
      <c r="B54" s="385" t="s">
        <v>189</v>
      </c>
      <c r="C54" s="181" t="s">
        <v>197</v>
      </c>
      <c r="D54" s="226">
        <v>8616084.2736803666</v>
      </c>
      <c r="E54" s="226">
        <v>-616284.18748591281</v>
      </c>
      <c r="F54" s="230">
        <v>-6.6752555433436486E-2</v>
      </c>
      <c r="G54" s="308">
        <v>76.989960957758242</v>
      </c>
      <c r="H54" s="308">
        <v>-0.52992876215273554</v>
      </c>
      <c r="I54" s="236">
        <v>6.7413787043899482</v>
      </c>
      <c r="J54" s="236">
        <v>9.8036980112479633E-2</v>
      </c>
      <c r="K54" s="230">
        <v>1.4757178567860312E-2</v>
      </c>
      <c r="L54" s="231">
        <v>58084287.037817955</v>
      </c>
      <c r="M54" s="231">
        <v>-3249491.574151352</v>
      </c>
      <c r="N54" s="230">
        <v>-5.2980456245968394E-2</v>
      </c>
      <c r="O54" s="226">
        <v>14656705.031011105</v>
      </c>
      <c r="P54" s="226">
        <v>-726117.41705063172</v>
      </c>
      <c r="Q54" s="230">
        <v>-4.7203133202783853E-2</v>
      </c>
    </row>
    <row r="55" spans="1:17">
      <c r="A55" s="385" t="s">
        <v>202</v>
      </c>
      <c r="B55" s="385" t="s">
        <v>189</v>
      </c>
      <c r="C55" s="181" t="s">
        <v>198</v>
      </c>
      <c r="D55" s="226">
        <v>256357.62483120064</v>
      </c>
      <c r="E55" s="226">
        <v>-17454.387067161675</v>
      </c>
      <c r="F55" s="227">
        <v>-6.3745877860320668E-2</v>
      </c>
      <c r="G55" s="307">
        <v>2.2907115227816961</v>
      </c>
      <c r="H55" s="307">
        <v>-8.3601678283033998E-3</v>
      </c>
      <c r="I55" s="235">
        <v>28.501055969292789</v>
      </c>
      <c r="J55" s="235">
        <v>0.48488706242498125</v>
      </c>
      <c r="K55" s="227">
        <v>1.7307400738368527E-2</v>
      </c>
      <c r="L55" s="228">
        <v>7306463.0134690125</v>
      </c>
      <c r="M55" s="228">
        <v>-364700.5606048042</v>
      </c>
      <c r="N55" s="227">
        <v>-4.7541752575499807E-2</v>
      </c>
      <c r="O55" s="226">
        <v>2334857.0521122217</v>
      </c>
      <c r="P55" s="226">
        <v>-196750.77489706501</v>
      </c>
      <c r="Q55" s="227">
        <v>-7.7717714725782164E-2</v>
      </c>
    </row>
    <row r="56" spans="1:17">
      <c r="A56" s="385" t="s">
        <v>202</v>
      </c>
      <c r="B56" s="385" t="s">
        <v>189</v>
      </c>
      <c r="C56" s="181" t="s">
        <v>199</v>
      </c>
      <c r="D56" s="226">
        <v>132757.69695662227</v>
      </c>
      <c r="E56" s="226">
        <v>10923.080764460887</v>
      </c>
      <c r="F56" s="230">
        <v>8.9654985634236004E-2</v>
      </c>
      <c r="G56" s="308">
        <v>1.1862708837185429</v>
      </c>
      <c r="H56" s="308">
        <v>0.16328246519836842</v>
      </c>
      <c r="I56" s="236">
        <v>17.001001653902865</v>
      </c>
      <c r="J56" s="236">
        <v>1.1050896430027333</v>
      </c>
      <c r="K56" s="230">
        <v>6.9520367390367543E-2</v>
      </c>
      <c r="L56" s="231">
        <v>2257013.8255278706</v>
      </c>
      <c r="M56" s="231">
        <v>320341.48665548488</v>
      </c>
      <c r="N56" s="230">
        <v>0.16540820056427386</v>
      </c>
      <c r="O56" s="226">
        <v>558672.91940438747</v>
      </c>
      <c r="P56" s="226">
        <v>67378.695142105862</v>
      </c>
      <c r="Q56" s="230">
        <v>0.13714530278323642</v>
      </c>
    </row>
    <row r="57" spans="1:17">
      <c r="A57" s="383" t="s">
        <v>158</v>
      </c>
      <c r="B57" s="385" t="s">
        <v>241</v>
      </c>
      <c r="C57" s="178" t="s">
        <v>196</v>
      </c>
      <c r="D57" s="226">
        <v>5138122.5701174866</v>
      </c>
      <c r="E57" s="226">
        <v>440237.83295719232</v>
      </c>
      <c r="F57" s="227">
        <v>9.3709798683417805E-2</v>
      </c>
      <c r="G57" s="307">
        <v>3.7873931340004803</v>
      </c>
      <c r="H57" s="307">
        <v>0.1420833773107435</v>
      </c>
      <c r="I57" s="235">
        <v>5.9930109971810523</v>
      </c>
      <c r="J57" s="235">
        <v>-4.293024648704602E-2</v>
      </c>
      <c r="K57" s="227">
        <v>-7.1124361145962559E-3</v>
      </c>
      <c r="L57" s="228">
        <v>30792825.067578271</v>
      </c>
      <c r="M57" s="228">
        <v>2436668.8245535865</v>
      </c>
      <c r="N57" s="227">
        <v>8.5930857612374081E-2</v>
      </c>
      <c r="O57" s="226">
        <v>11345417.663928628</v>
      </c>
      <c r="P57" s="226">
        <v>970415.12922676839</v>
      </c>
      <c r="Q57" s="227">
        <v>9.3533965508053207E-2</v>
      </c>
    </row>
    <row r="58" spans="1:17">
      <c r="A58" s="383" t="s">
        <v>158</v>
      </c>
      <c r="B58" s="385" t="s">
        <v>184</v>
      </c>
      <c r="C58" s="178" t="s">
        <v>197</v>
      </c>
      <c r="D58" s="226">
        <v>106480377.73066112</v>
      </c>
      <c r="E58" s="226">
        <v>4269928.4705078751</v>
      </c>
      <c r="F58" s="230">
        <v>4.1775850721874355E-2</v>
      </c>
      <c r="G58" s="308">
        <v>78.488406226101802</v>
      </c>
      <c r="H58" s="308">
        <v>-0.82148934806988905</v>
      </c>
      <c r="I58" s="236">
        <v>3.4808828546036756</v>
      </c>
      <c r="J58" s="236">
        <v>-9.4884818832314366E-2</v>
      </c>
      <c r="K58" s="230">
        <v>-2.6535509993337633E-2</v>
      </c>
      <c r="L58" s="231">
        <v>370645721.19438136</v>
      </c>
      <c r="M58" s="231">
        <v>5164900.8425558805</v>
      </c>
      <c r="N58" s="230">
        <v>1.4131797224226306E-2</v>
      </c>
      <c r="O58" s="226">
        <v>119775950.74438715</v>
      </c>
      <c r="P58" s="226">
        <v>5083250.7179863751</v>
      </c>
      <c r="Q58" s="230">
        <v>4.4320612530843517E-2</v>
      </c>
    </row>
    <row r="59" spans="1:17">
      <c r="A59" s="383" t="s">
        <v>158</v>
      </c>
      <c r="B59" s="385" t="s">
        <v>184</v>
      </c>
      <c r="C59" s="178" t="s">
        <v>198</v>
      </c>
      <c r="D59" s="226">
        <v>1364732.3230175856</v>
      </c>
      <c r="E59" s="226">
        <v>154336.72372057638</v>
      </c>
      <c r="F59" s="227">
        <v>0.12750932324127273</v>
      </c>
      <c r="G59" s="307">
        <v>1.0059662375526284</v>
      </c>
      <c r="H59" s="307">
        <v>6.6763354887020787E-2</v>
      </c>
      <c r="I59" s="235">
        <v>14.078509709170987</v>
      </c>
      <c r="J59" s="235">
        <v>0.721270725448802</v>
      </c>
      <c r="K59" s="227">
        <v>5.3998489233274889E-2</v>
      </c>
      <c r="L59" s="228">
        <v>19213397.260022555</v>
      </c>
      <c r="M59" s="228">
        <v>3045853.9753667656</v>
      </c>
      <c r="N59" s="227">
        <v>0.18839312329273364</v>
      </c>
      <c r="O59" s="226">
        <v>3225994.6286991835</v>
      </c>
      <c r="P59" s="226">
        <v>161506.08793365955</v>
      </c>
      <c r="Q59" s="227">
        <v>5.2702461042100864E-2</v>
      </c>
    </row>
    <row r="60" spans="1:17">
      <c r="A60" s="383" t="s">
        <v>158</v>
      </c>
      <c r="B60" s="385" t="s">
        <v>184</v>
      </c>
      <c r="C60" s="178" t="s">
        <v>199</v>
      </c>
      <c r="D60" s="226">
        <v>22002932.253452029</v>
      </c>
      <c r="E60" s="226">
        <v>1880291.0864739679</v>
      </c>
      <c r="F60" s="230">
        <v>9.3441565193717685E-2</v>
      </c>
      <c r="G60" s="308">
        <v>16.218716740869116</v>
      </c>
      <c r="H60" s="308">
        <v>0.60461288767599974</v>
      </c>
      <c r="I60" s="236">
        <v>9.2439303464025819</v>
      </c>
      <c r="J60" s="236">
        <v>0.52021054347220996</v>
      </c>
      <c r="K60" s="230">
        <v>5.9631734537996833E-2</v>
      </c>
      <c r="L60" s="231">
        <v>203393573.16752535</v>
      </c>
      <c r="M60" s="231">
        <v>27849289.931896925</v>
      </c>
      <c r="N60" s="230">
        <v>0.15864538234216127</v>
      </c>
      <c r="O60" s="226">
        <v>30623573.615734868</v>
      </c>
      <c r="P60" s="226">
        <v>2737157.6173510328</v>
      </c>
      <c r="Q60" s="230">
        <v>9.8153797085637165E-2</v>
      </c>
    </row>
    <row r="61" spans="1:17">
      <c r="A61" s="383" t="s">
        <v>158</v>
      </c>
      <c r="B61" s="385" t="s">
        <v>242</v>
      </c>
      <c r="C61" s="178" t="s">
        <v>196</v>
      </c>
      <c r="D61" s="226">
        <v>62912358.767772377</v>
      </c>
      <c r="E61" s="226">
        <v>1226128.2548988163</v>
      </c>
      <c r="F61" s="227">
        <v>1.9876854927015363E-2</v>
      </c>
      <c r="G61" s="307">
        <v>3.9035209720351491</v>
      </c>
      <c r="H61" s="307">
        <v>-2.1469313843362148E-2</v>
      </c>
      <c r="I61" s="235">
        <v>6.041262017509812</v>
      </c>
      <c r="J61" s="235">
        <v>5.9336457256927488E-2</v>
      </c>
      <c r="K61" s="227">
        <v>9.9192904791712347E-3</v>
      </c>
      <c r="L61" s="228">
        <v>380070043.45569366</v>
      </c>
      <c r="M61" s="228">
        <v>11067604.435083926</v>
      </c>
      <c r="N61" s="227">
        <v>2.9993309704020064E-2</v>
      </c>
      <c r="O61" s="226">
        <v>142334958.58281738</v>
      </c>
      <c r="P61" s="226">
        <v>2186429.0875914097</v>
      </c>
      <c r="Q61" s="227">
        <v>1.5600799348136496E-2</v>
      </c>
    </row>
    <row r="62" spans="1:17">
      <c r="A62" s="383" t="s">
        <v>158</v>
      </c>
      <c r="B62" s="385" t="s">
        <v>188</v>
      </c>
      <c r="C62" s="178" t="s">
        <v>197</v>
      </c>
      <c r="D62" s="226">
        <v>1262021222.3831944</v>
      </c>
      <c r="E62" s="226">
        <v>16773443.626013994</v>
      </c>
      <c r="F62" s="230">
        <v>1.3469964702731475E-2</v>
      </c>
      <c r="G62" s="308">
        <v>78.304587607511621</v>
      </c>
      <c r="H62" s="308">
        <v>-0.92841778927163432</v>
      </c>
      <c r="I62" s="236">
        <v>3.529284979814066</v>
      </c>
      <c r="J62" s="236">
        <v>-1.3587769503744074E-2</v>
      </c>
      <c r="K62" s="230">
        <v>-3.835240626793733E-3</v>
      </c>
      <c r="L62" s="231">
        <v>4454032544.363595</v>
      </c>
      <c r="M62" s="231">
        <v>42278122.856246948</v>
      </c>
      <c r="N62" s="230">
        <v>9.5830635200682673E-3</v>
      </c>
      <c r="O62" s="226">
        <v>1422061161.277647</v>
      </c>
      <c r="P62" s="226">
        <v>17442593.249432325</v>
      </c>
      <c r="Q62" s="230">
        <v>1.2418028386110553E-2</v>
      </c>
    </row>
    <row r="63" spans="1:17">
      <c r="A63" s="383" t="s">
        <v>158</v>
      </c>
      <c r="B63" s="385" t="s">
        <v>188</v>
      </c>
      <c r="C63" s="178" t="s">
        <v>198</v>
      </c>
      <c r="D63" s="226">
        <v>16936101.612726271</v>
      </c>
      <c r="E63" s="226">
        <v>981118.9922417514</v>
      </c>
      <c r="F63" s="227">
        <v>6.1492952739547191E-2</v>
      </c>
      <c r="G63" s="307">
        <v>1.05083371732775</v>
      </c>
      <c r="H63" s="307">
        <v>3.56452177858122E-2</v>
      </c>
      <c r="I63" s="235">
        <v>13.498756860918425</v>
      </c>
      <c r="J63" s="235">
        <v>0.62860875182512288</v>
      </c>
      <c r="K63" s="227">
        <v>4.8842386777272928E-2</v>
      </c>
      <c r="L63" s="228">
        <v>228616317.84200037</v>
      </c>
      <c r="M63" s="228">
        <v>23273328.438355029</v>
      </c>
      <c r="N63" s="227">
        <v>0.11333880209860171</v>
      </c>
      <c r="O63" s="226">
        <v>41804647.3202224</v>
      </c>
      <c r="P63" s="226">
        <v>4151982.1940125674</v>
      </c>
      <c r="Q63" s="227">
        <v>0.11027060581489605</v>
      </c>
    </row>
    <row r="64" spans="1:17">
      <c r="A64" s="383" t="s">
        <v>158</v>
      </c>
      <c r="B64" s="385" t="s">
        <v>188</v>
      </c>
      <c r="C64" s="178" t="s">
        <v>199</v>
      </c>
      <c r="D64" s="226">
        <v>256865588.03907979</v>
      </c>
      <c r="E64" s="226">
        <v>20476646.167184472</v>
      </c>
      <c r="F64" s="230">
        <v>8.662269057526914E-2</v>
      </c>
      <c r="G64" s="308">
        <v>15.937730352884559</v>
      </c>
      <c r="H64" s="308">
        <v>0.89670267422525995</v>
      </c>
      <c r="I64" s="236">
        <v>9.0487009471410023</v>
      </c>
      <c r="J64" s="236">
        <v>0.42234400117263782</v>
      </c>
      <c r="K64" s="230">
        <v>4.8959717736932452E-2</v>
      </c>
      <c r="L64" s="231">
        <v>2324299889.7771516</v>
      </c>
      <c r="M64" s="231">
        <v>285124499.1104157</v>
      </c>
      <c r="N64" s="230">
        <v>0.13982343079238044</v>
      </c>
      <c r="O64" s="226">
        <v>355287433.34461361</v>
      </c>
      <c r="P64" s="226">
        <v>29350283.316875339</v>
      </c>
      <c r="Q64" s="230">
        <v>9.0048904564507412E-2</v>
      </c>
    </row>
    <row r="65" spans="1:17">
      <c r="A65" s="383" t="s">
        <v>158</v>
      </c>
      <c r="B65" s="385" t="s">
        <v>127</v>
      </c>
      <c r="C65" s="178" t="s">
        <v>196</v>
      </c>
      <c r="D65" s="226">
        <v>5138122.5701174885</v>
      </c>
      <c r="E65" s="226">
        <v>440237.83295718394</v>
      </c>
      <c r="F65" s="227">
        <v>9.3709798683415807E-2</v>
      </c>
      <c r="G65" s="307">
        <v>3.7873931340004807</v>
      </c>
      <c r="H65" s="307">
        <v>0.14208337731073595</v>
      </c>
      <c r="I65" s="235">
        <v>5.9930109971810515</v>
      </c>
      <c r="J65" s="235">
        <v>-4.2930246487043355E-2</v>
      </c>
      <c r="K65" s="227">
        <v>-7.1124361145958178E-3</v>
      </c>
      <c r="L65" s="228">
        <v>30792825.067578278</v>
      </c>
      <c r="M65" s="228">
        <v>2436668.8245535493</v>
      </c>
      <c r="N65" s="227">
        <v>8.5930857612372638E-2</v>
      </c>
      <c r="O65" s="226">
        <v>11345417.663928628</v>
      </c>
      <c r="P65" s="226">
        <v>970415.12922675535</v>
      </c>
      <c r="Q65" s="227">
        <v>9.3533965508051833E-2</v>
      </c>
    </row>
    <row r="66" spans="1:17">
      <c r="A66" s="383" t="s">
        <v>158</v>
      </c>
      <c r="B66" s="385" t="s">
        <v>189</v>
      </c>
      <c r="C66" s="178" t="s">
        <v>197</v>
      </c>
      <c r="D66" s="226">
        <v>106480377.73066111</v>
      </c>
      <c r="E66" s="226">
        <v>4269928.4705078155</v>
      </c>
      <c r="F66" s="230">
        <v>4.1775850721873752E-2</v>
      </c>
      <c r="G66" s="308">
        <v>78.488406226101773</v>
      </c>
      <c r="H66" s="308">
        <v>-0.82148934806994589</v>
      </c>
      <c r="I66" s="236">
        <v>3.4808828546036801</v>
      </c>
      <c r="J66" s="236">
        <v>-9.4884818832306372E-2</v>
      </c>
      <c r="K66" s="230">
        <v>-2.6535509993335423E-2</v>
      </c>
      <c r="L66" s="231">
        <v>370645721.19438177</v>
      </c>
      <c r="M66" s="231">
        <v>5164900.8425564766</v>
      </c>
      <c r="N66" s="230">
        <v>1.4131797224227943E-2</v>
      </c>
      <c r="O66" s="226">
        <v>119775950.74438709</v>
      </c>
      <c r="P66" s="226">
        <v>5083250.7179862559</v>
      </c>
      <c r="Q66" s="230">
        <v>4.4320612530842456E-2</v>
      </c>
    </row>
    <row r="67" spans="1:17">
      <c r="A67" s="383" t="s">
        <v>158</v>
      </c>
      <c r="B67" s="385" t="s">
        <v>189</v>
      </c>
      <c r="C67" s="178" t="s">
        <v>198</v>
      </c>
      <c r="D67" s="226">
        <v>1364732.3230175849</v>
      </c>
      <c r="E67" s="226">
        <v>154336.72372057452</v>
      </c>
      <c r="F67" s="227">
        <v>0.12750932324127109</v>
      </c>
      <c r="G67" s="307">
        <v>1.0059662375526277</v>
      </c>
      <c r="H67" s="307">
        <v>6.6763354887019233E-2</v>
      </c>
      <c r="I67" s="235">
        <v>14.078509709171003</v>
      </c>
      <c r="J67" s="235">
        <v>0.72127072544883397</v>
      </c>
      <c r="K67" s="227">
        <v>5.3998489233277346E-2</v>
      </c>
      <c r="L67" s="228">
        <v>19213397.260022566</v>
      </c>
      <c r="M67" s="228">
        <v>3045853.9753667824</v>
      </c>
      <c r="N67" s="227">
        <v>0.18839312329273472</v>
      </c>
      <c r="O67" s="226">
        <v>3225994.6286991835</v>
      </c>
      <c r="P67" s="226">
        <v>161506.08793365955</v>
      </c>
      <c r="Q67" s="227">
        <v>5.2702461042100864E-2</v>
      </c>
    </row>
    <row r="68" spans="1:17">
      <c r="A68" s="383" t="s">
        <v>158</v>
      </c>
      <c r="B68" s="385" t="s">
        <v>189</v>
      </c>
      <c r="C68" s="178" t="s">
        <v>199</v>
      </c>
      <c r="D68" s="226">
        <v>22002932.253452025</v>
      </c>
      <c r="E68" s="226">
        <v>1880291.0864739865</v>
      </c>
      <c r="F68" s="230">
        <v>9.3441565193718712E-2</v>
      </c>
      <c r="G68" s="308">
        <v>16.218716740869109</v>
      </c>
      <c r="H68" s="308">
        <v>0.6046128876760104</v>
      </c>
      <c r="I68" s="236">
        <v>9.2439303464025837</v>
      </c>
      <c r="J68" s="236">
        <v>0.52021054347219753</v>
      </c>
      <c r="K68" s="230">
        <v>5.9631734537995307E-2</v>
      </c>
      <c r="L68" s="231">
        <v>203393573.16752538</v>
      </c>
      <c r="M68" s="231">
        <v>27849289.931896865</v>
      </c>
      <c r="N68" s="230">
        <v>0.15864538234216086</v>
      </c>
      <c r="O68" s="226">
        <v>30623573.615734883</v>
      </c>
      <c r="P68" s="226">
        <v>2737157.6173510775</v>
      </c>
      <c r="Q68" s="230">
        <v>9.8153797085638872E-2</v>
      </c>
    </row>
    <row r="69" spans="1:17" s="176" customFormat="1" ht="14.4">
      <c r="A69" s="180"/>
      <c r="B69" s="180"/>
      <c r="C69" s="180"/>
      <c r="D69" s="180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0"/>
      <c r="Q69" s="180"/>
    </row>
    <row r="70" spans="1:17" s="176" customFormat="1" ht="14.4">
      <c r="A70" s="180"/>
      <c r="B70" s="180"/>
      <c r="C70" s="180"/>
      <c r="D70" s="180"/>
      <c r="E70" s="180"/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0"/>
    </row>
    <row r="71" spans="1:17" s="176" customFormat="1" ht="14.4">
      <c r="A71" s="180"/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</row>
    <row r="72" spans="1:17" s="176" customFormat="1" ht="14.4">
      <c r="A72" s="180"/>
      <c r="B72" s="180"/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80"/>
      <c r="Q72" s="180"/>
    </row>
    <row r="73" spans="1:17" s="176" customFormat="1" ht="14.4">
      <c r="A73" s="180"/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0"/>
    </row>
    <row r="74" spans="1:17" s="176" customFormat="1" ht="14.4">
      <c r="A74" s="180"/>
      <c r="B74" s="180"/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P74" s="180"/>
      <c r="Q74" s="180"/>
    </row>
    <row r="75" spans="1:17" s="176" customFormat="1" ht="14.4">
      <c r="A75" s="180"/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P75" s="180"/>
      <c r="Q75" s="180"/>
    </row>
    <row r="76" spans="1:17" s="176" customFormat="1" ht="14.4">
      <c r="A76" s="180"/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</row>
    <row r="77" spans="1:17" s="176" customFormat="1" ht="14.4">
      <c r="A77" s="180"/>
      <c r="B77" s="180"/>
      <c r="C77" s="180"/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  <c r="O77" s="180"/>
      <c r="P77" s="180"/>
      <c r="Q77" s="180"/>
    </row>
    <row r="78" spans="1:17" s="176" customFormat="1" ht="14.4">
      <c r="A78" s="180"/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80"/>
      <c r="Q78" s="180"/>
    </row>
    <row r="79" spans="1:17" s="176" customFormat="1" ht="14.4">
      <c r="A79" s="180"/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0"/>
      <c r="Q79" s="180"/>
    </row>
    <row r="80" spans="1:17" s="176" customFormat="1" ht="14.4">
      <c r="A80" s="180"/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0"/>
      <c r="P80" s="180"/>
      <c r="Q80" s="180"/>
    </row>
  </sheetData>
  <mergeCells count="20">
    <mergeCell ref="A45:A56"/>
    <mergeCell ref="B45:B48"/>
    <mergeCell ref="B49:B52"/>
    <mergeCell ref="B53:B56"/>
    <mergeCell ref="A57:A68"/>
    <mergeCell ref="B57:B60"/>
    <mergeCell ref="B61:B64"/>
    <mergeCell ref="B65:B68"/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FF33"/>
  </sheetPr>
  <dimension ref="A1:R211"/>
  <sheetViews>
    <sheetView topLeftCell="A142" zoomScale="85" zoomScaleNormal="85" workbookViewId="0">
      <selection activeCell="D50" sqref="D50"/>
    </sheetView>
  </sheetViews>
  <sheetFormatPr defaultColWidth="8.77734375" defaultRowHeight="14.4"/>
  <cols>
    <col min="1" max="1" width="27.5546875" style="75" customWidth="1"/>
    <col min="2" max="2" width="41.77734375" style="192" customWidth="1"/>
    <col min="3" max="3" width="30.33203125" style="192" customWidth="1"/>
    <col min="4" max="4" width="12.109375" style="192" customWidth="1"/>
    <col min="5" max="5" width="11.6640625" style="192" customWidth="1"/>
    <col min="6" max="6" width="10.88671875" style="192" customWidth="1"/>
    <col min="7" max="7" width="14" style="192" customWidth="1"/>
    <col min="8" max="8" width="19.33203125" style="192" customWidth="1"/>
    <col min="9" max="9" width="7.77734375" style="192" customWidth="1"/>
    <col min="10" max="11" width="10.88671875" style="192" customWidth="1"/>
    <col min="12" max="12" width="14.77734375" style="192" customWidth="1"/>
    <col min="13" max="13" width="13.21875" style="192" customWidth="1"/>
    <col min="14" max="14" width="12" style="192" customWidth="1"/>
    <col min="15" max="15" width="12.109375" style="192" customWidth="1"/>
    <col min="16" max="16" width="11.6640625" style="192" customWidth="1"/>
    <col min="17" max="17" width="10.6640625" style="192" customWidth="1"/>
    <col min="18" max="100" width="9.21875" style="192" customWidth="1"/>
    <col min="101" max="16384" width="8.77734375" style="192"/>
  </cols>
  <sheetData>
    <row r="1" spans="1:17" ht="52.8">
      <c r="A1" s="190" t="s">
        <v>0</v>
      </c>
      <c r="B1" s="190" t="s">
        <v>1</v>
      </c>
      <c r="C1" s="190" t="s">
        <v>58</v>
      </c>
      <c r="D1" s="190" t="s">
        <v>3</v>
      </c>
      <c r="E1" s="190" t="s">
        <v>140</v>
      </c>
      <c r="F1" s="190" t="s">
        <v>178</v>
      </c>
      <c r="G1" s="190" t="s">
        <v>4</v>
      </c>
      <c r="H1" s="190" t="s">
        <v>179</v>
      </c>
      <c r="I1" s="190" t="s">
        <v>5</v>
      </c>
      <c r="J1" s="190" t="s">
        <v>180</v>
      </c>
      <c r="K1" s="190" t="s">
        <v>181</v>
      </c>
      <c r="L1" s="190" t="s">
        <v>6</v>
      </c>
      <c r="M1" s="190" t="s">
        <v>138</v>
      </c>
      <c r="N1" s="190" t="s">
        <v>182</v>
      </c>
      <c r="O1" s="190" t="s">
        <v>7</v>
      </c>
      <c r="P1" s="190" t="s">
        <v>166</v>
      </c>
      <c r="Q1" s="190" t="s">
        <v>183</v>
      </c>
    </row>
    <row r="2" spans="1:17">
      <c r="A2" s="382" t="s">
        <v>49</v>
      </c>
      <c r="B2" s="383" t="s">
        <v>241</v>
      </c>
      <c r="C2" s="193" t="s">
        <v>230</v>
      </c>
      <c r="D2" s="226">
        <v>28982829.494647074</v>
      </c>
      <c r="E2" s="226">
        <v>-888243.83673251793</v>
      </c>
      <c r="F2" s="227">
        <v>-2.9735919659753803E-2</v>
      </c>
      <c r="G2" s="307">
        <v>99.999999999999972</v>
      </c>
      <c r="H2" s="307">
        <v>-4.2632564145606011E-14</v>
      </c>
      <c r="I2" s="235">
        <v>8.743372215477546</v>
      </c>
      <c r="J2" s="235">
        <v>0.26132668835044193</v>
      </c>
      <c r="K2" s="227">
        <v>3.0809394681350421E-2</v>
      </c>
      <c r="L2" s="228">
        <v>253407666.12942037</v>
      </c>
      <c r="M2" s="228">
        <v>39862.188506394625</v>
      </c>
      <c r="N2" s="227">
        <v>1.5732933658646933E-4</v>
      </c>
      <c r="O2" s="226">
        <v>62761710.339291111</v>
      </c>
      <c r="P2" s="226">
        <v>-1944988.2962233797</v>
      </c>
      <c r="Q2" s="227">
        <v>-3.0058530835876493E-2</v>
      </c>
    </row>
    <row r="3" spans="1:17">
      <c r="A3" s="382" t="s">
        <v>49</v>
      </c>
      <c r="B3" s="383" t="s">
        <v>221</v>
      </c>
      <c r="C3" s="193" t="s">
        <v>231</v>
      </c>
      <c r="D3" s="226">
        <v>252330.76343872453</v>
      </c>
      <c r="E3" s="226">
        <v>-17492.093533884763</v>
      </c>
      <c r="F3" s="230">
        <v>-6.4828064346158967E-2</v>
      </c>
      <c r="G3" s="308">
        <v>0.87062156400336344</v>
      </c>
      <c r="H3" s="308">
        <v>-3.2669904566532626E-2</v>
      </c>
      <c r="I3" s="236">
        <v>15.187567278696562</v>
      </c>
      <c r="J3" s="236">
        <v>-1.5978703312472184</v>
      </c>
      <c r="K3" s="230">
        <v>-9.5193844115248547E-2</v>
      </c>
      <c r="L3" s="231">
        <v>3832290.4462104957</v>
      </c>
      <c r="M3" s="231">
        <v>-696804.285240022</v>
      </c>
      <c r="N3" s="230">
        <v>-0.15385067580974596</v>
      </c>
      <c r="O3" s="226">
        <v>720902.66573078185</v>
      </c>
      <c r="P3" s="226">
        <v>-52057.854735386907</v>
      </c>
      <c r="Q3" s="230">
        <v>-6.7348659287270018E-2</v>
      </c>
    </row>
    <row r="4" spans="1:17">
      <c r="A4" s="382" t="s">
        <v>49</v>
      </c>
      <c r="B4" s="383" t="s">
        <v>221</v>
      </c>
      <c r="C4" s="193" t="s">
        <v>232</v>
      </c>
      <c r="D4" s="226">
        <v>17848025.473174419</v>
      </c>
      <c r="E4" s="226">
        <v>-1205961.2027729265</v>
      </c>
      <c r="F4" s="227">
        <v>-6.3291804664441301E-2</v>
      </c>
      <c r="G4" s="307">
        <v>61.581376919982297</v>
      </c>
      <c r="H4" s="307">
        <v>-2.2060419804665017</v>
      </c>
      <c r="I4" s="235">
        <v>6.9987071303208896</v>
      </c>
      <c r="J4" s="235">
        <v>0.16050887866751395</v>
      </c>
      <c r="K4" s="227">
        <v>2.3472393276797038E-2</v>
      </c>
      <c r="L4" s="228">
        <v>124913103.14125468</v>
      </c>
      <c r="M4" s="228">
        <v>-5381835.2332351804</v>
      </c>
      <c r="N4" s="227">
        <v>-4.1305021517926269E-2</v>
      </c>
      <c r="O4" s="226">
        <v>31916607.392283633</v>
      </c>
      <c r="P4" s="226">
        <v>-2055843.1171867102</v>
      </c>
      <c r="Q4" s="227">
        <v>-6.0515008083200011E-2</v>
      </c>
    </row>
    <row r="5" spans="1:17">
      <c r="A5" s="382" t="s">
        <v>49</v>
      </c>
      <c r="B5" s="383" t="s">
        <v>221</v>
      </c>
      <c r="C5" s="193" t="s">
        <v>233</v>
      </c>
      <c r="D5" s="226">
        <v>79396.902748035543</v>
      </c>
      <c r="E5" s="226">
        <v>-35219.955791936343</v>
      </c>
      <c r="F5" s="230">
        <v>-0.30728425329903464</v>
      </c>
      <c r="G5" s="308">
        <v>0.27394462215188331</v>
      </c>
      <c r="H5" s="308">
        <v>-0.10976056737529305</v>
      </c>
      <c r="I5" s="236">
        <v>12.45471144736025</v>
      </c>
      <c r="J5" s="236">
        <v>1.2989400465153693</v>
      </c>
      <c r="K5" s="230">
        <v>0.11643659589663108</v>
      </c>
      <c r="L5" s="231">
        <v>988865.51354090672</v>
      </c>
      <c r="M5" s="231">
        <v>-289773.9590139949</v>
      </c>
      <c r="N5" s="230">
        <v>-0.22662678982918127</v>
      </c>
      <c r="O5" s="226">
        <v>205903.1853615623</v>
      </c>
      <c r="P5" s="226">
        <v>-60252.229623696185</v>
      </c>
      <c r="Q5" s="230">
        <v>-0.22637987518320216</v>
      </c>
    </row>
    <row r="6" spans="1:17">
      <c r="A6" s="382" t="s">
        <v>49</v>
      </c>
      <c r="B6" s="383" t="s">
        <v>221</v>
      </c>
      <c r="C6" s="193" t="s">
        <v>234</v>
      </c>
      <c r="D6" s="226">
        <v>2390811.3318040776</v>
      </c>
      <c r="E6" s="226">
        <v>34554.532455829438</v>
      </c>
      <c r="F6" s="227">
        <v>1.4665011243845486E-2</v>
      </c>
      <c r="G6" s="307">
        <v>8.2490611630781014</v>
      </c>
      <c r="H6" s="307">
        <v>0.36097233142236718</v>
      </c>
      <c r="I6" s="235">
        <v>16.514701019318277</v>
      </c>
      <c r="J6" s="235">
        <v>1.1242313230685959</v>
      </c>
      <c r="K6" s="227">
        <v>7.3047239314765436E-2</v>
      </c>
      <c r="L6" s="228">
        <v>39483534.338342488</v>
      </c>
      <c r="M6" s="228">
        <v>3219635.4713910073</v>
      </c>
      <c r="N6" s="227">
        <v>8.8783489144493785E-2</v>
      </c>
      <c r="O6" s="226">
        <v>11648478.047537152</v>
      </c>
      <c r="P6" s="226">
        <v>205523.00144761615</v>
      </c>
      <c r="Q6" s="227">
        <v>1.7960657943670823E-2</v>
      </c>
    </row>
    <row r="7" spans="1:17" s="223" customFormat="1">
      <c r="A7" s="382"/>
      <c r="B7" s="383"/>
      <c r="C7" s="224"/>
    </row>
    <row r="8" spans="1:17">
      <c r="A8" s="382" t="s">
        <v>49</v>
      </c>
      <c r="B8" s="383" t="s">
        <v>221</v>
      </c>
      <c r="C8" s="193" t="s">
        <v>235</v>
      </c>
      <c r="D8" s="226">
        <v>149193.18606290204</v>
      </c>
      <c r="E8" s="226">
        <v>-3672.3530145377736</v>
      </c>
      <c r="F8" s="230">
        <v>-2.4023419775973213E-2</v>
      </c>
      <c r="G8" s="308">
        <v>0.51476404707296419</v>
      </c>
      <c r="H8" s="308">
        <v>3.0129714366748939E-3</v>
      </c>
      <c r="I8" s="236">
        <v>27.353778019318973</v>
      </c>
      <c r="J8" s="236">
        <v>2.2328038085013091</v>
      </c>
      <c r="K8" s="230">
        <v>8.88820548822431E-2</v>
      </c>
      <c r="L8" s="231">
        <v>4080997.2935595755</v>
      </c>
      <c r="M8" s="231">
        <v>240866.02867247025</v>
      </c>
      <c r="N8" s="230">
        <v>6.2723384191282691E-2</v>
      </c>
      <c r="O8" s="226">
        <v>556574.30691530183</v>
      </c>
      <c r="P8" s="226">
        <v>-19302.443521997193</v>
      </c>
      <c r="Q8" s="230">
        <v>-3.3518358758778934E-2</v>
      </c>
    </row>
    <row r="9" spans="1:17">
      <c r="A9" s="382" t="s">
        <v>49</v>
      </c>
      <c r="B9" s="383" t="s">
        <v>221</v>
      </c>
      <c r="C9" s="193" t="s">
        <v>236</v>
      </c>
      <c r="D9" s="226">
        <v>94702.621518529515</v>
      </c>
      <c r="E9" s="226">
        <v>-1933.5681598612719</v>
      </c>
      <c r="F9" s="227">
        <v>-2.0008737578502071E-2</v>
      </c>
      <c r="G9" s="307">
        <v>0.32675423059028935</v>
      </c>
      <c r="H9" s="307">
        <v>3.2432920768266649E-3</v>
      </c>
      <c r="I9" s="235">
        <v>8.7090592566295442</v>
      </c>
      <c r="J9" s="235">
        <v>0.24161002080209215</v>
      </c>
      <c r="K9" s="227">
        <v>2.853397925077512E-2</v>
      </c>
      <c r="L9" s="228">
        <v>824770.74256303371</v>
      </c>
      <c r="M9" s="228">
        <v>6508.7121174669592</v>
      </c>
      <c r="N9" s="227">
        <v>7.9543127693738665E-3</v>
      </c>
      <c r="O9" s="226">
        <v>207630.22008234262</v>
      </c>
      <c r="P9" s="226">
        <v>-2280.8078390955925</v>
      </c>
      <c r="Q9" s="227">
        <v>-1.0865593207181154E-2</v>
      </c>
    </row>
    <row r="10" spans="1:17">
      <c r="A10" s="382" t="s">
        <v>49</v>
      </c>
      <c r="B10" s="383" t="s">
        <v>221</v>
      </c>
      <c r="C10" s="193" t="s">
        <v>237</v>
      </c>
      <c r="D10" s="226">
        <v>5525577.1275439495</v>
      </c>
      <c r="E10" s="226">
        <v>202239.10138715245</v>
      </c>
      <c r="F10" s="230">
        <v>3.7991031265237854E-2</v>
      </c>
      <c r="G10" s="308">
        <v>19.065002361361866</v>
      </c>
      <c r="H10" s="308">
        <v>1.2439553333509075</v>
      </c>
      <c r="I10" s="236">
        <v>10.025990190824347</v>
      </c>
      <c r="J10" s="236">
        <v>-0.1070805005599027</v>
      </c>
      <c r="K10" s="230">
        <v>-1.056742855361199E-2</v>
      </c>
      <c r="L10" s="231">
        <v>55399382.079399012</v>
      </c>
      <c r="M10" s="231">
        <v>1457621.5462182909</v>
      </c>
      <c r="N10" s="230">
        <v>2.7022135203052505E-2</v>
      </c>
      <c r="O10" s="226">
        <v>12239928.565683352</v>
      </c>
      <c r="P10" s="226">
        <v>-50498.92888622731</v>
      </c>
      <c r="Q10" s="230">
        <v>-4.1088016595468169E-3</v>
      </c>
    </row>
    <row r="11" spans="1:17">
      <c r="A11" s="382" t="s">
        <v>49</v>
      </c>
      <c r="B11" s="383" t="s">
        <v>221</v>
      </c>
      <c r="C11" s="193" t="s">
        <v>238</v>
      </c>
      <c r="D11" s="226">
        <v>317848.12442813627</v>
      </c>
      <c r="E11" s="226">
        <v>-2156.3907867672388</v>
      </c>
      <c r="F11" s="227">
        <v>-6.7386261263191376E-3</v>
      </c>
      <c r="G11" s="307">
        <v>1.0966773430000702</v>
      </c>
      <c r="H11" s="307">
        <v>2.5391716049603552E-2</v>
      </c>
      <c r="I11" s="235">
        <v>13.419431584077829</v>
      </c>
      <c r="J11" s="235">
        <v>9.9912337207832991E-2</v>
      </c>
      <c r="K11" s="227">
        <v>7.5011969543354023E-3</v>
      </c>
      <c r="L11" s="228">
        <v>4265341.1598908314</v>
      </c>
      <c r="M11" s="228">
        <v>3034.8604006217793</v>
      </c>
      <c r="N11" s="227">
        <v>7.1202306624110093E-4</v>
      </c>
      <c r="O11" s="226">
        <v>848868.69547245279</v>
      </c>
      <c r="P11" s="226">
        <v>-7265.9136420488358</v>
      </c>
      <c r="Q11" s="227">
        <v>-8.4868822784351129E-3</v>
      </c>
    </row>
    <row r="12" spans="1:17">
      <c r="A12" s="382" t="s">
        <v>49</v>
      </c>
      <c r="B12" s="383" t="s">
        <v>221</v>
      </c>
      <c r="C12" s="193" t="s">
        <v>239</v>
      </c>
      <c r="D12" s="226">
        <v>109337.46366456716</v>
      </c>
      <c r="E12" s="226">
        <v>-14266.549405364072</v>
      </c>
      <c r="F12" s="230">
        <v>-0.11542140947553629</v>
      </c>
      <c r="G12" s="308">
        <v>0.37724910083317087</v>
      </c>
      <c r="H12" s="308">
        <v>-3.6542568782145846E-2</v>
      </c>
      <c r="I12" s="236">
        <v>10.935691034279593</v>
      </c>
      <c r="J12" s="236">
        <v>0.23536516523652296</v>
      </c>
      <c r="K12" s="230">
        <v>2.199607452306232E-2</v>
      </c>
      <c r="L12" s="231">
        <v>1195680.7211074778</v>
      </c>
      <c r="M12" s="231">
        <v>-126922.49746224494</v>
      </c>
      <c r="N12" s="230">
        <v>-9.5964152876854697E-2</v>
      </c>
      <c r="O12" s="226">
        <v>259236.63987159543</v>
      </c>
      <c r="P12" s="226">
        <v>-29599.082632676931</v>
      </c>
      <c r="Q12" s="230">
        <v>-0.10247722260960679</v>
      </c>
    </row>
    <row r="13" spans="1:17">
      <c r="A13" s="382" t="s">
        <v>49</v>
      </c>
      <c r="B13" s="383" t="s">
        <v>221</v>
      </c>
      <c r="C13" s="193" t="s">
        <v>240</v>
      </c>
      <c r="D13" s="226">
        <v>362563623.59699339</v>
      </c>
      <c r="E13" s="226">
        <v>-21340859.797122359</v>
      </c>
      <c r="F13" s="227">
        <v>-5.5588982989849239E-2</v>
      </c>
      <c r="G13" s="307">
        <v>100</v>
      </c>
      <c r="H13" s="307">
        <v>2.8421709430404007E-14</v>
      </c>
      <c r="I13" s="235">
        <v>8.7840062271890531</v>
      </c>
      <c r="J13" s="235">
        <v>0.30713288156002783</v>
      </c>
      <c r="K13" s="227">
        <v>3.623185920530432E-2</v>
      </c>
      <c r="L13" s="228">
        <v>3184761127.4282179</v>
      </c>
      <c r="M13" s="228">
        <v>-69548555.122842789</v>
      </c>
      <c r="N13" s="227">
        <v>-2.1371215989599221E-2</v>
      </c>
      <c r="O13" s="226">
        <v>791020416.22309458</v>
      </c>
      <c r="P13" s="226">
        <v>-38008319.218662381</v>
      </c>
      <c r="Q13" s="227">
        <v>-4.5846805537336693E-2</v>
      </c>
    </row>
    <row r="14" spans="1:17">
      <c r="A14" s="382" t="s">
        <v>49</v>
      </c>
      <c r="B14" s="383" t="s">
        <v>242</v>
      </c>
      <c r="C14" s="193" t="s">
        <v>230</v>
      </c>
      <c r="D14" s="226">
        <v>3181002.7514534416</v>
      </c>
      <c r="E14" s="226">
        <v>-85127.888667771127</v>
      </c>
      <c r="F14" s="230">
        <v>-2.6063834563767437E-2</v>
      </c>
      <c r="G14" s="308">
        <v>0.87736401128572028</v>
      </c>
      <c r="H14" s="308">
        <v>2.6597536446663295E-2</v>
      </c>
      <c r="I14" s="236">
        <v>15.70670805483504</v>
      </c>
      <c r="J14" s="236">
        <v>0.51424352563966558</v>
      </c>
      <c r="K14" s="230">
        <v>3.384859149425317E-2</v>
      </c>
      <c r="L14" s="231">
        <v>49963081.538706198</v>
      </c>
      <c r="M14" s="231">
        <v>342507.64094649255</v>
      </c>
      <c r="N14" s="230">
        <v>6.9025328415630487E-3</v>
      </c>
      <c r="O14" s="226">
        <v>9151622.4010376204</v>
      </c>
      <c r="P14" s="226">
        <v>74079.814200976864</v>
      </c>
      <c r="Q14" s="230">
        <v>8.1607784807751927E-3</v>
      </c>
    </row>
    <row r="15" spans="1:17">
      <c r="A15" s="382" t="s">
        <v>49</v>
      </c>
      <c r="B15" s="383" t="s">
        <v>228</v>
      </c>
      <c r="C15" s="193" t="s">
        <v>231</v>
      </c>
      <c r="D15" s="226">
        <v>225276030.23892567</v>
      </c>
      <c r="E15" s="226">
        <v>-20478354.092428237</v>
      </c>
      <c r="F15" s="227">
        <v>-8.3328540193272807E-2</v>
      </c>
      <c r="G15" s="307">
        <v>62.134206406026721</v>
      </c>
      <c r="H15" s="307">
        <v>-1.8802542115281824</v>
      </c>
      <c r="I15" s="235">
        <v>7.0887074766558538</v>
      </c>
      <c r="J15" s="235">
        <v>0.23737906292214106</v>
      </c>
      <c r="K15" s="227">
        <v>3.46471587095879E-2</v>
      </c>
      <c r="L15" s="228">
        <v>1596915879.8660226</v>
      </c>
      <c r="M15" s="228">
        <v>-86828116.303017616</v>
      </c>
      <c r="N15" s="227">
        <v>-5.1568478640799539E-2</v>
      </c>
      <c r="O15" s="226">
        <v>402308103.52384084</v>
      </c>
      <c r="P15" s="226">
        <v>-35216457.753313601</v>
      </c>
      <c r="Q15" s="227">
        <v>-8.0490241851829139E-2</v>
      </c>
    </row>
    <row r="16" spans="1:17">
      <c r="A16" s="382" t="s">
        <v>49</v>
      </c>
      <c r="B16" s="383" t="s">
        <v>228</v>
      </c>
      <c r="C16" s="193" t="s">
        <v>232</v>
      </c>
      <c r="D16" s="226">
        <v>1176642.9323602484</v>
      </c>
      <c r="E16" s="226">
        <v>-545625.23312410084</v>
      </c>
      <c r="F16" s="230">
        <v>-0.31680620013704774</v>
      </c>
      <c r="G16" s="308">
        <v>0.32453419366421127</v>
      </c>
      <c r="H16" s="308">
        <v>-0.12408473108959805</v>
      </c>
      <c r="I16" s="236">
        <v>11.977669787969825</v>
      </c>
      <c r="J16" s="236">
        <v>1.130233135692654</v>
      </c>
      <c r="K16" s="230">
        <v>0.10419356866724706</v>
      </c>
      <c r="L16" s="231">
        <v>14093440.502159569</v>
      </c>
      <c r="M16" s="231">
        <v>-4588754.3211655244</v>
      </c>
      <c r="N16" s="230">
        <v>-0.24562180003798981</v>
      </c>
      <c r="O16" s="226">
        <v>2845385.7889632192</v>
      </c>
      <c r="P16" s="226">
        <v>-1092232.843143505</v>
      </c>
      <c r="Q16" s="230">
        <v>-0.27738411085258735</v>
      </c>
    </row>
    <row r="17" spans="1:17">
      <c r="A17" s="382" t="s">
        <v>49</v>
      </c>
      <c r="B17" s="383" t="s">
        <v>228</v>
      </c>
      <c r="C17" s="193" t="s">
        <v>233</v>
      </c>
      <c r="D17" s="226">
        <v>30715026.647721335</v>
      </c>
      <c r="E17" s="226">
        <v>923020.32688343525</v>
      </c>
      <c r="F17" s="227">
        <v>3.0982147255984985E-2</v>
      </c>
      <c r="G17" s="307">
        <v>8.4716239160999063</v>
      </c>
      <c r="H17" s="307">
        <v>0.71135863931920706</v>
      </c>
      <c r="I17" s="235">
        <v>15.979569278490626</v>
      </c>
      <c r="J17" s="235">
        <v>0.14051355929149167</v>
      </c>
      <c r="K17" s="227">
        <v>8.8713343637758495E-3</v>
      </c>
      <c r="L17" s="228">
        <v>490812896.20794874</v>
      </c>
      <c r="M17" s="228">
        <v>18935648.105464458</v>
      </c>
      <c r="N17" s="227">
        <v>4.0128334607376394E-2</v>
      </c>
      <c r="O17" s="226">
        <v>151092797.80839059</v>
      </c>
      <c r="P17" s="226">
        <v>1781560.3639698327</v>
      </c>
      <c r="Q17" s="227">
        <v>1.1931857202864563E-2</v>
      </c>
    </row>
    <row r="18" spans="1:17">
      <c r="A18" s="382" t="s">
        <v>49</v>
      </c>
      <c r="B18" s="383" t="s">
        <v>228</v>
      </c>
      <c r="C18" s="193" t="s">
        <v>234</v>
      </c>
      <c r="D18" s="226">
        <v>1897248.7091741844</v>
      </c>
      <c r="E18" s="226">
        <v>46513.540203668876</v>
      </c>
      <c r="F18" s="230">
        <v>2.513246680752404E-2</v>
      </c>
      <c r="G18" s="308">
        <v>0.52328711037019704</v>
      </c>
      <c r="H18" s="308">
        <v>4.1204913098603024E-2</v>
      </c>
      <c r="I18" s="236">
        <v>26.159848355470462</v>
      </c>
      <c r="J18" s="236">
        <v>1.0805234198316214</v>
      </c>
      <c r="K18" s="230">
        <v>4.3084230640361029E-2</v>
      </c>
      <c r="L18" s="231">
        <v>49631738.524608746</v>
      </c>
      <c r="M18" s="231">
        <v>3216549.852182731</v>
      </c>
      <c r="N18" s="230">
        <v>6.9299510444381637E-2</v>
      </c>
      <c r="O18" s="226">
        <v>7087952.3721112199</v>
      </c>
      <c r="P18" s="226">
        <v>91435.019902794622</v>
      </c>
      <c r="Q18" s="230">
        <v>1.3068647628513848E-2</v>
      </c>
    </row>
    <row r="19" spans="1:17" s="223" customFormat="1">
      <c r="A19" s="382"/>
      <c r="B19" s="383"/>
      <c r="C19" s="224"/>
    </row>
    <row r="20" spans="1:17">
      <c r="A20" s="382" t="s">
        <v>49</v>
      </c>
      <c r="B20" s="383" t="s">
        <v>228</v>
      </c>
      <c r="C20" s="193" t="s">
        <v>235</v>
      </c>
      <c r="D20" s="226">
        <v>1361361.1830613867</v>
      </c>
      <c r="E20" s="226">
        <v>29048.189304324798</v>
      </c>
      <c r="F20" s="227">
        <v>2.180282669345604E-2</v>
      </c>
      <c r="G20" s="307">
        <v>0.37548201045524743</v>
      </c>
      <c r="H20" s="307">
        <v>2.8439177827186912E-2</v>
      </c>
      <c r="I20" s="235">
        <v>8.7715188737675582</v>
      </c>
      <c r="J20" s="235">
        <v>0.62157326433659144</v>
      </c>
      <c r="K20" s="227">
        <v>7.6267167184197932E-2</v>
      </c>
      <c r="L20" s="228">
        <v>11941205.311237486</v>
      </c>
      <c r="M20" s="228">
        <v>1082926.8773792926</v>
      </c>
      <c r="N20" s="227">
        <v>9.9732833706171975E-2</v>
      </c>
      <c r="O20" s="226">
        <v>3041228.7214409057</v>
      </c>
      <c r="P20" s="226">
        <v>183890.0177963553</v>
      </c>
      <c r="Q20" s="227">
        <v>6.4357094789568567E-2</v>
      </c>
    </row>
    <row r="21" spans="1:17">
      <c r="A21" s="382" t="s">
        <v>49</v>
      </c>
      <c r="B21" s="383" t="s">
        <v>228</v>
      </c>
      <c r="C21" s="193" t="s">
        <v>236</v>
      </c>
      <c r="D21" s="226">
        <v>67292629.093894482</v>
      </c>
      <c r="E21" s="226">
        <v>1382282.0063081086</v>
      </c>
      <c r="F21" s="230">
        <v>2.0972154864716971E-2</v>
      </c>
      <c r="G21" s="308">
        <v>18.560226320082631</v>
      </c>
      <c r="H21" s="308">
        <v>1.3918029391233375</v>
      </c>
      <c r="I21" s="236">
        <v>10.147896562370041</v>
      </c>
      <c r="J21" s="236">
        <v>-0.10001566969946651</v>
      </c>
      <c r="K21" s="230">
        <v>-9.7596141959998932E-3</v>
      </c>
      <c r="L21" s="231">
        <v>682878639.45477402</v>
      </c>
      <c r="M21" s="231">
        <v>7435187.3159507513</v>
      </c>
      <c r="N21" s="230">
        <v>1.1007860528378627E-2</v>
      </c>
      <c r="O21" s="226">
        <v>150927097.97755995</v>
      </c>
      <c r="P21" s="226">
        <v>-1513528.7793350816</v>
      </c>
      <c r="Q21" s="230">
        <v>-9.928644427241725E-3</v>
      </c>
    </row>
    <row r="22" spans="1:17">
      <c r="A22" s="382" t="s">
        <v>49</v>
      </c>
      <c r="B22" s="383" t="s">
        <v>228</v>
      </c>
      <c r="C22" s="193" t="s">
        <v>237</v>
      </c>
      <c r="D22" s="226">
        <v>3926036.2199098221</v>
      </c>
      <c r="E22" s="226">
        <v>-326679.81514711259</v>
      </c>
      <c r="F22" s="227">
        <v>-7.6816747804027558E-2</v>
      </c>
      <c r="G22" s="307">
        <v>1.0828544190284786</v>
      </c>
      <c r="H22" s="307">
        <v>-2.4899259037089116E-2</v>
      </c>
      <c r="I22" s="235">
        <v>13.611676174323742</v>
      </c>
      <c r="J22" s="235">
        <v>-0.17450921859951585</v>
      </c>
      <c r="K22" s="227">
        <v>-1.2658267216477092E-2</v>
      </c>
      <c r="L22" s="228">
        <v>53439933.674078576</v>
      </c>
      <c r="M22" s="228">
        <v>-5188798.0086738542</v>
      </c>
      <c r="N22" s="227">
        <v>-8.8502648100100542E-2</v>
      </c>
      <c r="O22" s="226">
        <v>10497059.821508212</v>
      </c>
      <c r="P22" s="226">
        <v>-901045.86485902593</v>
      </c>
      <c r="Q22" s="227">
        <v>-7.9052246895440395E-2</v>
      </c>
    </row>
    <row r="23" spans="1:17">
      <c r="A23" s="382" t="s">
        <v>49</v>
      </c>
      <c r="B23" s="383" t="s">
        <v>228</v>
      </c>
      <c r="C23" s="193" t="s">
        <v>238</v>
      </c>
      <c r="D23" s="226">
        <v>1449932.3570492198</v>
      </c>
      <c r="E23" s="226">
        <v>-325430.69965207018</v>
      </c>
      <c r="F23" s="230">
        <v>-0.18330374647805056</v>
      </c>
      <c r="G23" s="308">
        <v>0.39991115012158207</v>
      </c>
      <c r="H23" s="308">
        <v>-6.2538009368619696E-2</v>
      </c>
      <c r="I23" s="236">
        <v>10.893730552084147</v>
      </c>
      <c r="J23" s="236">
        <v>0.39772532487053525</v>
      </c>
      <c r="K23" s="230">
        <v>3.7893018940132514E-2</v>
      </c>
      <c r="L23" s="231">
        <v>15795172.416442465</v>
      </c>
      <c r="M23" s="231">
        <v>-2839047.506896209</v>
      </c>
      <c r="N23" s="230">
        <v>-0.15235665987500804</v>
      </c>
      <c r="O23" s="226">
        <v>3439593.6767189372</v>
      </c>
      <c r="P23" s="226">
        <v>-634716.14452529</v>
      </c>
      <c r="Q23" s="230">
        <v>-0.15578494821767339</v>
      </c>
    </row>
    <row r="24" spans="1:17">
      <c r="A24" s="382" t="s">
        <v>49</v>
      </c>
      <c r="B24" s="383" t="s">
        <v>228</v>
      </c>
      <c r="C24" s="193" t="s">
        <v>239</v>
      </c>
      <c r="D24" s="226">
        <v>28982829.494647074</v>
      </c>
      <c r="E24" s="226">
        <v>-888243.8367325142</v>
      </c>
      <c r="F24" s="227">
        <v>-2.9735919659753682E-2</v>
      </c>
      <c r="G24" s="307">
        <v>99.999999999999972</v>
      </c>
      <c r="H24" s="307">
        <v>-2.8421709430404007E-14</v>
      </c>
      <c r="I24" s="235">
        <v>8.743372215477546</v>
      </c>
      <c r="J24" s="235">
        <v>0.2613266883504437</v>
      </c>
      <c r="K24" s="227">
        <v>3.0809394681350636E-2</v>
      </c>
      <c r="L24" s="228">
        <v>253407666.12942037</v>
      </c>
      <c r="M24" s="228">
        <v>39862.188506454229</v>
      </c>
      <c r="N24" s="227">
        <v>1.573293365867046E-4</v>
      </c>
      <c r="O24" s="226">
        <v>62761710.339291103</v>
      </c>
      <c r="P24" s="226">
        <v>-1944988.2962233648</v>
      </c>
      <c r="Q24" s="227">
        <v>-3.0058530835876271E-2</v>
      </c>
    </row>
    <row r="25" spans="1:17">
      <c r="A25" s="382" t="s">
        <v>49</v>
      </c>
      <c r="B25" s="383" t="s">
        <v>228</v>
      </c>
      <c r="C25" s="193" t="s">
        <v>240</v>
      </c>
      <c r="D25" s="226">
        <v>252330.76343872442</v>
      </c>
      <c r="E25" s="226">
        <v>-17492.093533884938</v>
      </c>
      <c r="F25" s="230">
        <v>-6.4828064346159606E-2</v>
      </c>
      <c r="G25" s="308">
        <v>0.8706215640033631</v>
      </c>
      <c r="H25" s="308">
        <v>-3.2669904566533292E-2</v>
      </c>
      <c r="I25" s="236">
        <v>15.187567278696569</v>
      </c>
      <c r="J25" s="236">
        <v>-1.5978703312472113</v>
      </c>
      <c r="K25" s="230">
        <v>-9.519384411524813E-2</v>
      </c>
      <c r="L25" s="231">
        <v>3832290.4462104957</v>
      </c>
      <c r="M25" s="231">
        <v>-696804.28524002293</v>
      </c>
      <c r="N25" s="230">
        <v>-0.15385067580974612</v>
      </c>
      <c r="O25" s="226">
        <v>720902.66573078185</v>
      </c>
      <c r="P25" s="226">
        <v>-52057.854735386791</v>
      </c>
      <c r="Q25" s="230">
        <v>-6.734865928726988E-2</v>
      </c>
    </row>
    <row r="26" spans="1:17">
      <c r="A26" s="382" t="s">
        <v>49</v>
      </c>
      <c r="B26" s="383" t="s">
        <v>127</v>
      </c>
      <c r="C26" s="193" t="s">
        <v>230</v>
      </c>
      <c r="D26" s="226">
        <v>17848025.473174423</v>
      </c>
      <c r="E26" s="226">
        <v>-1205961.2027729228</v>
      </c>
      <c r="F26" s="227">
        <v>-6.3291804664441106E-2</v>
      </c>
      <c r="G26" s="307">
        <v>61.581376919982311</v>
      </c>
      <c r="H26" s="307">
        <v>-2.2060419804664946</v>
      </c>
      <c r="I26" s="235">
        <v>6.9987071303208923</v>
      </c>
      <c r="J26" s="235">
        <v>0.16050887866751218</v>
      </c>
      <c r="K26" s="227">
        <v>2.3472393276796764E-2</v>
      </c>
      <c r="L26" s="228">
        <v>124913103.14125475</v>
      </c>
      <c r="M26" s="228">
        <v>-5381835.2332351804</v>
      </c>
      <c r="N26" s="227">
        <v>-4.1305021517926241E-2</v>
      </c>
      <c r="O26" s="226">
        <v>31916607.39228363</v>
      </c>
      <c r="P26" s="226">
        <v>-2055843.1171867065</v>
      </c>
      <c r="Q26" s="227">
        <v>-6.0515008083199914E-2</v>
      </c>
    </row>
    <row r="27" spans="1:17">
      <c r="A27" s="382" t="s">
        <v>49</v>
      </c>
      <c r="B27" s="383" t="s">
        <v>229</v>
      </c>
      <c r="C27" s="193" t="s">
        <v>231</v>
      </c>
      <c r="D27" s="226">
        <v>79396.902748035558</v>
      </c>
      <c r="E27" s="226">
        <v>-35219.955791936343</v>
      </c>
      <c r="F27" s="230">
        <v>-0.30728425329903458</v>
      </c>
      <c r="G27" s="308">
        <v>0.27394462215188337</v>
      </c>
      <c r="H27" s="308">
        <v>-0.10976056737529305</v>
      </c>
      <c r="I27" s="236">
        <v>12.454711447360248</v>
      </c>
      <c r="J27" s="236">
        <v>1.2989400465153693</v>
      </c>
      <c r="K27" s="230">
        <v>0.11643659589663109</v>
      </c>
      <c r="L27" s="231">
        <v>988865.51354090683</v>
      </c>
      <c r="M27" s="231">
        <v>-289773.95901399478</v>
      </c>
      <c r="N27" s="230">
        <v>-0.22662678982918119</v>
      </c>
      <c r="O27" s="226">
        <v>205903.1853615623</v>
      </c>
      <c r="P27" s="226">
        <v>-60252.229623696185</v>
      </c>
      <c r="Q27" s="230">
        <v>-0.22637987518320216</v>
      </c>
    </row>
    <row r="28" spans="1:17">
      <c r="A28" s="382" t="s">
        <v>49</v>
      </c>
      <c r="B28" s="383" t="s">
        <v>229</v>
      </c>
      <c r="C28" s="193" t="s">
        <v>232</v>
      </c>
      <c r="D28" s="226">
        <v>2390811.3318040785</v>
      </c>
      <c r="E28" s="226">
        <v>34554.532455830369</v>
      </c>
      <c r="F28" s="227">
        <v>1.4665011243845881E-2</v>
      </c>
      <c r="G28" s="307">
        <v>8.249061163078105</v>
      </c>
      <c r="H28" s="307">
        <v>0.36097233142236895</v>
      </c>
      <c r="I28" s="235">
        <v>16.51470101931827</v>
      </c>
      <c r="J28" s="235">
        <v>1.1242313230685888</v>
      </c>
      <c r="K28" s="227">
        <v>7.3047239314764978E-2</v>
      </c>
      <c r="L28" s="228">
        <v>39483534.338342488</v>
      </c>
      <c r="M28" s="228">
        <v>3219635.4713910073</v>
      </c>
      <c r="N28" s="227">
        <v>8.8783489144493785E-2</v>
      </c>
      <c r="O28" s="226">
        <v>11648478.047537152</v>
      </c>
      <c r="P28" s="226">
        <v>205523.00144761801</v>
      </c>
      <c r="Q28" s="227">
        <v>1.796065794367099E-2</v>
      </c>
    </row>
    <row r="29" spans="1:17">
      <c r="A29" s="382" t="s">
        <v>49</v>
      </c>
      <c r="B29" s="383" t="s">
        <v>229</v>
      </c>
      <c r="C29" s="193" t="s">
        <v>233</v>
      </c>
      <c r="D29" s="226">
        <v>149193.18606290204</v>
      </c>
      <c r="E29" s="226">
        <v>-3672.3530145377736</v>
      </c>
      <c r="F29" s="230">
        <v>-2.4023419775973213E-2</v>
      </c>
      <c r="G29" s="308">
        <v>0.51476404707296419</v>
      </c>
      <c r="H29" s="308">
        <v>3.0129714366748939E-3</v>
      </c>
      <c r="I29" s="236">
        <v>27.353778019318977</v>
      </c>
      <c r="J29" s="236">
        <v>2.2328038085013091</v>
      </c>
      <c r="K29" s="230">
        <v>8.8882054882243086E-2</v>
      </c>
      <c r="L29" s="231">
        <v>4080997.2935595759</v>
      </c>
      <c r="M29" s="231">
        <v>240866.02867247025</v>
      </c>
      <c r="N29" s="230">
        <v>6.2723384191282677E-2</v>
      </c>
      <c r="O29" s="226">
        <v>556574.30691530183</v>
      </c>
      <c r="P29" s="226">
        <v>-19302.443521997193</v>
      </c>
      <c r="Q29" s="230">
        <v>-3.3518358758778934E-2</v>
      </c>
    </row>
    <row r="30" spans="1:17">
      <c r="A30" s="382" t="s">
        <v>49</v>
      </c>
      <c r="B30" s="383" t="s">
        <v>229</v>
      </c>
      <c r="C30" s="193" t="s">
        <v>234</v>
      </c>
      <c r="D30" s="226">
        <v>94702.621518529471</v>
      </c>
      <c r="E30" s="226">
        <v>-1933.5681598612864</v>
      </c>
      <c r="F30" s="227">
        <v>-2.0008737578502231E-2</v>
      </c>
      <c r="G30" s="307">
        <v>0.32675423059028919</v>
      </c>
      <c r="H30" s="307">
        <v>3.2432920768265538E-3</v>
      </c>
      <c r="I30" s="235">
        <v>8.7090592566295477</v>
      </c>
      <c r="J30" s="235">
        <v>0.24161002080209393</v>
      </c>
      <c r="K30" s="227">
        <v>2.8533979250775322E-2</v>
      </c>
      <c r="L30" s="228">
        <v>824770.74256303371</v>
      </c>
      <c r="M30" s="228">
        <v>6508.7121174669592</v>
      </c>
      <c r="N30" s="227">
        <v>7.9543127693738665E-3</v>
      </c>
      <c r="O30" s="226">
        <v>207630.22008234262</v>
      </c>
      <c r="P30" s="226">
        <v>-2280.8078390955925</v>
      </c>
      <c r="Q30" s="227">
        <v>-1.0865593207181154E-2</v>
      </c>
    </row>
    <row r="31" spans="1:17" s="223" customFormat="1">
      <c r="A31" s="382"/>
      <c r="B31" s="383"/>
      <c r="C31" s="224"/>
    </row>
    <row r="32" spans="1:17">
      <c r="A32" s="382" t="s">
        <v>49</v>
      </c>
      <c r="B32" s="383" t="s">
        <v>229</v>
      </c>
      <c r="C32" s="193" t="s">
        <v>235</v>
      </c>
      <c r="D32" s="226">
        <v>5525577.1275439495</v>
      </c>
      <c r="E32" s="226">
        <v>202239.10138715059</v>
      </c>
      <c r="F32" s="230">
        <v>3.7991031265237493E-2</v>
      </c>
      <c r="G32" s="308">
        <v>19.065002361361866</v>
      </c>
      <c r="H32" s="308">
        <v>1.2439553333508968</v>
      </c>
      <c r="I32" s="236">
        <v>10.025990190824349</v>
      </c>
      <c r="J32" s="236">
        <v>-0.10708050055989027</v>
      </c>
      <c r="K32" s="230">
        <v>-1.0567428553610774E-2</v>
      </c>
      <c r="L32" s="231">
        <v>55399382.079399019</v>
      </c>
      <c r="M32" s="231">
        <v>1457621.5462183356</v>
      </c>
      <c r="N32" s="230">
        <v>2.7022135203053351E-2</v>
      </c>
      <c r="O32" s="226">
        <v>12239928.565683352</v>
      </c>
      <c r="P32" s="226">
        <v>-50498.928886229172</v>
      </c>
      <c r="Q32" s="230">
        <v>-4.1088016595469679E-3</v>
      </c>
    </row>
    <row r="33" spans="1:17">
      <c r="A33" s="382" t="s">
        <v>49</v>
      </c>
      <c r="B33" s="383" t="s">
        <v>229</v>
      </c>
      <c r="C33" s="193" t="s">
        <v>236</v>
      </c>
      <c r="D33" s="226">
        <v>317848.12442813627</v>
      </c>
      <c r="E33" s="226">
        <v>-2156.3907867671805</v>
      </c>
      <c r="F33" s="227">
        <v>-6.7386261263189572E-3</v>
      </c>
      <c r="G33" s="307">
        <v>1.0966773430000702</v>
      </c>
      <c r="H33" s="307">
        <v>2.5391716049603552E-2</v>
      </c>
      <c r="I33" s="235">
        <v>13.419431584077829</v>
      </c>
      <c r="J33" s="235">
        <v>9.9912337207831214E-2</v>
      </c>
      <c r="K33" s="227">
        <v>7.5011969543352687E-3</v>
      </c>
      <c r="L33" s="228">
        <v>4265341.1598908314</v>
      </c>
      <c r="M33" s="228">
        <v>3034.8604006217793</v>
      </c>
      <c r="N33" s="227">
        <v>7.1202306624110093E-4</v>
      </c>
      <c r="O33" s="226">
        <v>848868.69547245279</v>
      </c>
      <c r="P33" s="226">
        <v>-7265.9136420488358</v>
      </c>
      <c r="Q33" s="227">
        <v>-8.4868822784351129E-3</v>
      </c>
    </row>
    <row r="34" spans="1:17">
      <c r="A34" s="382" t="s">
        <v>49</v>
      </c>
      <c r="B34" s="383" t="s">
        <v>229</v>
      </c>
      <c r="C34" s="193" t="s">
        <v>237</v>
      </c>
      <c r="D34" s="226">
        <v>109337.46366456717</v>
      </c>
      <c r="E34" s="226">
        <v>-14266.549405364043</v>
      </c>
      <c r="F34" s="230">
        <v>-0.11542140947553607</v>
      </c>
      <c r="G34" s="308">
        <v>0.37724910083317093</v>
      </c>
      <c r="H34" s="308">
        <v>-3.654256878214579E-2</v>
      </c>
      <c r="I34" s="236">
        <v>10.935691034279591</v>
      </c>
      <c r="J34" s="236">
        <v>0.2353651652365194</v>
      </c>
      <c r="K34" s="230">
        <v>2.1996074523061983E-2</v>
      </c>
      <c r="L34" s="231">
        <v>1195680.7211074778</v>
      </c>
      <c r="M34" s="231">
        <v>-126922.49746224517</v>
      </c>
      <c r="N34" s="230">
        <v>-9.596415287685485E-2</v>
      </c>
      <c r="O34" s="226">
        <v>259236.63987159543</v>
      </c>
      <c r="P34" s="226">
        <v>-29599.082632676931</v>
      </c>
      <c r="Q34" s="230">
        <v>-0.10247722260960679</v>
      </c>
    </row>
    <row r="35" spans="1:17">
      <c r="A35" s="382" t="s">
        <v>49</v>
      </c>
      <c r="B35" s="383" t="s">
        <v>229</v>
      </c>
      <c r="C35" s="193" t="s">
        <v>238</v>
      </c>
      <c r="D35" s="226">
        <v>28894019.558113165</v>
      </c>
      <c r="E35" s="226">
        <v>-870808.22281214222</v>
      </c>
      <c r="F35" s="227">
        <v>-2.9256282926326784E-2</v>
      </c>
      <c r="G35" s="307">
        <v>100</v>
      </c>
      <c r="H35" s="307">
        <v>1.4210854715202004E-14</v>
      </c>
      <c r="I35" s="235">
        <v>8.6813260377319761</v>
      </c>
      <c r="J35" s="235">
        <v>0.27156997890244661</v>
      </c>
      <c r="K35" s="227">
        <v>3.2292254020533831E-2</v>
      </c>
      <c r="L35" s="228">
        <v>250838404.32458481</v>
      </c>
      <c r="M35" s="228">
        <v>523463.55393072963</v>
      </c>
      <c r="N35" s="227">
        <v>2.0912197742536764E-3</v>
      </c>
      <c r="O35" s="226">
        <v>62097418.504893318</v>
      </c>
      <c r="P35" s="226">
        <v>-1805052.6165245473</v>
      </c>
      <c r="Q35" s="227">
        <v>-2.8246992406519896E-2</v>
      </c>
    </row>
    <row r="36" spans="1:17">
      <c r="A36" s="382" t="s">
        <v>49</v>
      </c>
      <c r="B36" s="383" t="s">
        <v>229</v>
      </c>
      <c r="C36" s="193" t="s">
        <v>239</v>
      </c>
      <c r="D36" s="226">
        <v>251177.53183842401</v>
      </c>
      <c r="E36" s="226">
        <v>-17376.028825493268</v>
      </c>
      <c r="F36" s="230">
        <v>-6.4702284276314581E-2</v>
      </c>
      <c r="G36" s="308">
        <v>0.86930629825747374</v>
      </c>
      <c r="H36" s="308">
        <v>-3.2945052365219718E-2</v>
      </c>
      <c r="I36" s="236">
        <v>15.151339505777402</v>
      </c>
      <c r="J36" s="236">
        <v>-1.6012930164325123</v>
      </c>
      <c r="K36" s="230">
        <v>-9.5584560474873861E-2</v>
      </c>
      <c r="L36" s="231">
        <v>3805676.061107175</v>
      </c>
      <c r="M36" s="231">
        <v>-693303.05322643882</v>
      </c>
      <c r="N36" s="230">
        <v>-0.15410230534691657</v>
      </c>
      <c r="O36" s="226">
        <v>712504.09216649085</v>
      </c>
      <c r="P36" s="226">
        <v>-50948.964629066526</v>
      </c>
      <c r="Q36" s="230">
        <v>-6.6734901609949257E-2</v>
      </c>
    </row>
    <row r="37" spans="1:17">
      <c r="A37" s="382" t="s">
        <v>49</v>
      </c>
      <c r="B37" s="383" t="s">
        <v>229</v>
      </c>
      <c r="C37" s="193" t="s">
        <v>240</v>
      </c>
      <c r="D37" s="226">
        <v>17827728.260037728</v>
      </c>
      <c r="E37" s="226">
        <v>-1198575.7957812436</v>
      </c>
      <c r="F37" s="227">
        <v>-6.2995723828699834E-2</v>
      </c>
      <c r="G37" s="307">
        <v>61.700409055865926</v>
      </c>
      <c r="H37" s="307">
        <v>-2.2216945620556032</v>
      </c>
      <c r="I37" s="235">
        <v>6.9887140234370433</v>
      </c>
      <c r="J37" s="235">
        <v>0.16408351980227387</v>
      </c>
      <c r="K37" s="227">
        <v>2.4042843010311499E-2</v>
      </c>
      <c r="L37" s="228">
        <v>124592894.49695055</v>
      </c>
      <c r="M37" s="228">
        <v>-5254600.5338215232</v>
      </c>
      <c r="N37" s="227">
        <v>-4.0467477116722619E-2</v>
      </c>
      <c r="O37" s="226">
        <v>31848038.471464708</v>
      </c>
      <c r="P37" s="226">
        <v>-2007783.2049115747</v>
      </c>
      <c r="Q37" s="227">
        <v>-5.9303927817901815E-2</v>
      </c>
    </row>
    <row r="38" spans="1:17">
      <c r="A38" s="382" t="s">
        <v>50</v>
      </c>
      <c r="B38" s="383" t="s">
        <v>241</v>
      </c>
      <c r="C38" s="193" t="s">
        <v>230</v>
      </c>
      <c r="D38" s="226">
        <v>79396.270871030443</v>
      </c>
      <c r="E38" s="226">
        <v>-35220.587668941444</v>
      </c>
      <c r="F38" s="230">
        <v>-0.3072897662489894</v>
      </c>
      <c r="G38" s="308">
        <v>0.27478444358129028</v>
      </c>
      <c r="H38" s="308">
        <v>-0.11029038159012805</v>
      </c>
      <c r="I38" s="236">
        <v>12.454492545903488</v>
      </c>
      <c r="J38" s="236">
        <v>1.2987211450586074</v>
      </c>
      <c r="K38" s="230">
        <v>0.11641697363574956</v>
      </c>
      <c r="L38" s="231">
        <v>988840.26373578294</v>
      </c>
      <c r="M38" s="231">
        <v>-289799.20881911868</v>
      </c>
      <c r="N38" s="230">
        <v>-0.22664653722918399</v>
      </c>
      <c r="O38" s="226">
        <v>205900.6578535419</v>
      </c>
      <c r="P38" s="226">
        <v>-60254.757131716586</v>
      </c>
      <c r="Q38" s="230">
        <v>-0.22638937154464397</v>
      </c>
    </row>
    <row r="39" spans="1:17">
      <c r="A39" s="382" t="s">
        <v>50</v>
      </c>
      <c r="B39" s="383" t="s">
        <v>221</v>
      </c>
      <c r="C39" s="193" t="s">
        <v>231</v>
      </c>
      <c r="D39" s="226">
        <v>2332140.0241384557</v>
      </c>
      <c r="E39" s="226">
        <v>43649.96442529466</v>
      </c>
      <c r="F39" s="227">
        <v>1.9073696317809544E-2</v>
      </c>
      <c r="G39" s="307">
        <v>8.0713589171902296</v>
      </c>
      <c r="H39" s="307">
        <v>0.38278743760071166</v>
      </c>
      <c r="I39" s="235">
        <v>16.041096306308237</v>
      </c>
      <c r="J39" s="235">
        <v>1.2526919989438028</v>
      </c>
      <c r="K39" s="227">
        <v>8.4707719163451489E-2</v>
      </c>
      <c r="L39" s="228">
        <v>37410082.727000982</v>
      </c>
      <c r="M39" s="228">
        <v>3566966.4705781788</v>
      </c>
      <c r="N39" s="227">
        <v>0.10539710479235889</v>
      </c>
      <c r="O39" s="226">
        <v>11098902.835242812</v>
      </c>
      <c r="P39" s="226">
        <v>295841.91746044904</v>
      </c>
      <c r="Q39" s="227">
        <v>2.7385008722248236E-2</v>
      </c>
    </row>
    <row r="40" spans="1:17">
      <c r="A40" s="382" t="s">
        <v>50</v>
      </c>
      <c r="B40" s="383" t="s">
        <v>221</v>
      </c>
      <c r="C40" s="193" t="s">
        <v>232</v>
      </c>
      <c r="D40" s="226">
        <v>149193.18606290204</v>
      </c>
      <c r="E40" s="226">
        <v>-3672.3530145377736</v>
      </c>
      <c r="F40" s="230">
        <v>-2.4023419775973213E-2</v>
      </c>
      <c r="G40" s="308">
        <v>0.51634624861673151</v>
      </c>
      <c r="H40" s="308">
        <v>2.7684775556701124E-3</v>
      </c>
      <c r="I40" s="236">
        <v>27.353778019318973</v>
      </c>
      <c r="J40" s="236">
        <v>2.2328038085013091</v>
      </c>
      <c r="K40" s="230">
        <v>8.88820548822431E-2</v>
      </c>
      <c r="L40" s="231">
        <v>4080997.2935595755</v>
      </c>
      <c r="M40" s="231">
        <v>240866.02867247025</v>
      </c>
      <c r="N40" s="230">
        <v>6.2723384191282691E-2</v>
      </c>
      <c r="O40" s="226">
        <v>556574.30691530183</v>
      </c>
      <c r="P40" s="226">
        <v>-19302.443521997193</v>
      </c>
      <c r="Q40" s="230">
        <v>-3.3518358758778934E-2</v>
      </c>
    </row>
    <row r="41" spans="1:17">
      <c r="A41" s="382" t="s">
        <v>50</v>
      </c>
      <c r="B41" s="383" t="s">
        <v>221</v>
      </c>
      <c r="C41" s="193" t="s">
        <v>233</v>
      </c>
      <c r="D41" s="226">
        <v>93308.527095348007</v>
      </c>
      <c r="E41" s="226">
        <v>-1786.8515502855444</v>
      </c>
      <c r="F41" s="227">
        <v>-1.8790098696006299E-2</v>
      </c>
      <c r="G41" s="307">
        <v>0.32293370227593643</v>
      </c>
      <c r="H41" s="307">
        <v>3.4446081492937597E-3</v>
      </c>
      <c r="I41" s="235">
        <v>8.5171743999830891</v>
      </c>
      <c r="J41" s="235">
        <v>0.25527597912026501</v>
      </c>
      <c r="K41" s="227">
        <v>3.0897980841261115E-2</v>
      </c>
      <c r="L41" s="228">
        <v>794724.99827662646</v>
      </c>
      <c r="M41" s="228">
        <v>9056.6396129142959</v>
      </c>
      <c r="N41" s="227">
        <v>1.1527306035740188E-2</v>
      </c>
      <c r="O41" s="226">
        <v>196887.41895288229</v>
      </c>
      <c r="P41" s="226">
        <v>-1132.1534602046013</v>
      </c>
      <c r="Q41" s="227">
        <v>-5.7173816022732639E-3</v>
      </c>
    </row>
    <row r="42" spans="1:17">
      <c r="A42" s="382" t="s">
        <v>50</v>
      </c>
      <c r="B42" s="383" t="s">
        <v>221</v>
      </c>
      <c r="C42" s="193" t="s">
        <v>234</v>
      </c>
      <c r="D42" s="226">
        <v>5519947.5269494941</v>
      </c>
      <c r="E42" s="226">
        <v>203274.99947046861</v>
      </c>
      <c r="F42" s="230">
        <v>3.8233500073560911E-2</v>
      </c>
      <c r="G42" s="308">
        <v>19.104117777201218</v>
      </c>
      <c r="H42" s="308">
        <v>1.241852399384392</v>
      </c>
      <c r="I42" s="236">
        <v>10.020967281699489</v>
      </c>
      <c r="J42" s="236">
        <v>-0.10659079511428082</v>
      </c>
      <c r="K42" s="230">
        <v>-1.0524826844322115E-2</v>
      </c>
      <c r="L42" s="231">
        <v>55315213.564258888</v>
      </c>
      <c r="M42" s="231">
        <v>1470303.7668148056</v>
      </c>
      <c r="N42" s="230">
        <v>2.7306272261312214E-2</v>
      </c>
      <c r="O42" s="226">
        <v>12224423.78124653</v>
      </c>
      <c r="P42" s="226">
        <v>-47556.342971973121</v>
      </c>
      <c r="Q42" s="230">
        <v>-3.8751971964264874E-3</v>
      </c>
    </row>
    <row r="43" spans="1:17" s="223" customFormat="1">
      <c r="A43" s="382"/>
      <c r="B43" s="383"/>
      <c r="C43" s="224"/>
    </row>
    <row r="44" spans="1:17">
      <c r="A44" s="382" t="s">
        <v>50</v>
      </c>
      <c r="B44" s="383" t="s">
        <v>221</v>
      </c>
      <c r="C44" s="193" t="s">
        <v>235</v>
      </c>
      <c r="D44" s="226">
        <v>317848.12442813627</v>
      </c>
      <c r="E44" s="226">
        <v>-2118.4979611637536</v>
      </c>
      <c r="F44" s="227">
        <v>-6.6209967319222421E-3</v>
      </c>
      <c r="G44" s="307">
        <v>1.1000481389889818</v>
      </c>
      <c r="H44" s="307">
        <v>2.5065865466977533E-2</v>
      </c>
      <c r="I44" s="235">
        <v>13.419431584077829</v>
      </c>
      <c r="J44" s="235">
        <v>0.10047901411242499</v>
      </c>
      <c r="K44" s="227">
        <v>7.5440627620378996E-3</v>
      </c>
      <c r="L44" s="228">
        <v>4265341.1598908314</v>
      </c>
      <c r="M44" s="228">
        <v>3720.8923157136887</v>
      </c>
      <c r="N44" s="227">
        <v>8.73116815222698E-4</v>
      </c>
      <c r="O44" s="226">
        <v>848868.69547245279</v>
      </c>
      <c r="P44" s="226">
        <v>-7164.8661071062088</v>
      </c>
      <c r="Q44" s="227">
        <v>-8.3698425256663409E-3</v>
      </c>
    </row>
    <row r="45" spans="1:17">
      <c r="A45" s="382" t="s">
        <v>50</v>
      </c>
      <c r="B45" s="383" t="s">
        <v>221</v>
      </c>
      <c r="C45" s="193" t="s">
        <v>236</v>
      </c>
      <c r="D45" s="226">
        <v>107954.26859342672</v>
      </c>
      <c r="E45" s="226">
        <v>-14801.552077184795</v>
      </c>
      <c r="F45" s="230">
        <v>-0.12057719134069848</v>
      </c>
      <c r="G45" s="308">
        <v>0.37362149761234653</v>
      </c>
      <c r="H45" s="308">
        <v>-3.8797554747429519E-2</v>
      </c>
      <c r="I45" s="236">
        <v>10.788524398387853</v>
      </c>
      <c r="J45" s="236">
        <v>0.1728873507691624</v>
      </c>
      <c r="K45" s="230">
        <v>1.6286102284171881E-2</v>
      </c>
      <c r="L45" s="231">
        <v>1164667.2606302998</v>
      </c>
      <c r="M45" s="231">
        <v>-138463.97709148005</v>
      </c>
      <c r="N45" s="230">
        <v>-0.1062548215278393</v>
      </c>
      <c r="O45" s="226">
        <v>248512.87879586034</v>
      </c>
      <c r="P45" s="226">
        <v>-33741.803364888998</v>
      </c>
      <c r="Q45" s="230">
        <v>-0.11954382158193007</v>
      </c>
    </row>
    <row r="46" spans="1:17">
      <c r="A46" s="382" t="s">
        <v>50</v>
      </c>
      <c r="B46" s="383" t="s">
        <v>221</v>
      </c>
      <c r="C46" s="193" t="s">
        <v>237</v>
      </c>
      <c r="D46" s="226">
        <v>360980303.81713551</v>
      </c>
      <c r="E46" s="226">
        <v>-20974650.001280904</v>
      </c>
      <c r="F46" s="227">
        <v>-5.4913936294310697E-2</v>
      </c>
      <c r="G46" s="307">
        <v>99.999999999999986</v>
      </c>
      <c r="H46" s="307">
        <v>-5.6843418860808015E-14</v>
      </c>
      <c r="I46" s="235">
        <v>8.6897639562771687</v>
      </c>
      <c r="J46" s="235">
        <v>0.32907948569933509</v>
      </c>
      <c r="K46" s="227">
        <v>3.9360352236399054E-2</v>
      </c>
      <c r="L46" s="228">
        <v>3136833633.0361257</v>
      </c>
      <c r="M46" s="228">
        <v>-56571217.813782215</v>
      </c>
      <c r="N46" s="227">
        <v>-1.7715015933142984E-2</v>
      </c>
      <c r="O46" s="226">
        <v>778397137.8852638</v>
      </c>
      <c r="P46" s="226">
        <v>-35002232.552206993</v>
      </c>
      <c r="Q46" s="227">
        <v>-4.3032037919308611E-2</v>
      </c>
    </row>
    <row r="47" spans="1:17">
      <c r="A47" s="382" t="s">
        <v>50</v>
      </c>
      <c r="B47" s="383" t="s">
        <v>221</v>
      </c>
      <c r="C47" s="193" t="s">
        <v>238</v>
      </c>
      <c r="D47" s="226">
        <v>3150191.887125155</v>
      </c>
      <c r="E47" s="226">
        <v>-88627.425683498848</v>
      </c>
      <c r="F47" s="230">
        <v>-2.7364115476587833E-2</v>
      </c>
      <c r="G47" s="308">
        <v>0.87267694492300341</v>
      </c>
      <c r="H47" s="308">
        <v>2.4718493165781785E-2</v>
      </c>
      <c r="I47" s="236">
        <v>15.628036245662205</v>
      </c>
      <c r="J47" s="236">
        <v>0.50942051012658318</v>
      </c>
      <c r="K47" s="230">
        <v>3.3694917513460793E-2</v>
      </c>
      <c r="L47" s="231">
        <v>49231312.992782943</v>
      </c>
      <c r="M47" s="231">
        <v>264848.36559735984</v>
      </c>
      <c r="N47" s="230">
        <v>5.4087704230605053E-3</v>
      </c>
      <c r="O47" s="226">
        <v>8918995.4962507151</v>
      </c>
      <c r="P47" s="226">
        <v>45810.291094321758</v>
      </c>
      <c r="Q47" s="230">
        <v>5.1627786454519669E-3</v>
      </c>
    </row>
    <row r="48" spans="1:17">
      <c r="A48" s="382" t="s">
        <v>50</v>
      </c>
      <c r="B48" s="383" t="s">
        <v>221</v>
      </c>
      <c r="C48" s="193" t="s">
        <v>239</v>
      </c>
      <c r="D48" s="226">
        <v>224969223.995673</v>
      </c>
      <c r="E48" s="226">
        <v>-20367176.00372982</v>
      </c>
      <c r="F48" s="227">
        <v>-8.3017342733403596E-2</v>
      </c>
      <c r="G48" s="307">
        <v>62.321744875486971</v>
      </c>
      <c r="H48" s="307">
        <v>-1.9100179401976334</v>
      </c>
      <c r="I48" s="235">
        <v>7.072840085354744</v>
      </c>
      <c r="J48" s="235">
        <v>0.23986831419492205</v>
      </c>
      <c r="K48" s="227">
        <v>3.5104537561144795E-2</v>
      </c>
      <c r="L48" s="228">
        <v>1591171345.4477463</v>
      </c>
      <c r="M48" s="228">
        <v>-85205350.18614769</v>
      </c>
      <c r="N48" s="227">
        <v>-5.0827090598469994E-2</v>
      </c>
      <c r="O48" s="226">
        <v>400988524.06180847</v>
      </c>
      <c r="P48" s="226">
        <v>-34811487.080270052</v>
      </c>
      <c r="Q48" s="227">
        <v>-7.9879500207082121E-2</v>
      </c>
    </row>
    <row r="49" spans="1:17">
      <c r="A49" s="382" t="s">
        <v>50</v>
      </c>
      <c r="B49" s="383" t="s">
        <v>221</v>
      </c>
      <c r="C49" s="193" t="s">
        <v>240</v>
      </c>
      <c r="D49" s="226">
        <v>1176641.4794916601</v>
      </c>
      <c r="E49" s="226">
        <v>-545626.6859926891</v>
      </c>
      <c r="F49" s="230">
        <v>-0.3168070437156596</v>
      </c>
      <c r="G49" s="308">
        <v>0.32595725225155775</v>
      </c>
      <c r="H49" s="308">
        <v>-0.12495146048191447</v>
      </c>
      <c r="I49" s="236">
        <v>11.977633041484474</v>
      </c>
      <c r="J49" s="236">
        <v>1.1301963892073026</v>
      </c>
      <c r="K49" s="230">
        <v>0.10419018109407846</v>
      </c>
      <c r="L49" s="231">
        <v>14093379.862740485</v>
      </c>
      <c r="M49" s="231">
        <v>-4588814.9605846088</v>
      </c>
      <c r="N49" s="230">
        <v>-0.24562504587819531</v>
      </c>
      <c r="O49" s="226">
        <v>2845377.6303631272</v>
      </c>
      <c r="P49" s="226">
        <v>-1092241.001743597</v>
      </c>
      <c r="Q49" s="230">
        <v>-0.27738618281558181</v>
      </c>
    </row>
    <row r="50" spans="1:17">
      <c r="A50" s="382" t="s">
        <v>50</v>
      </c>
      <c r="B50" s="383" t="s">
        <v>242</v>
      </c>
      <c r="C50" s="193" t="s">
        <v>230</v>
      </c>
      <c r="D50" s="226">
        <v>29592843.131489899</v>
      </c>
      <c r="E50" s="226">
        <v>1185091.6915716864</v>
      </c>
      <c r="F50" s="227">
        <v>4.1717194480461788E-2</v>
      </c>
      <c r="G50" s="307">
        <v>8.1979107498565789</v>
      </c>
      <c r="H50" s="307">
        <v>0.76044956341954428</v>
      </c>
      <c r="I50" s="235">
        <v>15.259639517065734</v>
      </c>
      <c r="J50" s="235">
        <v>0.44161888086850176</v>
      </c>
      <c r="K50" s="227">
        <v>2.9802825337530033E-2</v>
      </c>
      <c r="L50" s="228">
        <v>451576118.47161055</v>
      </c>
      <c r="M50" s="228">
        <v>30629471.406940818</v>
      </c>
      <c r="N50" s="227">
        <v>7.2763310078664753E-2</v>
      </c>
      <c r="O50" s="226">
        <v>140611236.68248314</v>
      </c>
      <c r="P50" s="226">
        <v>4513296.2791204154</v>
      </c>
      <c r="Q50" s="227">
        <v>3.3162120350565573E-2</v>
      </c>
    </row>
    <row r="51" spans="1:17">
      <c r="A51" s="382" t="s">
        <v>50</v>
      </c>
      <c r="B51" s="383" t="s">
        <v>228</v>
      </c>
      <c r="C51" s="193" t="s">
        <v>231</v>
      </c>
      <c r="D51" s="226">
        <v>1897248.7091741844</v>
      </c>
      <c r="E51" s="226">
        <v>46544.076159097953</v>
      </c>
      <c r="F51" s="230">
        <v>2.5149381121540932E-2</v>
      </c>
      <c r="G51" s="308">
        <v>0.52558233485649886</v>
      </c>
      <c r="H51" s="308">
        <v>4.1047544951686554E-2</v>
      </c>
      <c r="I51" s="236">
        <v>26.159848355470462</v>
      </c>
      <c r="J51" s="236">
        <v>1.080735946299999</v>
      </c>
      <c r="K51" s="230">
        <v>4.3093069988586023E-2</v>
      </c>
      <c r="L51" s="231">
        <v>49631738.524608746</v>
      </c>
      <c r="M51" s="231">
        <v>3217708.9970508218</v>
      </c>
      <c r="N51" s="230">
        <v>6.9326215150967124E-2</v>
      </c>
      <c r="O51" s="226">
        <v>7087952.3721112199</v>
      </c>
      <c r="P51" s="226">
        <v>91557.16372451093</v>
      </c>
      <c r="Q51" s="230">
        <v>1.3086333890166705E-2</v>
      </c>
    </row>
    <row r="52" spans="1:17">
      <c r="A52" s="382" t="s">
        <v>50</v>
      </c>
      <c r="B52" s="383" t="s">
        <v>228</v>
      </c>
      <c r="C52" s="193" t="s">
        <v>232</v>
      </c>
      <c r="D52" s="226">
        <v>1328531.9086289417</v>
      </c>
      <c r="E52" s="226">
        <v>11307.852463702206</v>
      </c>
      <c r="F52" s="227">
        <v>8.5846082227059549E-3</v>
      </c>
      <c r="G52" s="307">
        <v>0.36803445910498928</v>
      </c>
      <c r="H52" s="307">
        <v>2.317074075367398E-2</v>
      </c>
      <c r="I52" s="235">
        <v>8.4263887616161082</v>
      </c>
      <c r="J52" s="235">
        <v>0.44763430580265862</v>
      </c>
      <c r="K52" s="227">
        <v>5.6103281318114137E-2</v>
      </c>
      <c r="L52" s="228">
        <v>11194726.344319312</v>
      </c>
      <c r="M52" s="228">
        <v>684919.03688624129</v>
      </c>
      <c r="N52" s="227">
        <v>6.5169514230944248E-2</v>
      </c>
      <c r="O52" s="226">
        <v>2784792.6920096818</v>
      </c>
      <c r="P52" s="226">
        <v>49284.876426178031</v>
      </c>
      <c r="Q52" s="227">
        <v>1.8016719288979698E-2</v>
      </c>
    </row>
    <row r="53" spans="1:17">
      <c r="A53" s="382" t="s">
        <v>50</v>
      </c>
      <c r="B53" s="383" t="s">
        <v>228</v>
      </c>
      <c r="C53" s="193" t="s">
        <v>233</v>
      </c>
      <c r="D53" s="226">
        <v>67226087.682804525</v>
      </c>
      <c r="E53" s="226">
        <v>1390349.3855458423</v>
      </c>
      <c r="F53" s="230">
        <v>2.1118459692336052E-2</v>
      </c>
      <c r="G53" s="308">
        <v>18.623201036713553</v>
      </c>
      <c r="H53" s="308">
        <v>1.3866820076771091</v>
      </c>
      <c r="I53" s="236">
        <v>10.143259740471498</v>
      </c>
      <c r="J53" s="236">
        <v>-9.951062529832555E-2</v>
      </c>
      <c r="K53" s="230">
        <v>-9.715206115610945E-3</v>
      </c>
      <c r="L53" s="231">
        <v>681891668.70239794</v>
      </c>
      <c r="M53" s="231">
        <v>7551319.4626592398</v>
      </c>
      <c r="N53" s="230">
        <v>1.1198083387969753E-2</v>
      </c>
      <c r="O53" s="226">
        <v>150745561.70981041</v>
      </c>
      <c r="P53" s="226">
        <v>-1481044.7687095106</v>
      </c>
      <c r="Q53" s="230">
        <v>-9.7292109636464563E-3</v>
      </c>
    </row>
    <row r="54" spans="1:17">
      <c r="A54" s="382" t="s">
        <v>50</v>
      </c>
      <c r="B54" s="383" t="s">
        <v>228</v>
      </c>
      <c r="C54" s="193" t="s">
        <v>234</v>
      </c>
      <c r="D54" s="226">
        <v>3925777.1355835549</v>
      </c>
      <c r="E54" s="226">
        <v>-326718.48112554429</v>
      </c>
      <c r="F54" s="227">
        <v>-7.6829821961905659E-2</v>
      </c>
      <c r="G54" s="307">
        <v>1.0875322265705292</v>
      </c>
      <c r="H54" s="307">
        <v>-2.5817809656716983E-2</v>
      </c>
      <c r="I54" s="235">
        <v>13.611349444958297</v>
      </c>
      <c r="J54" s="235">
        <v>-0.17460204536081569</v>
      </c>
      <c r="K54" s="227">
        <v>-1.2665215417552153E-2</v>
      </c>
      <c r="L54" s="228">
        <v>53435124.435455188</v>
      </c>
      <c r="M54" s="228">
        <v>-5189573.8492911085</v>
      </c>
      <c r="N54" s="227">
        <v>-8.8521971133818128E-2</v>
      </c>
      <c r="O54" s="226">
        <v>10496368.929971499</v>
      </c>
      <c r="P54" s="226">
        <v>-901148.9741348438</v>
      </c>
      <c r="Q54" s="227">
        <v>-7.9065370347887257E-2</v>
      </c>
    </row>
    <row r="55" spans="1:17" s="223" customFormat="1">
      <c r="A55" s="382"/>
      <c r="B55" s="383"/>
      <c r="C55" s="224"/>
    </row>
    <row r="56" spans="1:17">
      <c r="A56" s="382" t="s">
        <v>50</v>
      </c>
      <c r="B56" s="383" t="s">
        <v>228</v>
      </c>
      <c r="C56" s="193" t="s">
        <v>235</v>
      </c>
      <c r="D56" s="226">
        <v>1432341.0036094396</v>
      </c>
      <c r="E56" s="226">
        <v>-327974.30453738966</v>
      </c>
      <c r="F56" s="230">
        <v>-0.18631565777989192</v>
      </c>
      <c r="G56" s="308">
        <v>0.39679201010785098</v>
      </c>
      <c r="H56" s="308">
        <v>-6.4077862255080553E-2</v>
      </c>
      <c r="I56" s="236">
        <v>10.743673033430801</v>
      </c>
      <c r="J56" s="236">
        <v>0.35086281228829641</v>
      </c>
      <c r="K56" s="230">
        <v>3.3760148104554279E-2</v>
      </c>
      <c r="L56" s="231">
        <v>15388603.415155945</v>
      </c>
      <c r="M56" s="231">
        <v>-2906019.5117860381</v>
      </c>
      <c r="N56" s="230">
        <v>-0.15884555387618424</v>
      </c>
      <c r="O56" s="226">
        <v>3303154.0755480444</v>
      </c>
      <c r="P56" s="226">
        <v>-654460.03601789055</v>
      </c>
      <c r="Q56" s="230">
        <v>-0.16536731918992884</v>
      </c>
    </row>
    <row r="57" spans="1:17">
      <c r="A57" s="382" t="s">
        <v>50</v>
      </c>
      <c r="B57" s="383" t="s">
        <v>228</v>
      </c>
      <c r="C57" s="193" t="s">
        <v>236</v>
      </c>
      <c r="D57" s="226">
        <v>28894019.558113165</v>
      </c>
      <c r="E57" s="226">
        <v>-870808.22281214967</v>
      </c>
      <c r="F57" s="227">
        <v>-2.9256282926327027E-2</v>
      </c>
      <c r="G57" s="307">
        <v>100</v>
      </c>
      <c r="H57" s="307">
        <v>-4.2632564145606011E-14</v>
      </c>
      <c r="I57" s="235">
        <v>8.6813260377319814</v>
      </c>
      <c r="J57" s="235">
        <v>0.27156997890245194</v>
      </c>
      <c r="K57" s="227">
        <v>3.2292254020534462E-2</v>
      </c>
      <c r="L57" s="228">
        <v>250838404.32458496</v>
      </c>
      <c r="M57" s="228">
        <v>523463.55393081903</v>
      </c>
      <c r="N57" s="227">
        <v>2.0912197742540333E-3</v>
      </c>
      <c r="O57" s="226">
        <v>62097418.50489331</v>
      </c>
      <c r="P57" s="226">
        <v>-1805052.6165245399</v>
      </c>
      <c r="Q57" s="227">
        <v>-2.8246992406519785E-2</v>
      </c>
    </row>
    <row r="58" spans="1:17">
      <c r="A58" s="382" t="s">
        <v>50</v>
      </c>
      <c r="B58" s="383" t="s">
        <v>228</v>
      </c>
      <c r="C58" s="193" t="s">
        <v>237</v>
      </c>
      <c r="D58" s="226">
        <v>251177.53183842398</v>
      </c>
      <c r="E58" s="226">
        <v>-17376.02882549318</v>
      </c>
      <c r="F58" s="230">
        <v>-6.4702284276314276E-2</v>
      </c>
      <c r="G58" s="308">
        <v>0.86930629825747363</v>
      </c>
      <c r="H58" s="308">
        <v>-3.2945052365219607E-2</v>
      </c>
      <c r="I58" s="236">
        <v>15.151339505777402</v>
      </c>
      <c r="J58" s="236">
        <v>-1.6012930164325194</v>
      </c>
      <c r="K58" s="230">
        <v>-9.558456047487425E-2</v>
      </c>
      <c r="L58" s="231">
        <v>3805676.0611071745</v>
      </c>
      <c r="M58" s="231">
        <v>-693303.05322643928</v>
      </c>
      <c r="N58" s="230">
        <v>-0.15410230534691668</v>
      </c>
      <c r="O58" s="226">
        <v>712504.09216649085</v>
      </c>
      <c r="P58" s="226">
        <v>-50948.96462906641</v>
      </c>
      <c r="Q58" s="230">
        <v>-6.6734901609949118E-2</v>
      </c>
    </row>
    <row r="59" spans="1:17">
      <c r="A59" s="382" t="s">
        <v>50</v>
      </c>
      <c r="B59" s="383" t="s">
        <v>228</v>
      </c>
      <c r="C59" s="193" t="s">
        <v>238</v>
      </c>
      <c r="D59" s="226">
        <v>17827728.260037724</v>
      </c>
      <c r="E59" s="226">
        <v>-1198575.7957812473</v>
      </c>
      <c r="F59" s="227">
        <v>-6.2995723828700043E-2</v>
      </c>
      <c r="G59" s="307">
        <v>61.700409055865919</v>
      </c>
      <c r="H59" s="307">
        <v>-2.2216945620556245</v>
      </c>
      <c r="I59" s="235">
        <v>6.988714023437046</v>
      </c>
      <c r="J59" s="235">
        <v>0.1640835198022792</v>
      </c>
      <c r="K59" s="227">
        <v>2.404284301031229E-2</v>
      </c>
      <c r="L59" s="228">
        <v>124592894.49695057</v>
      </c>
      <c r="M59" s="228">
        <v>-5254600.5338214636</v>
      </c>
      <c r="N59" s="227">
        <v>-4.0467477116722175E-2</v>
      </c>
      <c r="O59" s="226">
        <v>31848038.471464705</v>
      </c>
      <c r="P59" s="226">
        <v>-2007783.2049115784</v>
      </c>
      <c r="Q59" s="227">
        <v>-5.9303927817901926E-2</v>
      </c>
    </row>
    <row r="60" spans="1:17">
      <c r="A60" s="382" t="s">
        <v>50</v>
      </c>
      <c r="B60" s="383" t="s">
        <v>228</v>
      </c>
      <c r="C60" s="193" t="s">
        <v>239</v>
      </c>
      <c r="D60" s="226">
        <v>79396.270871030458</v>
      </c>
      <c r="E60" s="226">
        <v>-35220.587668941444</v>
      </c>
      <c r="F60" s="230">
        <v>-0.30728976624898935</v>
      </c>
      <c r="G60" s="308">
        <v>0.27478444358129028</v>
      </c>
      <c r="H60" s="308">
        <v>-0.11029038159012816</v>
      </c>
      <c r="I60" s="236">
        <v>12.454492545903488</v>
      </c>
      <c r="J60" s="236">
        <v>1.2987211450586091</v>
      </c>
      <c r="K60" s="230">
        <v>0.11641697363574974</v>
      </c>
      <c r="L60" s="231">
        <v>988840.26373578305</v>
      </c>
      <c r="M60" s="231">
        <v>-289799.20881911856</v>
      </c>
      <c r="N60" s="230">
        <v>-0.2266465372291839</v>
      </c>
      <c r="O60" s="226">
        <v>205900.6578535419</v>
      </c>
      <c r="P60" s="226">
        <v>-60254.757131716586</v>
      </c>
      <c r="Q60" s="230">
        <v>-0.22638937154464397</v>
      </c>
    </row>
    <row r="61" spans="1:17">
      <c r="A61" s="382" t="s">
        <v>50</v>
      </c>
      <c r="B61" s="383" t="s">
        <v>228</v>
      </c>
      <c r="C61" s="193" t="s">
        <v>240</v>
      </c>
      <c r="D61" s="226">
        <v>2332140.0241384553</v>
      </c>
      <c r="E61" s="226">
        <v>43649.964425294194</v>
      </c>
      <c r="F61" s="227">
        <v>1.9073696317809339E-2</v>
      </c>
      <c r="G61" s="307">
        <v>8.0713589171902278</v>
      </c>
      <c r="H61" s="307">
        <v>0.3827874376007081</v>
      </c>
      <c r="I61" s="235">
        <v>16.041096306308248</v>
      </c>
      <c r="J61" s="235">
        <v>1.2526919989438134</v>
      </c>
      <c r="K61" s="227">
        <v>8.4707719163452211E-2</v>
      </c>
      <c r="L61" s="228">
        <v>37410082.727001004</v>
      </c>
      <c r="M61" s="228">
        <v>3566966.4705782011</v>
      </c>
      <c r="N61" s="227">
        <v>0.10539710479235954</v>
      </c>
      <c r="O61" s="226">
        <v>11098902.835242812</v>
      </c>
      <c r="P61" s="226">
        <v>295841.91746044904</v>
      </c>
      <c r="Q61" s="227">
        <v>2.7385008722248236E-2</v>
      </c>
    </row>
    <row r="62" spans="1:17">
      <c r="A62" s="382" t="s">
        <v>50</v>
      </c>
      <c r="B62" s="383" t="s">
        <v>127</v>
      </c>
      <c r="C62" s="193" t="s">
        <v>230</v>
      </c>
      <c r="D62" s="226">
        <v>149193.18606290204</v>
      </c>
      <c r="E62" s="226">
        <v>-3672.3530145377736</v>
      </c>
      <c r="F62" s="230">
        <v>-2.4023419775973213E-2</v>
      </c>
      <c r="G62" s="308">
        <v>0.51634624861673151</v>
      </c>
      <c r="H62" s="308">
        <v>2.7684775556698904E-3</v>
      </c>
      <c r="I62" s="236">
        <v>27.353778019318977</v>
      </c>
      <c r="J62" s="236">
        <v>2.2328038085013091</v>
      </c>
      <c r="K62" s="230">
        <v>8.8882054882243086E-2</v>
      </c>
      <c r="L62" s="231">
        <v>4080997.2935595759</v>
      </c>
      <c r="M62" s="231">
        <v>240866.02867247025</v>
      </c>
      <c r="N62" s="230">
        <v>6.2723384191282677E-2</v>
      </c>
      <c r="O62" s="226">
        <v>556574.30691530183</v>
      </c>
      <c r="P62" s="226">
        <v>-19302.443521997193</v>
      </c>
      <c r="Q62" s="230">
        <v>-3.3518358758778934E-2</v>
      </c>
    </row>
    <row r="63" spans="1:17">
      <c r="A63" s="382" t="s">
        <v>50</v>
      </c>
      <c r="B63" s="383" t="s">
        <v>229</v>
      </c>
      <c r="C63" s="193" t="s">
        <v>231</v>
      </c>
      <c r="D63" s="226">
        <v>93308.527095347992</v>
      </c>
      <c r="E63" s="226">
        <v>-1786.8515502855589</v>
      </c>
      <c r="F63" s="227">
        <v>-1.8790098696006452E-2</v>
      </c>
      <c r="G63" s="307">
        <v>0.32293370227593637</v>
      </c>
      <c r="H63" s="307">
        <v>3.4446081492936487E-3</v>
      </c>
      <c r="I63" s="235">
        <v>8.5171743999830909</v>
      </c>
      <c r="J63" s="235">
        <v>0.25527597912026678</v>
      </c>
      <c r="K63" s="227">
        <v>3.089798084126133E-2</v>
      </c>
      <c r="L63" s="228">
        <v>794724.99827662646</v>
      </c>
      <c r="M63" s="228">
        <v>9056.6396129142959</v>
      </c>
      <c r="N63" s="227">
        <v>1.1527306035740188E-2</v>
      </c>
      <c r="O63" s="226">
        <v>196887.41895288229</v>
      </c>
      <c r="P63" s="226">
        <v>-1132.1534602046013</v>
      </c>
      <c r="Q63" s="227">
        <v>-5.7173816022732639E-3</v>
      </c>
    </row>
    <row r="64" spans="1:17">
      <c r="A64" s="382" t="s">
        <v>50</v>
      </c>
      <c r="B64" s="383" t="s">
        <v>229</v>
      </c>
      <c r="C64" s="193" t="s">
        <v>232</v>
      </c>
      <c r="D64" s="226">
        <v>5519947.5269494951</v>
      </c>
      <c r="E64" s="226">
        <v>203274.99947047047</v>
      </c>
      <c r="F64" s="230">
        <v>3.8233500073561272E-2</v>
      </c>
      <c r="G64" s="308">
        <v>19.104117777201221</v>
      </c>
      <c r="H64" s="308">
        <v>1.2418523993843955</v>
      </c>
      <c r="I64" s="236">
        <v>10.020967281699487</v>
      </c>
      <c r="J64" s="236">
        <v>-0.10659079511428438</v>
      </c>
      <c r="K64" s="230">
        <v>-1.0524826844322464E-2</v>
      </c>
      <c r="L64" s="231">
        <v>55315213.564258888</v>
      </c>
      <c r="M64" s="231">
        <v>1470303.7668147981</v>
      </c>
      <c r="N64" s="230">
        <v>2.7306272261312072E-2</v>
      </c>
      <c r="O64" s="226">
        <v>12224423.78124653</v>
      </c>
      <c r="P64" s="226">
        <v>-47556.342971974984</v>
      </c>
      <c r="Q64" s="230">
        <v>-3.8751971964266388E-3</v>
      </c>
    </row>
    <row r="65" spans="1:17">
      <c r="A65" s="382" t="s">
        <v>50</v>
      </c>
      <c r="B65" s="383" t="s">
        <v>229</v>
      </c>
      <c r="C65" s="193" t="s">
        <v>233</v>
      </c>
      <c r="D65" s="226">
        <v>317848.12442813627</v>
      </c>
      <c r="E65" s="226">
        <v>-2118.4979611636954</v>
      </c>
      <c r="F65" s="227">
        <v>-6.6209967319220617E-3</v>
      </c>
      <c r="G65" s="307">
        <v>1.1000481389889818</v>
      </c>
      <c r="H65" s="307">
        <v>2.5065865466977533E-2</v>
      </c>
      <c r="I65" s="235">
        <v>13.419431584077829</v>
      </c>
      <c r="J65" s="235">
        <v>0.10047901411242499</v>
      </c>
      <c r="K65" s="227">
        <v>7.5440627620378996E-3</v>
      </c>
      <c r="L65" s="228">
        <v>4265341.1598908314</v>
      </c>
      <c r="M65" s="228">
        <v>3720.8923157146201</v>
      </c>
      <c r="N65" s="227">
        <v>8.7311681522291669E-4</v>
      </c>
      <c r="O65" s="226">
        <v>848868.69547245279</v>
      </c>
      <c r="P65" s="226">
        <v>-7164.8661071062088</v>
      </c>
      <c r="Q65" s="227">
        <v>-8.3698425256663409E-3</v>
      </c>
    </row>
    <row r="66" spans="1:17">
      <c r="A66" s="382" t="s">
        <v>50</v>
      </c>
      <c r="B66" s="383" t="s">
        <v>229</v>
      </c>
      <c r="C66" s="193" t="s">
        <v>234</v>
      </c>
      <c r="D66" s="226">
        <v>107954.26859342672</v>
      </c>
      <c r="E66" s="226">
        <v>-14801.552077184781</v>
      </c>
      <c r="F66" s="230">
        <v>-0.12057719134069839</v>
      </c>
      <c r="G66" s="308">
        <v>0.37362149761234653</v>
      </c>
      <c r="H66" s="308">
        <v>-3.8797554747429575E-2</v>
      </c>
      <c r="I66" s="236">
        <v>10.788524398387853</v>
      </c>
      <c r="J66" s="236">
        <v>0.17288735076915884</v>
      </c>
      <c r="K66" s="230">
        <v>1.6286102284171541E-2</v>
      </c>
      <c r="L66" s="231">
        <v>1164667.2606302998</v>
      </c>
      <c r="M66" s="231">
        <v>-138463.97709148028</v>
      </c>
      <c r="N66" s="230">
        <v>-0.10625482152783947</v>
      </c>
      <c r="O66" s="226">
        <v>248512.87879586034</v>
      </c>
      <c r="P66" s="226">
        <v>-33741.803364888998</v>
      </c>
      <c r="Q66" s="230">
        <v>-0.11954382158193007</v>
      </c>
    </row>
    <row r="67" spans="1:17" s="223" customFormat="1">
      <c r="A67" s="382"/>
      <c r="B67" s="383"/>
      <c r="C67" s="224"/>
    </row>
    <row r="68" spans="1:17">
      <c r="A68" s="382" t="s">
        <v>50</v>
      </c>
      <c r="B68" s="383" t="s">
        <v>229</v>
      </c>
      <c r="C68" s="193" t="s">
        <v>235</v>
      </c>
      <c r="D68" s="226">
        <v>16343639.584591502</v>
      </c>
      <c r="E68" s="226">
        <v>-956037.86186231859</v>
      </c>
      <c r="F68" s="227">
        <v>-5.5263334522938884E-2</v>
      </c>
      <c r="G68" s="307">
        <v>100</v>
      </c>
      <c r="H68" s="307">
        <v>1.4210854715202004E-14</v>
      </c>
      <c r="I68" s="235">
        <v>9.3619452204978213</v>
      </c>
      <c r="J68" s="235">
        <v>0.5101172028309513</v>
      </c>
      <c r="K68" s="227">
        <v>5.7628458417045246E-2</v>
      </c>
      <c r="L68" s="228">
        <v>153008258.49450541</v>
      </c>
      <c r="M68" s="228">
        <v>-125511.02261418104</v>
      </c>
      <c r="N68" s="227">
        <v>-8.1961688143613242E-4</v>
      </c>
      <c r="O68" s="226">
        <v>39403177.805393353</v>
      </c>
      <c r="P68" s="226">
        <v>-1359793.5442070439</v>
      </c>
      <c r="Q68" s="227">
        <v>-3.3358548191810708E-2</v>
      </c>
    </row>
    <row r="69" spans="1:17">
      <c r="A69" s="382" t="s">
        <v>50</v>
      </c>
      <c r="B69" s="383" t="s">
        <v>229</v>
      </c>
      <c r="C69" s="193" t="s">
        <v>236</v>
      </c>
      <c r="D69" s="226">
        <v>175801.07853552891</v>
      </c>
      <c r="E69" s="226">
        <v>3888.5019019928295</v>
      </c>
      <c r="F69" s="230">
        <v>2.2619065912099619E-2</v>
      </c>
      <c r="G69" s="308">
        <v>1.0756544013689038</v>
      </c>
      <c r="H69" s="308">
        <v>8.1921557703800718E-2</v>
      </c>
      <c r="I69" s="236">
        <v>14.224056402731517</v>
      </c>
      <c r="J69" s="236">
        <v>9.8096245760075362E-2</v>
      </c>
      <c r="K69" s="230">
        <v>6.9443949062579597E-3</v>
      </c>
      <c r="L69" s="231">
        <v>2500604.4567503962</v>
      </c>
      <c r="M69" s="231">
        <v>72174.248742765747</v>
      </c>
      <c r="N69" s="230">
        <v>2.9720536544461797E-2</v>
      </c>
      <c r="O69" s="226">
        <v>514687.78346378356</v>
      </c>
      <c r="P69" s="226">
        <v>15329.539185451926</v>
      </c>
      <c r="Q69" s="230">
        <v>3.0698480221561273E-2</v>
      </c>
    </row>
    <row r="70" spans="1:17">
      <c r="A70" s="382" t="s">
        <v>50</v>
      </c>
      <c r="B70" s="383" t="s">
        <v>229</v>
      </c>
      <c r="C70" s="193" t="s">
        <v>237</v>
      </c>
      <c r="D70" s="226">
        <v>9520594.81195499</v>
      </c>
      <c r="E70" s="226">
        <v>-958817.2463003099</v>
      </c>
      <c r="F70" s="227">
        <v>-9.1495328265576548E-2</v>
      </c>
      <c r="G70" s="307">
        <v>58.2525988943787</v>
      </c>
      <c r="H70" s="307">
        <v>-2.323166698311141</v>
      </c>
      <c r="I70" s="235">
        <v>7.68230557654043</v>
      </c>
      <c r="J70" s="235">
        <v>0.37311600309876258</v>
      </c>
      <c r="K70" s="227">
        <v>5.1047520296162462E-2</v>
      </c>
      <c r="L70" s="228">
        <v>73140118.615863711</v>
      </c>
      <c r="M70" s="228">
        <v>-3455890.7361348122</v>
      </c>
      <c r="N70" s="227">
        <v>-4.5118417596055116E-2</v>
      </c>
      <c r="O70" s="226">
        <v>19685314.704306975</v>
      </c>
      <c r="P70" s="226">
        <v>-1538513.275701955</v>
      </c>
      <c r="Q70" s="227">
        <v>-7.2489905079852035E-2</v>
      </c>
    </row>
    <row r="71" spans="1:17">
      <c r="A71" s="382" t="s">
        <v>50</v>
      </c>
      <c r="B71" s="383" t="s">
        <v>229</v>
      </c>
      <c r="C71" s="193" t="s">
        <v>238</v>
      </c>
      <c r="D71" s="226">
        <v>66258.982933904335</v>
      </c>
      <c r="E71" s="226">
        <v>-24194.49842347212</v>
      </c>
      <c r="F71" s="230">
        <v>-0.2674800135981617</v>
      </c>
      <c r="G71" s="308">
        <v>0.40541142987741935</v>
      </c>
      <c r="H71" s="308">
        <v>-0.1174508121346019</v>
      </c>
      <c r="I71" s="236">
        <v>12.963674777411942</v>
      </c>
      <c r="J71" s="236">
        <v>0.986018531544822</v>
      </c>
      <c r="K71" s="230">
        <v>8.232149189329481E-2</v>
      </c>
      <c r="L71" s="231">
        <v>858959.90583722398</v>
      </c>
      <c r="M71" s="231">
        <v>-224460.80010338116</v>
      </c>
      <c r="N71" s="230">
        <v>-0.20717787547590627</v>
      </c>
      <c r="O71" s="226">
        <v>174796.27501994185</v>
      </c>
      <c r="P71" s="226">
        <v>-42637.297201654321</v>
      </c>
      <c r="Q71" s="230">
        <v>-0.19609344024482459</v>
      </c>
    </row>
    <row r="72" spans="1:17">
      <c r="A72" s="382" t="s">
        <v>50</v>
      </c>
      <c r="B72" s="383" t="s">
        <v>229</v>
      </c>
      <c r="C72" s="193" t="s">
        <v>239</v>
      </c>
      <c r="D72" s="226">
        <v>1300713.6035197759</v>
      </c>
      <c r="E72" s="226">
        <v>55538.865658754716</v>
      </c>
      <c r="F72" s="227">
        <v>4.4603270504957535E-2</v>
      </c>
      <c r="G72" s="307">
        <v>7.9585308816162703</v>
      </c>
      <c r="H72" s="307">
        <v>0.76085484566067851</v>
      </c>
      <c r="I72" s="235">
        <v>16.954642825680235</v>
      </c>
      <c r="J72" s="235">
        <v>1.2532243327977195</v>
      </c>
      <c r="K72" s="227">
        <v>7.9815994546340419E-2</v>
      </c>
      <c r="L72" s="228">
        <v>22053134.566181254</v>
      </c>
      <c r="M72" s="228">
        <v>2502124.9102600776</v>
      </c>
      <c r="N72" s="227">
        <v>0.1279793194466706</v>
      </c>
      <c r="O72" s="226">
        <v>6653344.7627181448</v>
      </c>
      <c r="P72" s="226">
        <v>216131.68551538978</v>
      </c>
      <c r="Q72" s="227">
        <v>3.3575350531865299E-2</v>
      </c>
    </row>
    <row r="73" spans="1:17">
      <c r="A73" s="382" t="s">
        <v>50</v>
      </c>
      <c r="B73" s="383" t="s">
        <v>229</v>
      </c>
      <c r="C73" s="193" t="s">
        <v>240</v>
      </c>
      <c r="D73" s="226">
        <v>91169.314676746522</v>
      </c>
      <c r="E73" s="226">
        <v>-1348.4956009925372</v>
      </c>
      <c r="F73" s="230">
        <v>-1.4575524398430365E-2</v>
      </c>
      <c r="G73" s="308">
        <v>0.55782749126883191</v>
      </c>
      <c r="H73" s="308">
        <v>2.3032489662002442E-2</v>
      </c>
      <c r="I73" s="236">
        <v>28.305829314089021</v>
      </c>
      <c r="J73" s="236">
        <v>1.1088026176744883</v>
      </c>
      <c r="K73" s="230">
        <v>4.0769258715353071E-2</v>
      </c>
      <c r="L73" s="231">
        <v>2580623.0599224581</v>
      </c>
      <c r="M73" s="231">
        <v>64413.703904974274</v>
      </c>
      <c r="N73" s="230">
        <v>2.5599500991811231E-2</v>
      </c>
      <c r="O73" s="226">
        <v>324654.76347960904</v>
      </c>
      <c r="P73" s="226">
        <v>-9958.0717588869738</v>
      </c>
      <c r="Q73" s="230">
        <v>-2.9759981417895511E-2</v>
      </c>
    </row>
    <row r="74" spans="1:17">
      <c r="A74" s="382" t="s">
        <v>51</v>
      </c>
      <c r="B74" s="383" t="s">
        <v>241</v>
      </c>
      <c r="C74" s="193" t="s">
        <v>230</v>
      </c>
      <c r="D74" s="226">
        <v>60731.376004779886</v>
      </c>
      <c r="E74" s="226">
        <v>-2585.7476684806752</v>
      </c>
      <c r="F74" s="227">
        <v>-4.0838046936940403E-2</v>
      </c>
      <c r="G74" s="307">
        <v>0.37159027945058437</v>
      </c>
      <c r="H74" s="307">
        <v>5.5885209250828849E-3</v>
      </c>
      <c r="I74" s="235">
        <v>8.4785332614890336</v>
      </c>
      <c r="J74" s="235">
        <v>0.22646942555961935</v>
      </c>
      <c r="K74" s="227">
        <v>2.7443974024240269E-2</v>
      </c>
      <c r="L74" s="228">
        <v>514912.99147252319</v>
      </c>
      <c r="M74" s="228">
        <v>-7583.9549866605084</v>
      </c>
      <c r="N74" s="227">
        <v>-1.4514831212038384E-2</v>
      </c>
      <c r="O74" s="226">
        <v>126184.13321185112</v>
      </c>
      <c r="P74" s="226">
        <v>-2806.0178371667862</v>
      </c>
      <c r="Q74" s="227">
        <v>-2.1753737121374978E-2</v>
      </c>
    </row>
    <row r="75" spans="1:17">
      <c r="A75" s="382" t="s">
        <v>51</v>
      </c>
      <c r="B75" s="383" t="s">
        <v>221</v>
      </c>
      <c r="C75" s="193" t="s">
        <v>231</v>
      </c>
      <c r="D75" s="226">
        <v>3540776.2778377309</v>
      </c>
      <c r="E75" s="226">
        <v>-61587.21738903597</v>
      </c>
      <c r="F75" s="230">
        <v>-1.7096336188905079E-2</v>
      </c>
      <c r="G75" s="308">
        <v>21.664551885835223</v>
      </c>
      <c r="H75" s="308">
        <v>0.84125326436180359</v>
      </c>
      <c r="I75" s="236">
        <v>10.126227738517375</v>
      </c>
      <c r="J75" s="236">
        <v>0.16136506285250363</v>
      </c>
      <c r="K75" s="230">
        <v>1.6193405579644587E-2</v>
      </c>
      <c r="L75" s="231">
        <v>35854706.960524738</v>
      </c>
      <c r="M75" s="231">
        <v>-42350.577238120139</v>
      </c>
      <c r="N75" s="230">
        <v>-1.1797785150932866E-3</v>
      </c>
      <c r="O75" s="226">
        <v>8411943.296431886</v>
      </c>
      <c r="P75" s="226">
        <v>-90063.196084486321</v>
      </c>
      <c r="Q75" s="230">
        <v>-1.0593169525777433E-2</v>
      </c>
    </row>
    <row r="76" spans="1:17">
      <c r="A76" s="382" t="s">
        <v>51</v>
      </c>
      <c r="B76" s="383" t="s">
        <v>221</v>
      </c>
      <c r="C76" s="193" t="s">
        <v>232</v>
      </c>
      <c r="D76" s="226">
        <v>207705.54613412684</v>
      </c>
      <c r="E76" s="226">
        <v>14853.515996493399</v>
      </c>
      <c r="F76" s="227">
        <v>7.7020272930976325E-2</v>
      </c>
      <c r="G76" s="307">
        <v>1.270864699745019</v>
      </c>
      <c r="H76" s="307">
        <v>0.15609229584008233</v>
      </c>
      <c r="I76" s="235">
        <v>13.883283346709158</v>
      </c>
      <c r="J76" s="235">
        <v>5.9155392121946093E-2</v>
      </c>
      <c r="K76" s="227">
        <v>4.279140956758634E-3</v>
      </c>
      <c r="L76" s="228">
        <v>2883634.9496630537</v>
      </c>
      <c r="M76" s="228">
        <v>217623.80873849988</v>
      </c>
      <c r="N76" s="227">
        <v>8.1628994492134593E-2</v>
      </c>
      <c r="O76" s="226">
        <v>555131.54856577888</v>
      </c>
      <c r="P76" s="226">
        <v>38170.299475431442</v>
      </c>
      <c r="Q76" s="227">
        <v>7.3835900742263483E-2</v>
      </c>
    </row>
    <row r="77" spans="1:17">
      <c r="A77" s="382" t="s">
        <v>51</v>
      </c>
      <c r="B77" s="383" t="s">
        <v>221</v>
      </c>
      <c r="C77" s="193" t="s">
        <v>233</v>
      </c>
      <c r="D77" s="226">
        <v>59093.733203755131</v>
      </c>
      <c r="E77" s="226">
        <v>-10848.088741822015</v>
      </c>
      <c r="F77" s="230">
        <v>-0.15510160359081135</v>
      </c>
      <c r="G77" s="308">
        <v>0.36157021756321445</v>
      </c>
      <c r="H77" s="308">
        <v>-4.2725308535823736E-2</v>
      </c>
      <c r="I77" s="236">
        <v>12.925584018003409</v>
      </c>
      <c r="J77" s="236">
        <v>0.6590771070323509</v>
      </c>
      <c r="K77" s="230">
        <v>5.3729811739875025E-2</v>
      </c>
      <c r="L77" s="231">
        <v>763821.01346261473</v>
      </c>
      <c r="M77" s="231">
        <v>-94120.82879871456</v>
      </c>
      <c r="N77" s="230">
        <v>-0.10970537181242331</v>
      </c>
      <c r="O77" s="226">
        <v>145309.5257212501</v>
      </c>
      <c r="P77" s="226">
        <v>-25100.370471612812</v>
      </c>
      <c r="Q77" s="230">
        <v>-0.1472940893245146</v>
      </c>
    </row>
    <row r="78" spans="1:17">
      <c r="A78" s="382" t="s">
        <v>51</v>
      </c>
      <c r="B78" s="383" t="s">
        <v>221</v>
      </c>
      <c r="C78" s="193" t="s">
        <v>234</v>
      </c>
      <c r="D78" s="226">
        <v>205953324.57065248</v>
      </c>
      <c r="E78" s="226">
        <v>-13347925.296755642</v>
      </c>
      <c r="F78" s="227">
        <v>-6.0865705529840525E-2</v>
      </c>
      <c r="G78" s="307">
        <v>100</v>
      </c>
      <c r="H78" s="307">
        <v>4.2632564145606011E-14</v>
      </c>
      <c r="I78" s="235">
        <v>9.2169868383290883</v>
      </c>
      <c r="J78" s="235">
        <v>0.35327217445553494</v>
      </c>
      <c r="K78" s="227">
        <v>3.9855995804489334E-2</v>
      </c>
      <c r="L78" s="228">
        <v>1898269081.8778229</v>
      </c>
      <c r="M78" s="228">
        <v>-45554622.377720833</v>
      </c>
      <c r="N78" s="227">
        <v>-2.3435573029585825E-2</v>
      </c>
      <c r="O78" s="226">
        <v>490579180.78471059</v>
      </c>
      <c r="P78" s="226">
        <v>-21241423.345200717</v>
      </c>
      <c r="Q78" s="227">
        <v>-4.1501696441687559E-2</v>
      </c>
    </row>
    <row r="79" spans="1:17" s="223" customFormat="1">
      <c r="A79" s="382"/>
      <c r="B79" s="383"/>
      <c r="C79" s="224"/>
    </row>
    <row r="80" spans="1:17">
      <c r="A80" s="382" t="s">
        <v>51</v>
      </c>
      <c r="B80" s="383" t="s">
        <v>221</v>
      </c>
      <c r="C80" s="193" t="s">
        <v>235</v>
      </c>
      <c r="D80" s="226">
        <v>2158519.4008471039</v>
      </c>
      <c r="E80" s="226">
        <v>-5588.4679229846224</v>
      </c>
      <c r="F80" s="230">
        <v>-2.5823425918970826E-3</v>
      </c>
      <c r="G80" s="308">
        <v>1.0480624215933072</v>
      </c>
      <c r="H80" s="308">
        <v>6.1242752266967293E-2</v>
      </c>
      <c r="I80" s="236">
        <v>14.441584826570294</v>
      </c>
      <c r="J80" s="236">
        <v>1.0323385234033946</v>
      </c>
      <c r="K80" s="230">
        <v>7.6987065496707627E-2</v>
      </c>
      <c r="L80" s="231">
        <v>31172441.027131137</v>
      </c>
      <c r="M80" s="231">
        <v>2153385.5881714299</v>
      </c>
      <c r="N80" s="230">
        <v>7.4205915926553179E-2</v>
      </c>
      <c r="O80" s="226">
        <v>6359870.0554825924</v>
      </c>
      <c r="P80" s="226">
        <v>216487.4882936785</v>
      </c>
      <c r="Q80" s="230">
        <v>3.5239135106107961E-2</v>
      </c>
    </row>
    <row r="81" spans="1:17">
      <c r="A81" s="382" t="s">
        <v>51</v>
      </c>
      <c r="B81" s="383" t="s">
        <v>221</v>
      </c>
      <c r="C81" s="193" t="s">
        <v>236</v>
      </c>
      <c r="D81" s="226">
        <v>121953183.19489859</v>
      </c>
      <c r="E81" s="226">
        <v>-12215943.123184264</v>
      </c>
      <c r="F81" s="227">
        <v>-9.1048838569785337E-2</v>
      </c>
      <c r="G81" s="307">
        <v>59.213991057989666</v>
      </c>
      <c r="H81" s="307">
        <v>-1.9662924101633266</v>
      </c>
      <c r="I81" s="235">
        <v>7.60472740050254</v>
      </c>
      <c r="J81" s="235">
        <v>0.25188166207549578</v>
      </c>
      <c r="K81" s="227">
        <v>3.4256350675103311E-2</v>
      </c>
      <c r="L81" s="228">
        <v>927420713.82075119</v>
      </c>
      <c r="M81" s="228">
        <v>-59104174.855644107</v>
      </c>
      <c r="N81" s="227">
        <v>-5.9911488837289487E-2</v>
      </c>
      <c r="O81" s="226">
        <v>249481861.58150765</v>
      </c>
      <c r="P81" s="226">
        <v>-21297342.583717734</v>
      </c>
      <c r="Q81" s="227">
        <v>-7.8652061369980306E-2</v>
      </c>
    </row>
    <row r="82" spans="1:17">
      <c r="A82" s="382" t="s">
        <v>51</v>
      </c>
      <c r="B82" s="383" t="s">
        <v>221</v>
      </c>
      <c r="C82" s="193" t="s">
        <v>237</v>
      </c>
      <c r="D82" s="226">
        <v>948084.83537067159</v>
      </c>
      <c r="E82" s="226">
        <v>-408466.65757468331</v>
      </c>
      <c r="F82" s="230">
        <v>-0.30110663671735555</v>
      </c>
      <c r="G82" s="308">
        <v>0.46033966062316722</v>
      </c>
      <c r="H82" s="308">
        <v>-0.15823934600152811</v>
      </c>
      <c r="I82" s="236">
        <v>12.753389836020968</v>
      </c>
      <c r="J82" s="236">
        <v>1.1841307002801038</v>
      </c>
      <c r="K82" s="230">
        <v>0.10235147180876723</v>
      </c>
      <c r="L82" s="231">
        <v>12091295.503101936</v>
      </c>
      <c r="M82" s="231">
        <v>-3603000.2497590203</v>
      </c>
      <c r="N82" s="230">
        <v>-0.2295738723479975</v>
      </c>
      <c r="O82" s="226">
        <v>2368499.0442406139</v>
      </c>
      <c r="P82" s="226">
        <v>-829720.7556939628</v>
      </c>
      <c r="Q82" s="230">
        <v>-0.25943206145835745</v>
      </c>
    </row>
    <row r="83" spans="1:17">
      <c r="A83" s="382" t="s">
        <v>51</v>
      </c>
      <c r="B83" s="383" t="s">
        <v>221</v>
      </c>
      <c r="C83" s="193" t="s">
        <v>238</v>
      </c>
      <c r="D83" s="226">
        <v>16017739.495949024</v>
      </c>
      <c r="E83" s="226">
        <v>1261807.6169478856</v>
      </c>
      <c r="F83" s="227">
        <v>8.5511889543454581E-2</v>
      </c>
      <c r="G83" s="307">
        <v>7.7773638902605464</v>
      </c>
      <c r="H83" s="307">
        <v>1.0487511313625815</v>
      </c>
      <c r="I83" s="235">
        <v>15.945151979295668</v>
      </c>
      <c r="J83" s="235">
        <v>0.53893051083439225</v>
      </c>
      <c r="K83" s="227">
        <v>3.4981355547670116E-2</v>
      </c>
      <c r="L83" s="228">
        <v>255405290.62767398</v>
      </c>
      <c r="M83" s="228">
        <v>28072136.126254499</v>
      </c>
      <c r="N83" s="227">
        <v>0.12348456690279734</v>
      </c>
      <c r="O83" s="226">
        <v>80877326.665258288</v>
      </c>
      <c r="P83" s="226">
        <v>5410161.1115968227</v>
      </c>
      <c r="Q83" s="227">
        <v>7.1688940109323293E-2</v>
      </c>
    </row>
    <row r="84" spans="1:17">
      <c r="A84" s="382" t="s">
        <v>51</v>
      </c>
      <c r="B84" s="383" t="s">
        <v>221</v>
      </c>
      <c r="C84" s="193" t="s">
        <v>239</v>
      </c>
      <c r="D84" s="226">
        <v>1159101.4486204521</v>
      </c>
      <c r="E84" s="226">
        <v>38468.798226089682</v>
      </c>
      <c r="F84" s="230">
        <v>3.4327750679539908E-2</v>
      </c>
      <c r="G84" s="308">
        <v>0.56279812478716329</v>
      </c>
      <c r="H84" s="308">
        <v>5.1796636618761105E-2</v>
      </c>
      <c r="I84" s="236">
        <v>27.190947236346172</v>
      </c>
      <c r="J84" s="236">
        <v>-1.9291602742146807E-2</v>
      </c>
      <c r="K84" s="230">
        <v>-7.0898321974424737E-4</v>
      </c>
      <c r="L84" s="231">
        <v>31517066.331011128</v>
      </c>
      <c r="M84" s="231">
        <v>1024384.262899965</v>
      </c>
      <c r="N84" s="230">
        <v>3.3594429660592312E-2</v>
      </c>
      <c r="O84" s="226">
        <v>4136044.2720052199</v>
      </c>
      <c r="P84" s="226">
        <v>59165.994101405609</v>
      </c>
      <c r="Q84" s="230">
        <v>1.4512573118034482E-2</v>
      </c>
    </row>
    <row r="85" spans="1:17">
      <c r="A85" s="382" t="s">
        <v>51</v>
      </c>
      <c r="B85" s="383" t="s">
        <v>221</v>
      </c>
      <c r="C85" s="193" t="s">
        <v>240</v>
      </c>
      <c r="D85" s="226">
        <v>880144.26822619757</v>
      </c>
      <c r="E85" s="226">
        <v>-6342.9535207892768</v>
      </c>
      <c r="F85" s="227">
        <v>-7.1551550492620917E-3</v>
      </c>
      <c r="G85" s="307">
        <v>0.42735132829781697</v>
      </c>
      <c r="H85" s="307">
        <v>2.3118692923889128E-2</v>
      </c>
      <c r="I85" s="235">
        <v>8.3471461520252408</v>
      </c>
      <c r="J85" s="235">
        <v>0.2726006967935426</v>
      </c>
      <c r="K85" s="227">
        <v>3.376050061330918E-2</v>
      </c>
      <c r="L85" s="228">
        <v>7346692.8417513762</v>
      </c>
      <c r="M85" s="228">
        <v>188711.47427326906</v>
      </c>
      <c r="N85" s="227">
        <v>2.6363783947618142E-2</v>
      </c>
      <c r="O85" s="226">
        <v>1811228.8313956803</v>
      </c>
      <c r="P85" s="226">
        <v>10933.559046185575</v>
      </c>
      <c r="Q85" s="227">
        <v>6.0732032206675833E-3</v>
      </c>
    </row>
    <row r="86" spans="1:17">
      <c r="A86" s="382" t="s">
        <v>51</v>
      </c>
      <c r="B86" s="383" t="s">
        <v>242</v>
      </c>
      <c r="C86" s="193" t="s">
        <v>230</v>
      </c>
      <c r="D86" s="226">
        <v>43361569.055202313</v>
      </c>
      <c r="E86" s="226">
        <v>-1552722.5649881139</v>
      </c>
      <c r="F86" s="230">
        <v>-3.457079047619032E-2</v>
      </c>
      <c r="G86" s="308">
        <v>21.054075793919555</v>
      </c>
      <c r="H86" s="308">
        <v>0.57343938744851997</v>
      </c>
      <c r="I86" s="236">
        <v>10.262783343250451</v>
      </c>
      <c r="J86" s="236">
        <v>3.1323512179261215E-2</v>
      </c>
      <c r="K86" s="230">
        <v>3.0614900216034743E-3</v>
      </c>
      <c r="L86" s="231">
        <v>445010388.63693446</v>
      </c>
      <c r="M86" s="231">
        <v>-14528381.916061223</v>
      </c>
      <c r="N86" s="230">
        <v>-3.1615138584668682E-2</v>
      </c>
      <c r="O86" s="226">
        <v>102708159.54637115</v>
      </c>
      <c r="P86" s="226">
        <v>-3838763.8345562518</v>
      </c>
      <c r="Q86" s="230">
        <v>-3.6028856702242568E-2</v>
      </c>
    </row>
    <row r="87" spans="1:17">
      <c r="A87" s="382" t="s">
        <v>51</v>
      </c>
      <c r="B87" s="383" t="s">
        <v>228</v>
      </c>
      <c r="C87" s="193" t="s">
        <v>231</v>
      </c>
      <c r="D87" s="226">
        <v>2479986.4505375638</v>
      </c>
      <c r="E87" s="226">
        <v>-146748.96343561122</v>
      </c>
      <c r="F87" s="227">
        <v>-5.5867432500040094E-2</v>
      </c>
      <c r="G87" s="307">
        <v>1.2041497536917898</v>
      </c>
      <c r="H87" s="307">
        <v>6.3748137125030357E-3</v>
      </c>
      <c r="I87" s="235">
        <v>14.229086102633826</v>
      </c>
      <c r="J87" s="235">
        <v>-0.21204115777694987</v>
      </c>
      <c r="K87" s="227">
        <v>-1.4683144463261131E-2</v>
      </c>
      <c r="L87" s="228">
        <v>35287940.738064237</v>
      </c>
      <c r="M87" s="228">
        <v>-2645079.6545501649</v>
      </c>
      <c r="N87" s="227">
        <v>-6.9730267381111696E-2</v>
      </c>
      <c r="O87" s="226">
        <v>6640505.6847692542</v>
      </c>
      <c r="P87" s="226">
        <v>-410145.55845859367</v>
      </c>
      <c r="Q87" s="227">
        <v>-5.8171301389008369E-2</v>
      </c>
    </row>
    <row r="88" spans="1:17">
      <c r="A88" s="382" t="s">
        <v>51</v>
      </c>
      <c r="B88" s="383" t="s">
        <v>228</v>
      </c>
      <c r="C88" s="193" t="s">
        <v>232</v>
      </c>
      <c r="D88" s="226">
        <v>774994.14240804373</v>
      </c>
      <c r="E88" s="226">
        <v>-263716.2975137257</v>
      </c>
      <c r="F88" s="230">
        <v>-0.25388817458462004</v>
      </c>
      <c r="G88" s="308">
        <v>0.37629600979914329</v>
      </c>
      <c r="H88" s="308">
        <v>-9.7349462148592691E-2</v>
      </c>
      <c r="I88" s="236">
        <v>12.714665157807151</v>
      </c>
      <c r="J88" s="236">
        <v>1.0182925180154552</v>
      </c>
      <c r="K88" s="230">
        <v>8.706053999606414E-2</v>
      </c>
      <c r="L88" s="231">
        <v>9853791.0199801866</v>
      </c>
      <c r="M88" s="231">
        <v>-2295353.3501867931</v>
      </c>
      <c r="N88" s="230">
        <v>-0.18893127616650796</v>
      </c>
      <c r="O88" s="226">
        <v>1916476.6829054877</v>
      </c>
      <c r="P88" s="226">
        <v>-558524.29626486497</v>
      </c>
      <c r="Q88" s="230">
        <v>-0.22566629305014999</v>
      </c>
    </row>
    <row r="89" spans="1:17">
      <c r="A89" s="382" t="s">
        <v>51</v>
      </c>
      <c r="B89" s="383" t="s">
        <v>228</v>
      </c>
      <c r="C89" s="193" t="s">
        <v>233</v>
      </c>
      <c r="D89" s="226">
        <v>16343639.584591502</v>
      </c>
      <c r="E89" s="226">
        <v>-956037.86186232604</v>
      </c>
      <c r="F89" s="227">
        <v>-5.5263334522939286E-2</v>
      </c>
      <c r="G89" s="307">
        <v>100</v>
      </c>
      <c r="H89" s="307">
        <v>0</v>
      </c>
      <c r="I89" s="235">
        <v>9.3619452204978213</v>
      </c>
      <c r="J89" s="235">
        <v>0.51011720283095485</v>
      </c>
      <c r="K89" s="227">
        <v>5.7628458417045676E-2</v>
      </c>
      <c r="L89" s="228">
        <v>153008258.49450541</v>
      </c>
      <c r="M89" s="228">
        <v>-125511.02261418104</v>
      </c>
      <c r="N89" s="227">
        <v>-8.1961688143613242E-4</v>
      </c>
      <c r="O89" s="226">
        <v>39403177.805393346</v>
      </c>
      <c r="P89" s="226">
        <v>-1359793.5442070514</v>
      </c>
      <c r="Q89" s="227">
        <v>-3.3358548191810888E-2</v>
      </c>
    </row>
    <row r="90" spans="1:17">
      <c r="A90" s="382" t="s">
        <v>51</v>
      </c>
      <c r="B90" s="383" t="s">
        <v>228</v>
      </c>
      <c r="C90" s="193" t="s">
        <v>234</v>
      </c>
      <c r="D90" s="226">
        <v>175801.07853552897</v>
      </c>
      <c r="E90" s="226">
        <v>3888.501901992975</v>
      </c>
      <c r="F90" s="230">
        <v>2.2619065912100476E-2</v>
      </c>
      <c r="G90" s="308">
        <v>1.075654401368904</v>
      </c>
      <c r="H90" s="308">
        <v>8.1921557703801606E-2</v>
      </c>
      <c r="I90" s="236">
        <v>14.224056402731511</v>
      </c>
      <c r="J90" s="236">
        <v>9.8096245760061151E-2</v>
      </c>
      <c r="K90" s="230">
        <v>6.9443949062569493E-3</v>
      </c>
      <c r="L90" s="231">
        <v>2500604.4567503962</v>
      </c>
      <c r="M90" s="231">
        <v>72174.248742765747</v>
      </c>
      <c r="N90" s="230">
        <v>2.9720536544461797E-2</v>
      </c>
      <c r="O90" s="226">
        <v>514687.78346378356</v>
      </c>
      <c r="P90" s="226">
        <v>15329.539185451984</v>
      </c>
      <c r="Q90" s="230">
        <v>3.0698480221561391E-2</v>
      </c>
    </row>
    <row r="91" spans="1:17" s="223" customFormat="1">
      <c r="A91" s="382"/>
      <c r="B91" s="383"/>
      <c r="C91" s="224"/>
    </row>
    <row r="92" spans="1:17">
      <c r="A92" s="382" t="s">
        <v>51</v>
      </c>
      <c r="B92" s="383" t="s">
        <v>228</v>
      </c>
      <c r="C92" s="193" t="s">
        <v>235</v>
      </c>
      <c r="D92" s="226">
        <v>9520594.8119549882</v>
      </c>
      <c r="E92" s="226">
        <v>-958817.24630031176</v>
      </c>
      <c r="F92" s="227">
        <v>-9.1495328265576728E-2</v>
      </c>
      <c r="G92" s="307">
        <v>58.252598894378693</v>
      </c>
      <c r="H92" s="307">
        <v>-2.3231666983111339</v>
      </c>
      <c r="I92" s="235">
        <v>7.6823055765404336</v>
      </c>
      <c r="J92" s="235">
        <v>0.37311600309877058</v>
      </c>
      <c r="K92" s="227">
        <v>5.1047520296163586E-2</v>
      </c>
      <c r="L92" s="228">
        <v>73140118.615863726</v>
      </c>
      <c r="M92" s="228">
        <v>-3455890.7361347526</v>
      </c>
      <c r="N92" s="227">
        <v>-4.511841759605436E-2</v>
      </c>
      <c r="O92" s="226">
        <v>19685314.704306971</v>
      </c>
      <c r="P92" s="226">
        <v>-1538513.2757019624</v>
      </c>
      <c r="Q92" s="227">
        <v>-7.2489905079852368E-2</v>
      </c>
    </row>
    <row r="93" spans="1:17">
      <c r="A93" s="382" t="s">
        <v>51</v>
      </c>
      <c r="B93" s="383" t="s">
        <v>228</v>
      </c>
      <c r="C93" s="193" t="s">
        <v>236</v>
      </c>
      <c r="D93" s="226">
        <v>66258.98293390435</v>
      </c>
      <c r="E93" s="226">
        <v>-24194.498423472149</v>
      </c>
      <c r="F93" s="230">
        <v>-0.26748001359816187</v>
      </c>
      <c r="G93" s="308">
        <v>0.40541142987741946</v>
      </c>
      <c r="H93" s="308">
        <v>-0.1174508121346019</v>
      </c>
      <c r="I93" s="236">
        <v>12.963674777411942</v>
      </c>
      <c r="J93" s="236">
        <v>0.9860185315448291</v>
      </c>
      <c r="K93" s="230">
        <v>8.2321491893295448E-2</v>
      </c>
      <c r="L93" s="231">
        <v>858959.9058372241</v>
      </c>
      <c r="M93" s="231">
        <v>-224460.80010338104</v>
      </c>
      <c r="N93" s="230">
        <v>-0.20717787547590616</v>
      </c>
      <c r="O93" s="226">
        <v>174796.27501994185</v>
      </c>
      <c r="P93" s="226">
        <v>-42637.297201654292</v>
      </c>
      <c r="Q93" s="230">
        <v>-0.19609344024482447</v>
      </c>
    </row>
    <row r="94" spans="1:17">
      <c r="A94" s="382" t="s">
        <v>51</v>
      </c>
      <c r="B94" s="383" t="s">
        <v>228</v>
      </c>
      <c r="C94" s="193" t="s">
        <v>237</v>
      </c>
      <c r="D94" s="226">
        <v>1300713.6035197757</v>
      </c>
      <c r="E94" s="226">
        <v>55538.86565875425</v>
      </c>
      <c r="F94" s="227">
        <v>4.4603270504957153E-2</v>
      </c>
      <c r="G94" s="307">
        <v>7.9585308816162694</v>
      </c>
      <c r="H94" s="307">
        <v>0.76085484566067763</v>
      </c>
      <c r="I94" s="235">
        <v>16.954642825680232</v>
      </c>
      <c r="J94" s="235">
        <v>1.2532243327977284</v>
      </c>
      <c r="K94" s="227">
        <v>7.9815994546341057E-2</v>
      </c>
      <c r="L94" s="228">
        <v>22053134.566181246</v>
      </c>
      <c r="M94" s="228">
        <v>2502124.9102600813</v>
      </c>
      <c r="N94" s="227">
        <v>0.12797931944667085</v>
      </c>
      <c r="O94" s="226">
        <v>6653344.7627181448</v>
      </c>
      <c r="P94" s="226">
        <v>216131.68551538885</v>
      </c>
      <c r="Q94" s="227">
        <v>3.3575350531865146E-2</v>
      </c>
    </row>
    <row r="95" spans="1:17">
      <c r="A95" s="382" t="s">
        <v>51</v>
      </c>
      <c r="B95" s="383" t="s">
        <v>228</v>
      </c>
      <c r="C95" s="193" t="s">
        <v>238</v>
      </c>
      <c r="D95" s="226">
        <v>91169.314676746522</v>
      </c>
      <c r="E95" s="226">
        <v>-1348.4956009925372</v>
      </c>
      <c r="F95" s="230">
        <v>-1.4575524398430365E-2</v>
      </c>
      <c r="G95" s="308">
        <v>0.55782749126883191</v>
      </c>
      <c r="H95" s="308">
        <v>2.3032489662002553E-2</v>
      </c>
      <c r="I95" s="236">
        <v>28.305829314089021</v>
      </c>
      <c r="J95" s="236">
        <v>1.1088026176744883</v>
      </c>
      <c r="K95" s="230">
        <v>4.0769258715353071E-2</v>
      </c>
      <c r="L95" s="231">
        <v>2580623.0599224581</v>
      </c>
      <c r="M95" s="231">
        <v>64413.703904974274</v>
      </c>
      <c r="N95" s="230">
        <v>2.5599500991811231E-2</v>
      </c>
      <c r="O95" s="226">
        <v>324654.76347960904</v>
      </c>
      <c r="P95" s="226">
        <v>-9958.0717588869738</v>
      </c>
      <c r="Q95" s="230">
        <v>-2.9759981417895511E-2</v>
      </c>
    </row>
    <row r="96" spans="1:17">
      <c r="A96" s="382" t="s">
        <v>51</v>
      </c>
      <c r="B96" s="383" t="s">
        <v>228</v>
      </c>
      <c r="C96" s="193" t="s">
        <v>239</v>
      </c>
      <c r="D96" s="226">
        <v>60731.376004779901</v>
      </c>
      <c r="E96" s="226">
        <v>-2585.7476684806752</v>
      </c>
      <c r="F96" s="227">
        <v>-4.0838046936940396E-2</v>
      </c>
      <c r="G96" s="307">
        <v>0.37159027945058443</v>
      </c>
      <c r="H96" s="307">
        <v>5.5885209250829959E-3</v>
      </c>
      <c r="I96" s="235">
        <v>8.4785332614890301</v>
      </c>
      <c r="J96" s="235">
        <v>0.22646942555961758</v>
      </c>
      <c r="K96" s="227">
        <v>2.7443974024240057E-2</v>
      </c>
      <c r="L96" s="228">
        <v>514912.99147252319</v>
      </c>
      <c r="M96" s="228">
        <v>-7583.9549866605084</v>
      </c>
      <c r="N96" s="227">
        <v>-1.4514831212038384E-2</v>
      </c>
      <c r="O96" s="226">
        <v>126184.13321185112</v>
      </c>
      <c r="P96" s="226">
        <v>-2806.0178371667862</v>
      </c>
      <c r="Q96" s="227">
        <v>-2.1753737121374978E-2</v>
      </c>
    </row>
    <row r="97" spans="1:17">
      <c r="A97" s="382" t="s">
        <v>51</v>
      </c>
      <c r="B97" s="383" t="s">
        <v>228</v>
      </c>
      <c r="C97" s="193" t="s">
        <v>240</v>
      </c>
      <c r="D97" s="226">
        <v>3540776.27783773</v>
      </c>
      <c r="E97" s="226">
        <v>-61587.217389035504</v>
      </c>
      <c r="F97" s="230">
        <v>-1.7096336188904958E-2</v>
      </c>
      <c r="G97" s="308">
        <v>21.66455188583522</v>
      </c>
      <c r="H97" s="308">
        <v>0.8412532643618178</v>
      </c>
      <c r="I97" s="236">
        <v>10.126227738517381</v>
      </c>
      <c r="J97" s="236">
        <v>0.16136506285250718</v>
      </c>
      <c r="K97" s="230">
        <v>1.6193405579644941E-2</v>
      </c>
      <c r="L97" s="231">
        <v>35854706.960524745</v>
      </c>
      <c r="M97" s="231">
        <v>-42350.577238105237</v>
      </c>
      <c r="N97" s="230">
        <v>-1.1797785150928718E-3</v>
      </c>
      <c r="O97" s="226">
        <v>8411943.296431886</v>
      </c>
      <c r="P97" s="226">
        <v>-90063.196084486321</v>
      </c>
      <c r="Q97" s="230">
        <v>-1.0593169525777433E-2</v>
      </c>
    </row>
    <row r="98" spans="1:17">
      <c r="A98" s="382" t="s">
        <v>51</v>
      </c>
      <c r="B98" s="383" t="s">
        <v>127</v>
      </c>
      <c r="C98" s="193" t="s">
        <v>230</v>
      </c>
      <c r="D98" s="226">
        <v>207705.54613412684</v>
      </c>
      <c r="E98" s="226">
        <v>14853.515996493399</v>
      </c>
      <c r="F98" s="227">
        <v>7.7020272930976325E-2</v>
      </c>
      <c r="G98" s="307">
        <v>1.270864699745019</v>
      </c>
      <c r="H98" s="307">
        <v>0.15609229584008255</v>
      </c>
      <c r="I98" s="235">
        <v>13.883283346709158</v>
      </c>
      <c r="J98" s="235">
        <v>5.915539212194787E-2</v>
      </c>
      <c r="K98" s="227">
        <v>4.2791409567587623E-3</v>
      </c>
      <c r="L98" s="228">
        <v>2883634.9496630537</v>
      </c>
      <c r="M98" s="228">
        <v>217623.80873850035</v>
      </c>
      <c r="N98" s="227">
        <v>8.1628994492134788E-2</v>
      </c>
      <c r="O98" s="226">
        <v>555131.54856577888</v>
      </c>
      <c r="P98" s="226">
        <v>38170.2994754315</v>
      </c>
      <c r="Q98" s="227">
        <v>7.3835900742263608E-2</v>
      </c>
    </row>
    <row r="99" spans="1:17">
      <c r="A99" s="382" t="s">
        <v>51</v>
      </c>
      <c r="B99" s="383" t="s">
        <v>229</v>
      </c>
      <c r="C99" s="193" t="s">
        <v>231</v>
      </c>
      <c r="D99" s="226">
        <v>59093.733203755124</v>
      </c>
      <c r="E99" s="226">
        <v>-10848.088741822023</v>
      </c>
      <c r="F99" s="230">
        <v>-0.15510160359081143</v>
      </c>
      <c r="G99" s="308">
        <v>0.36157021756321439</v>
      </c>
      <c r="H99" s="308">
        <v>-4.2725308535823681E-2</v>
      </c>
      <c r="I99" s="236">
        <v>12.925584018003411</v>
      </c>
      <c r="J99" s="236">
        <v>0.6590771070323509</v>
      </c>
      <c r="K99" s="230">
        <v>5.3729811739875018E-2</v>
      </c>
      <c r="L99" s="231">
        <v>763821.01346261473</v>
      </c>
      <c r="M99" s="231">
        <v>-94120.828798714676</v>
      </c>
      <c r="N99" s="230">
        <v>-0.10970537181242343</v>
      </c>
      <c r="O99" s="226">
        <v>145309.5257212501</v>
      </c>
      <c r="P99" s="226">
        <v>-25100.370471612783</v>
      </c>
      <c r="Q99" s="230">
        <v>-0.14729408932451446</v>
      </c>
    </row>
    <row r="100" spans="1:17">
      <c r="A100" s="382" t="s">
        <v>51</v>
      </c>
      <c r="B100" s="383" t="s">
        <v>229</v>
      </c>
      <c r="C100" s="193" t="s">
        <v>232</v>
      </c>
      <c r="D100" s="226">
        <v>88809.936533925749</v>
      </c>
      <c r="E100" s="226">
        <v>-17435.613920371907</v>
      </c>
      <c r="F100" s="227">
        <v>-0.16410676819705472</v>
      </c>
      <c r="G100" s="307">
        <v>100.00000000000001</v>
      </c>
      <c r="H100" s="307">
        <v>2.8421709430404007E-14</v>
      </c>
      <c r="I100" s="235">
        <v>28.929891238622215</v>
      </c>
      <c r="J100" s="235">
        <v>0.19585807482484441</v>
      </c>
      <c r="K100" s="227">
        <v>6.8162402997296676E-3</v>
      </c>
      <c r="L100" s="228">
        <v>2569261.8048354136</v>
      </c>
      <c r="M100" s="228">
        <v>-483601.36542428192</v>
      </c>
      <c r="N100" s="227">
        <v>-0.15840911906416813</v>
      </c>
      <c r="O100" s="226">
        <v>664291.83439779282</v>
      </c>
      <c r="P100" s="226">
        <v>-139935.67969882919</v>
      </c>
      <c r="Q100" s="227">
        <v>-0.17400011470139401</v>
      </c>
    </row>
    <row r="101" spans="1:17">
      <c r="A101" s="382" t="s">
        <v>51</v>
      </c>
      <c r="B101" s="383" t="s">
        <v>229</v>
      </c>
      <c r="C101" s="193" t="s">
        <v>233</v>
      </c>
      <c r="D101" s="226">
        <v>1153.2316003005831</v>
      </c>
      <c r="E101" s="226">
        <v>-116.06470839166695</v>
      </c>
      <c r="F101" s="230">
        <v>-9.1440200051671056E-2</v>
      </c>
      <c r="G101" s="308">
        <v>1.298538930787372</v>
      </c>
      <c r="H101" s="308">
        <v>0.10385707986294435</v>
      </c>
      <c r="I101" s="236">
        <v>23.078092116435407</v>
      </c>
      <c r="J101" s="236">
        <v>-0.64813863888147694</v>
      </c>
      <c r="K101" s="230">
        <v>-2.7317387475725936E-2</v>
      </c>
      <c r="L101" s="231">
        <v>26614.385103321074</v>
      </c>
      <c r="M101" s="231">
        <v>-3501.2320135831833</v>
      </c>
      <c r="N101" s="230">
        <v>-0.11625968015172765</v>
      </c>
      <c r="O101" s="226">
        <v>8398.5735642910004</v>
      </c>
      <c r="P101" s="226">
        <v>-1108.8901063203812</v>
      </c>
      <c r="Q101" s="230">
        <v>-0.11663364118319829</v>
      </c>
    </row>
    <row r="102" spans="1:17">
      <c r="A102" s="382" t="s">
        <v>51</v>
      </c>
      <c r="B102" s="383" t="s">
        <v>229</v>
      </c>
      <c r="C102" s="193" t="s">
        <v>234</v>
      </c>
      <c r="D102" s="226">
        <v>20297.213136702343</v>
      </c>
      <c r="E102" s="226">
        <v>-7385.4069916729313</v>
      </c>
      <c r="F102" s="227">
        <v>-0.26678858277951562</v>
      </c>
      <c r="G102" s="307">
        <v>22.854664611711243</v>
      </c>
      <c r="H102" s="307">
        <v>-3.2006572441279459</v>
      </c>
      <c r="I102" s="235">
        <v>15.775990632187012</v>
      </c>
      <c r="J102" s="235">
        <v>-0.38734006566089541</v>
      </c>
      <c r="K102" s="227">
        <v>-2.3964124282408478E-2</v>
      </c>
      <c r="L102" s="228">
        <v>320208.64430411934</v>
      </c>
      <c r="M102" s="228">
        <v>-127234.69941371115</v>
      </c>
      <c r="N102" s="227">
        <v>-0.28435935230706816</v>
      </c>
      <c r="O102" s="226">
        <v>68568.920818924904</v>
      </c>
      <c r="P102" s="226">
        <v>-48059.912275132549</v>
      </c>
      <c r="Q102" s="227">
        <v>-0.41207573633506006</v>
      </c>
    </row>
    <row r="103" spans="1:17" s="223" customFormat="1">
      <c r="A103" s="382"/>
      <c r="B103" s="383"/>
      <c r="C103" s="224"/>
    </row>
    <row r="104" spans="1:17">
      <c r="A104" s="382" t="s">
        <v>51</v>
      </c>
      <c r="B104" s="383" t="s">
        <v>229</v>
      </c>
      <c r="C104" s="193" t="s">
        <v>235</v>
      </c>
      <c r="D104" s="226">
        <v>0.63187700510025024</v>
      </c>
      <c r="E104" s="226">
        <v>0.63187700510025024</v>
      </c>
      <c r="F104" s="234"/>
      <c r="G104" s="308">
        <v>7.1149358929996614E-4</v>
      </c>
      <c r="H104" s="308">
        <v>7.1149358929996614E-4</v>
      </c>
      <c r="I104" s="236">
        <v>39.96</v>
      </c>
      <c r="J104" s="236">
        <v>39.96</v>
      </c>
      <c r="K104" s="234"/>
      <c r="L104" s="231">
        <v>25.249805123805999</v>
      </c>
      <c r="M104" s="231">
        <v>25.249805123805999</v>
      </c>
      <c r="N104" s="234"/>
      <c r="O104" s="226">
        <v>2.527508020401001</v>
      </c>
      <c r="P104" s="226">
        <v>2.527508020401001</v>
      </c>
      <c r="Q104" s="234"/>
    </row>
    <row r="105" spans="1:17">
      <c r="A105" s="382" t="s">
        <v>51</v>
      </c>
      <c r="B105" s="383" t="s">
        <v>229</v>
      </c>
      <c r="C105" s="193" t="s">
        <v>236</v>
      </c>
      <c r="D105" s="226">
        <v>58671.307665622713</v>
      </c>
      <c r="E105" s="226">
        <v>-9095.4319694650258</v>
      </c>
      <c r="F105" s="227">
        <v>-0.13421675616153833</v>
      </c>
      <c r="G105" s="307">
        <v>66.063900004263644</v>
      </c>
      <c r="H105" s="307">
        <v>2.2807680563162194</v>
      </c>
      <c r="I105" s="235">
        <v>35.340129508590714</v>
      </c>
      <c r="J105" s="235">
        <v>-0.38215289077185588</v>
      </c>
      <c r="K105" s="227">
        <v>-1.069788560819045E-2</v>
      </c>
      <c r="L105" s="228">
        <v>2073451.6113414776</v>
      </c>
      <c r="M105" s="228">
        <v>-347330.99918720289</v>
      </c>
      <c r="N105" s="227">
        <v>-0.1434788062656103</v>
      </c>
      <c r="O105" s="226">
        <v>549575.21229434013</v>
      </c>
      <c r="P105" s="226">
        <v>-90318.916012830799</v>
      </c>
      <c r="Q105" s="227">
        <v>-0.14114665538777166</v>
      </c>
    </row>
    <row r="106" spans="1:17">
      <c r="A106" s="382" t="s">
        <v>51</v>
      </c>
      <c r="B106" s="383" t="s">
        <v>229</v>
      </c>
      <c r="C106" s="193" t="s">
        <v>237</v>
      </c>
      <c r="D106" s="234"/>
      <c r="E106" s="234"/>
      <c r="F106" s="234"/>
      <c r="G106" s="234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</row>
    <row r="107" spans="1:17">
      <c r="A107" s="382" t="s">
        <v>51</v>
      </c>
      <c r="B107" s="383" t="s">
        <v>229</v>
      </c>
      <c r="C107" s="193" t="s">
        <v>238</v>
      </c>
      <c r="D107" s="226">
        <v>1394.0944231814556</v>
      </c>
      <c r="E107" s="226">
        <v>-146.71660957574545</v>
      </c>
      <c r="F107" s="227">
        <v>-9.5220378395917724E-2</v>
      </c>
      <c r="G107" s="307">
        <v>1.5697505004396732</v>
      </c>
      <c r="H107" s="307">
        <v>0.11951467769809643</v>
      </c>
      <c r="I107" s="235">
        <v>21.552158725260515</v>
      </c>
      <c r="J107" s="235">
        <v>0.39857720947271957</v>
      </c>
      <c r="K107" s="227">
        <v>1.884206743785892E-2</v>
      </c>
      <c r="L107" s="228">
        <v>30045.744286407233</v>
      </c>
      <c r="M107" s="228">
        <v>-2547.9274954473985</v>
      </c>
      <c r="N107" s="227">
        <v>-7.8172459749253131E-2</v>
      </c>
      <c r="O107" s="226">
        <v>10742.801129460335</v>
      </c>
      <c r="P107" s="226">
        <v>-1148.6543788909912</v>
      </c>
      <c r="Q107" s="227">
        <v>-9.6594935589196407E-2</v>
      </c>
    </row>
    <row r="108" spans="1:17">
      <c r="A108" s="382" t="s">
        <v>51</v>
      </c>
      <c r="B108" s="383" t="s">
        <v>229</v>
      </c>
      <c r="C108" s="193" t="s">
        <v>239</v>
      </c>
      <c r="D108" s="226">
        <v>5629.6005944568806</v>
      </c>
      <c r="E108" s="226">
        <v>-1035.8980833150054</v>
      </c>
      <c r="F108" s="230">
        <v>-0.15541194041032813</v>
      </c>
      <c r="G108" s="308">
        <v>6.3389309959774049</v>
      </c>
      <c r="H108" s="308">
        <v>6.5257746348847512E-2</v>
      </c>
      <c r="I108" s="236">
        <v>14.951063353057767</v>
      </c>
      <c r="J108" s="236">
        <v>0.42090733343629694</v>
      </c>
      <c r="K108" s="230">
        <v>2.8967846791727852E-2</v>
      </c>
      <c r="L108" s="231">
        <v>84168.515140136486</v>
      </c>
      <c r="M108" s="231">
        <v>-12682.220596469633</v>
      </c>
      <c r="N108" s="230">
        <v>-0.13094604289801184</v>
      </c>
      <c r="O108" s="226">
        <v>15504.784436821938</v>
      </c>
      <c r="P108" s="226">
        <v>-2942.5859142541885</v>
      </c>
      <c r="Q108" s="230">
        <v>-0.15951248650908845</v>
      </c>
    </row>
    <row r="109" spans="1:17">
      <c r="A109" s="382" t="s">
        <v>51</v>
      </c>
      <c r="B109" s="383" t="s">
        <v>229</v>
      </c>
      <c r="C109" s="193" t="s">
        <v>240</v>
      </c>
      <c r="D109" s="377"/>
      <c r="E109" s="226">
        <v>-37.892825603485107</v>
      </c>
      <c r="F109" s="227">
        <v>-1</v>
      </c>
      <c r="G109" s="377"/>
      <c r="H109" s="307">
        <v>-3.5665329457523959E-2</v>
      </c>
      <c r="I109" s="377"/>
      <c r="J109" s="235">
        <v>-18.104533092126335</v>
      </c>
      <c r="K109" s="227">
        <v>-1</v>
      </c>
      <c r="L109" s="377"/>
      <c r="M109" s="228">
        <v>-686.03191509246824</v>
      </c>
      <c r="N109" s="227">
        <v>-1</v>
      </c>
      <c r="O109" s="377"/>
      <c r="P109" s="226">
        <v>-101.04753494262695</v>
      </c>
      <c r="Q109" s="227">
        <v>-1</v>
      </c>
    </row>
    <row r="110" spans="1:17">
      <c r="A110" s="382" t="s">
        <v>53</v>
      </c>
      <c r="B110" s="383" t="s">
        <v>241</v>
      </c>
      <c r="C110" s="193" t="s">
        <v>230</v>
      </c>
      <c r="D110" s="226">
        <v>1383.1950711403783</v>
      </c>
      <c r="E110" s="226">
        <v>535.00267182064113</v>
      </c>
      <c r="F110" s="230">
        <v>0.63075626738664614</v>
      </c>
      <c r="G110" s="308">
        <v>1.5574778286346285</v>
      </c>
      <c r="H110" s="308">
        <v>0.75914566724722665</v>
      </c>
      <c r="I110" s="236">
        <v>22.421610027578382</v>
      </c>
      <c r="J110" s="236">
        <v>-0.53542290924072233</v>
      </c>
      <c r="K110" s="230">
        <v>-2.3322827070653227E-2</v>
      </c>
      <c r="L110" s="231">
        <v>31013.460477178098</v>
      </c>
      <c r="M110" s="231">
        <v>11541.479629235269</v>
      </c>
      <c r="N110" s="230">
        <v>0.59272242096800343</v>
      </c>
      <c r="O110" s="226">
        <v>10723.761075735092</v>
      </c>
      <c r="P110" s="226">
        <v>4142.7207322120667</v>
      </c>
      <c r="Q110" s="230">
        <v>0.62949328920149816</v>
      </c>
    </row>
    <row r="111" spans="1:17">
      <c r="A111" s="382" t="s">
        <v>53</v>
      </c>
      <c r="B111" s="383" t="s">
        <v>221</v>
      </c>
      <c r="C111" s="193" t="s">
        <v>231</v>
      </c>
      <c r="D111" s="226">
        <v>1583319.7798589736</v>
      </c>
      <c r="E111" s="226">
        <v>-366209.79584025731</v>
      </c>
      <c r="F111" s="227">
        <v>-0.18784521168852242</v>
      </c>
      <c r="G111" s="307">
        <v>99.999999999999929</v>
      </c>
      <c r="H111" s="307">
        <v>-7.1054273576010019E-14</v>
      </c>
      <c r="I111" s="235">
        <v>30.270255574248278</v>
      </c>
      <c r="J111" s="235">
        <v>-0.9705280795765745</v>
      </c>
      <c r="K111" s="227">
        <v>-3.1066060644664762E-2</v>
      </c>
      <c r="L111" s="228">
        <v>47927494.392093651</v>
      </c>
      <c r="M111" s="228">
        <v>-12977337.309058979</v>
      </c>
      <c r="N111" s="227">
        <v>-0.21307566159506161</v>
      </c>
      <c r="O111" s="226">
        <v>12623278.337830555</v>
      </c>
      <c r="P111" s="226">
        <v>-3006086.666455185</v>
      </c>
      <c r="Q111" s="227">
        <v>-0.19233581566691185</v>
      </c>
    </row>
    <row r="112" spans="1:17">
      <c r="A112" s="382" t="s">
        <v>53</v>
      </c>
      <c r="B112" s="383" t="s">
        <v>221</v>
      </c>
      <c r="C112" s="193" t="s">
        <v>232</v>
      </c>
      <c r="D112" s="226">
        <v>30810.864328286632</v>
      </c>
      <c r="E112" s="226">
        <v>3499.5370157279431</v>
      </c>
      <c r="F112" s="230">
        <v>0.12813500331486033</v>
      </c>
      <c r="G112" s="308">
        <v>1.9459659836391949</v>
      </c>
      <c r="H112" s="308">
        <v>0.54504713362569723</v>
      </c>
      <c r="I112" s="236">
        <v>23.750341377195792</v>
      </c>
      <c r="J112" s="236">
        <v>-0.19976778770445947</v>
      </c>
      <c r="K112" s="230">
        <v>-8.3409969586788514E-3</v>
      </c>
      <c r="L112" s="231">
        <v>731768.5459232718</v>
      </c>
      <c r="M112" s="231">
        <v>77659.275349169387</v>
      </c>
      <c r="N112" s="230">
        <v>0.11872523268323187</v>
      </c>
      <c r="O112" s="226">
        <v>232626.90478690597</v>
      </c>
      <c r="P112" s="226">
        <v>28269.523106655804</v>
      </c>
      <c r="Q112" s="230">
        <v>0.13833375077631402</v>
      </c>
    </row>
    <row r="113" spans="1:17">
      <c r="A113" s="382" t="s">
        <v>53</v>
      </c>
      <c r="B113" s="383" t="s">
        <v>221</v>
      </c>
      <c r="C113" s="193" t="s">
        <v>233</v>
      </c>
      <c r="D113" s="226">
        <v>306806.24325282924</v>
      </c>
      <c r="E113" s="226">
        <v>-111178.08869817719</v>
      </c>
      <c r="F113" s="227">
        <v>-0.26598625881318633</v>
      </c>
      <c r="G113" s="307">
        <v>19.377402288257667</v>
      </c>
      <c r="H113" s="307">
        <v>-2.0628639770586439</v>
      </c>
      <c r="I113" s="235">
        <v>18.723655546810058</v>
      </c>
      <c r="J113" s="235">
        <v>1.0978739756248643</v>
      </c>
      <c r="K113" s="227">
        <v>6.2287959895048275E-2</v>
      </c>
      <c r="L113" s="228">
        <v>5744534.4182767924</v>
      </c>
      <c r="M113" s="228">
        <v>-1622766.1168694114</v>
      </c>
      <c r="N113" s="227">
        <v>-0.22026604033972774</v>
      </c>
      <c r="O113" s="226">
        <v>1319579.4620322359</v>
      </c>
      <c r="P113" s="226">
        <v>-404970.67304380657</v>
      </c>
      <c r="Q113" s="227">
        <v>-0.23482684835135265</v>
      </c>
    </row>
    <row r="114" spans="1:17">
      <c r="A114" s="382" t="s">
        <v>53</v>
      </c>
      <c r="B114" s="383" t="s">
        <v>221</v>
      </c>
      <c r="C114" s="193" t="s">
        <v>234</v>
      </c>
      <c r="D114" s="226">
        <v>1.4528685882687569</v>
      </c>
      <c r="E114" s="226">
        <v>1.4528685882687569</v>
      </c>
      <c r="F114" s="234"/>
      <c r="G114" s="308">
        <v>9.1760906845878151E-5</v>
      </c>
      <c r="H114" s="308">
        <v>9.1760906845878151E-5</v>
      </c>
      <c r="I114" s="236">
        <v>41.737717761156382</v>
      </c>
      <c r="J114" s="236">
        <v>41.737717761156382</v>
      </c>
      <c r="K114" s="234"/>
      <c r="L114" s="231">
        <v>60.639419081211088</v>
      </c>
      <c r="M114" s="231">
        <v>60.639419081211088</v>
      </c>
      <c r="N114" s="234"/>
      <c r="O114" s="226">
        <v>8.1586000919342041</v>
      </c>
      <c r="P114" s="226">
        <v>8.1586000919342041</v>
      </c>
      <c r="Q114" s="234"/>
    </row>
    <row r="115" spans="1:17" s="223" customFormat="1">
      <c r="A115" s="382"/>
      <c r="B115" s="383"/>
      <c r="C115" s="224"/>
    </row>
    <row r="116" spans="1:17">
      <c r="A116" s="382" t="s">
        <v>53</v>
      </c>
      <c r="B116" s="383" t="s">
        <v>221</v>
      </c>
      <c r="C116" s="193" t="s">
        <v>235</v>
      </c>
      <c r="D116" s="226">
        <v>1122183.5162314286</v>
      </c>
      <c r="E116" s="226">
        <v>-262071.36468823953</v>
      </c>
      <c r="F116" s="227">
        <v>-0.18932305625256321</v>
      </c>
      <c r="G116" s="307">
        <v>70.875355092916266</v>
      </c>
      <c r="H116" s="307">
        <v>-0.1292040671150545</v>
      </c>
      <c r="I116" s="235">
        <v>34.964671258141969</v>
      </c>
      <c r="J116" s="235">
        <v>-1.8281201127489055</v>
      </c>
      <c r="K116" s="227">
        <v>-4.9686909979742608E-2</v>
      </c>
      <c r="L116" s="228">
        <v>39236777.736337721</v>
      </c>
      <c r="M116" s="228">
        <v>-11693823.301477022</v>
      </c>
      <c r="N116" s="227">
        <v>-0.22960308857919506</v>
      </c>
      <c r="O116" s="226">
        <v>10481561.12590746</v>
      </c>
      <c r="P116" s="226">
        <v>-2731735.9151506033</v>
      </c>
      <c r="Q116" s="227">
        <v>-0.20674142923315814</v>
      </c>
    </row>
    <row r="117" spans="1:17">
      <c r="A117" s="382" t="s">
        <v>53</v>
      </c>
      <c r="B117" s="383" t="s">
        <v>221</v>
      </c>
      <c r="C117" s="193" t="s">
        <v>236</v>
      </c>
      <c r="D117" s="234"/>
      <c r="E117" s="226">
        <v>-30.535955429077148</v>
      </c>
      <c r="F117" s="230">
        <v>-1</v>
      </c>
      <c r="G117" s="234"/>
      <c r="H117" s="308">
        <v>-1.5663242973949201E-3</v>
      </c>
      <c r="I117" s="234"/>
      <c r="J117" s="236">
        <v>-37.96</v>
      </c>
      <c r="K117" s="230">
        <v>-1</v>
      </c>
      <c r="L117" s="234"/>
      <c r="M117" s="231">
        <v>-1159.1448680877686</v>
      </c>
      <c r="N117" s="230">
        <v>-1</v>
      </c>
      <c r="O117" s="234"/>
      <c r="P117" s="226">
        <v>-122.14382171630859</v>
      </c>
      <c r="Q117" s="230">
        <v>-1</v>
      </c>
    </row>
    <row r="118" spans="1:17">
      <c r="A118" s="382" t="s">
        <v>53</v>
      </c>
      <c r="B118" s="383" t="s">
        <v>221</v>
      </c>
      <c r="C118" s="193" t="s">
        <v>237</v>
      </c>
      <c r="D118" s="226">
        <v>32829.274432446182</v>
      </c>
      <c r="E118" s="226">
        <v>17740.336840624157</v>
      </c>
      <c r="F118" s="227">
        <v>1.1757180870201986</v>
      </c>
      <c r="G118" s="307">
        <v>2.0734456077704193</v>
      </c>
      <c r="H118" s="307">
        <v>1.2994672193476569</v>
      </c>
      <c r="I118" s="235">
        <v>22.738210935920225</v>
      </c>
      <c r="J118" s="235">
        <v>-0.35626634616426145</v>
      </c>
      <c r="K118" s="227">
        <v>-1.5426473689475303E-2</v>
      </c>
      <c r="L118" s="228">
        <v>746478.96691817406</v>
      </c>
      <c r="M118" s="228">
        <v>398007.84049304965</v>
      </c>
      <c r="N118" s="227">
        <v>1.142154429195066</v>
      </c>
      <c r="O118" s="226">
        <v>256436.02943122387</v>
      </c>
      <c r="P118" s="226">
        <v>134605.14137017727</v>
      </c>
      <c r="Q118" s="227">
        <v>1.1048523368124001</v>
      </c>
    </row>
    <row r="119" spans="1:17">
      <c r="A119" s="382" t="s">
        <v>53</v>
      </c>
      <c r="B119" s="383" t="s">
        <v>221</v>
      </c>
      <c r="C119" s="193" t="s">
        <v>238</v>
      </c>
      <c r="D119" s="226">
        <v>66541.411089999354</v>
      </c>
      <c r="E119" s="226">
        <v>-8067.3792377112404</v>
      </c>
      <c r="F119" s="230">
        <v>-0.10812907168547028</v>
      </c>
      <c r="G119" s="308">
        <v>4.2026514123335303</v>
      </c>
      <c r="H119" s="308">
        <v>0.37563635917892935</v>
      </c>
      <c r="I119" s="236">
        <v>14.83242895227049</v>
      </c>
      <c r="J119" s="236">
        <v>4.7268996736271163E-2</v>
      </c>
      <c r="K119" s="230">
        <v>3.1970568379666364E-3</v>
      </c>
      <c r="L119" s="231">
        <v>986970.75237623905</v>
      </c>
      <c r="M119" s="231">
        <v>-116132.14670787635</v>
      </c>
      <c r="N119" s="230">
        <v>-0.10527770963551866</v>
      </c>
      <c r="O119" s="226">
        <v>181536.26774957031</v>
      </c>
      <c r="P119" s="226">
        <v>-32484.010625519761</v>
      </c>
      <c r="Q119" s="230">
        <v>-0.15178005968475833</v>
      </c>
    </row>
    <row r="120" spans="1:17">
      <c r="A120" s="382" t="s">
        <v>53</v>
      </c>
      <c r="B120" s="383" t="s">
        <v>221</v>
      </c>
      <c r="C120" s="193" t="s">
        <v>239</v>
      </c>
      <c r="D120" s="226">
        <v>259.08432626724243</v>
      </c>
      <c r="E120" s="226">
        <v>38.66597843170166</v>
      </c>
      <c r="F120" s="227">
        <v>0.17542087041025842</v>
      </c>
      <c r="G120" s="307">
        <v>1.6363360678177022E-2</v>
      </c>
      <c r="H120" s="307">
        <v>5.0571281088925019E-3</v>
      </c>
      <c r="I120" s="235">
        <v>18.562445257416016</v>
      </c>
      <c r="J120" s="235">
        <v>0.26361466667297861</v>
      </c>
      <c r="K120" s="227">
        <v>1.4406093622525545E-2</v>
      </c>
      <c r="L120" s="228">
        <v>4809.238623390198</v>
      </c>
      <c r="M120" s="228">
        <v>775.84061725616493</v>
      </c>
      <c r="N120" s="227">
        <v>0.19235409351525898</v>
      </c>
      <c r="O120" s="226">
        <v>690.89153671264648</v>
      </c>
      <c r="P120" s="226">
        <v>103.10927581787109</v>
      </c>
      <c r="Q120" s="227">
        <v>0.17542087041025842</v>
      </c>
    </row>
    <row r="121" spans="1:17">
      <c r="A121" s="382" t="s">
        <v>53</v>
      </c>
      <c r="B121" s="383" t="s">
        <v>221</v>
      </c>
      <c r="C121" s="193" t="s">
        <v>240</v>
      </c>
      <c r="D121" s="226">
        <v>17591.353439781029</v>
      </c>
      <c r="E121" s="226">
        <v>2543.6048853193042</v>
      </c>
      <c r="F121" s="230">
        <v>0.16903557871885852</v>
      </c>
      <c r="G121" s="308">
        <v>1.1110423594498313</v>
      </c>
      <c r="H121" s="308">
        <v>0.33917673904422141</v>
      </c>
      <c r="I121" s="236">
        <v>23.111865876511516</v>
      </c>
      <c r="J121" s="236">
        <v>0.54390528309612307</v>
      </c>
      <c r="K121" s="230">
        <v>2.4100772457694614E-2</v>
      </c>
      <c r="L121" s="231">
        <v>406569.00128652866</v>
      </c>
      <c r="M121" s="231">
        <v>66972.004889813019</v>
      </c>
      <c r="N121" s="230">
        <v>0.19721023919651112</v>
      </c>
      <c r="O121" s="226">
        <v>136439.60117089242</v>
      </c>
      <c r="P121" s="226">
        <v>19743.891492600145</v>
      </c>
      <c r="Q121" s="230">
        <v>0.16919123716741835</v>
      </c>
    </row>
    <row r="122" spans="1:17">
      <c r="A122" s="382" t="s">
        <v>53</v>
      </c>
      <c r="B122" s="383" t="s">
        <v>242</v>
      </c>
      <c r="C122" s="193" t="s">
        <v>230</v>
      </c>
      <c r="D122" s="226">
        <v>88809.936533925749</v>
      </c>
      <c r="E122" s="226">
        <v>-17435.613920371892</v>
      </c>
      <c r="F122" s="227">
        <v>-0.16410676819705461</v>
      </c>
      <c r="G122" s="307">
        <v>99.999999999999986</v>
      </c>
      <c r="H122" s="307">
        <v>0</v>
      </c>
      <c r="I122" s="235">
        <v>28.929891238622215</v>
      </c>
      <c r="J122" s="235">
        <v>0.19585807482484086</v>
      </c>
      <c r="K122" s="227">
        <v>6.8162402997295436E-3</v>
      </c>
      <c r="L122" s="228">
        <v>2569261.8048354136</v>
      </c>
      <c r="M122" s="228">
        <v>-483601.36542428192</v>
      </c>
      <c r="N122" s="227">
        <v>-0.15840911906416813</v>
      </c>
      <c r="O122" s="226">
        <v>664291.83439779282</v>
      </c>
      <c r="P122" s="226">
        <v>-139935.67969882907</v>
      </c>
      <c r="Q122" s="227">
        <v>-0.17400011470139387</v>
      </c>
    </row>
    <row r="123" spans="1:17">
      <c r="A123" s="382" t="s">
        <v>53</v>
      </c>
      <c r="B123" s="383" t="s">
        <v>228</v>
      </c>
      <c r="C123" s="193" t="s">
        <v>231</v>
      </c>
      <c r="D123" s="226">
        <v>1153.2316003005833</v>
      </c>
      <c r="E123" s="226">
        <v>-116.06470839166718</v>
      </c>
      <c r="F123" s="230">
        <v>-9.1440200051671194E-2</v>
      </c>
      <c r="G123" s="308">
        <v>1.298538930787372</v>
      </c>
      <c r="H123" s="308">
        <v>0.1038570798629439</v>
      </c>
      <c r="I123" s="236">
        <v>23.078092116435403</v>
      </c>
      <c r="J123" s="236">
        <v>-0.64813863888147338</v>
      </c>
      <c r="K123" s="230">
        <v>-2.7317387475725794E-2</v>
      </c>
      <c r="L123" s="231">
        <v>26614.385103321074</v>
      </c>
      <c r="M123" s="231">
        <v>-3501.2320135831833</v>
      </c>
      <c r="N123" s="230">
        <v>-0.11625968015172765</v>
      </c>
      <c r="O123" s="226">
        <v>8398.5735642910004</v>
      </c>
      <c r="P123" s="226">
        <v>-1108.8901063203812</v>
      </c>
      <c r="Q123" s="230">
        <v>-0.11663364118319829</v>
      </c>
    </row>
    <row r="124" spans="1:17">
      <c r="A124" s="382" t="s">
        <v>53</v>
      </c>
      <c r="B124" s="383" t="s">
        <v>228</v>
      </c>
      <c r="C124" s="193" t="s">
        <v>232</v>
      </c>
      <c r="D124" s="226">
        <v>20297.213136702339</v>
      </c>
      <c r="E124" s="226">
        <v>-7385.4069916729422</v>
      </c>
      <c r="F124" s="227">
        <v>-0.26678858277951589</v>
      </c>
      <c r="G124" s="307">
        <v>22.854664611711236</v>
      </c>
      <c r="H124" s="307">
        <v>-3.2006572441279637</v>
      </c>
      <c r="I124" s="235">
        <v>15.775990632187016</v>
      </c>
      <c r="J124" s="235">
        <v>-0.3873400656608883</v>
      </c>
      <c r="K124" s="227">
        <v>-2.3964124282408045E-2</v>
      </c>
      <c r="L124" s="228">
        <v>320208.64430411934</v>
      </c>
      <c r="M124" s="228">
        <v>-127234.69941371115</v>
      </c>
      <c r="N124" s="227">
        <v>-0.28435935230706816</v>
      </c>
      <c r="O124" s="226">
        <v>68568.920818924904</v>
      </c>
      <c r="P124" s="226">
        <v>-48059.912275132549</v>
      </c>
      <c r="Q124" s="227">
        <v>-0.41207573633506006</v>
      </c>
    </row>
    <row r="125" spans="1:17">
      <c r="A125" s="382" t="s">
        <v>53</v>
      </c>
      <c r="B125" s="383" t="s">
        <v>228</v>
      </c>
      <c r="C125" s="193" t="s">
        <v>233</v>
      </c>
      <c r="D125" s="226">
        <v>0.63187700510025024</v>
      </c>
      <c r="E125" s="226">
        <v>0.63187700510025024</v>
      </c>
      <c r="F125" s="234"/>
      <c r="G125" s="308">
        <v>7.1149358929996603E-4</v>
      </c>
      <c r="H125" s="308">
        <v>7.1149358929996603E-4</v>
      </c>
      <c r="I125" s="236">
        <v>39.96</v>
      </c>
      <c r="J125" s="236">
        <v>39.96</v>
      </c>
      <c r="K125" s="234"/>
      <c r="L125" s="231">
        <v>25.249805123805999</v>
      </c>
      <c r="M125" s="231">
        <v>25.249805123805999</v>
      </c>
      <c r="N125" s="234"/>
      <c r="O125" s="226">
        <v>2.527508020401001</v>
      </c>
      <c r="P125" s="226">
        <v>2.527508020401001</v>
      </c>
      <c r="Q125" s="234"/>
    </row>
    <row r="126" spans="1:17">
      <c r="A126" s="382" t="s">
        <v>53</v>
      </c>
      <c r="B126" s="383" t="s">
        <v>228</v>
      </c>
      <c r="C126" s="193" t="s">
        <v>234</v>
      </c>
      <c r="D126" s="226">
        <v>58671.307665622735</v>
      </c>
      <c r="E126" s="226">
        <v>-9095.4319694650039</v>
      </c>
      <c r="F126" s="227">
        <v>-0.134216756161538</v>
      </c>
      <c r="G126" s="307">
        <v>66.063900004263658</v>
      </c>
      <c r="H126" s="307">
        <v>2.2807680563162265</v>
      </c>
      <c r="I126" s="235">
        <v>35.340129508590699</v>
      </c>
      <c r="J126" s="235">
        <v>-0.38215289077186299</v>
      </c>
      <c r="K126" s="227">
        <v>-1.0697885608190651E-2</v>
      </c>
      <c r="L126" s="228">
        <v>2073451.6113414776</v>
      </c>
      <c r="M126" s="228">
        <v>-347330.99918720243</v>
      </c>
      <c r="N126" s="227">
        <v>-0.14347880626561013</v>
      </c>
      <c r="O126" s="226">
        <v>549575.21229434013</v>
      </c>
      <c r="P126" s="226">
        <v>-90318.916012830799</v>
      </c>
      <c r="Q126" s="227">
        <v>-0.14114665538777166</v>
      </c>
    </row>
    <row r="127" spans="1:17" s="223" customFormat="1">
      <c r="A127" s="382"/>
      <c r="B127" s="383"/>
      <c r="C127" s="224"/>
    </row>
    <row r="128" spans="1:17">
      <c r="A128" s="382" t="s">
        <v>53</v>
      </c>
      <c r="B128" s="383" t="s">
        <v>228</v>
      </c>
      <c r="C128" s="193" t="s">
        <v>235</v>
      </c>
      <c r="D128" s="234"/>
      <c r="E128" s="234"/>
      <c r="F128" s="234"/>
      <c r="G128" s="234"/>
      <c r="H128" s="234"/>
      <c r="I128" s="234"/>
      <c r="J128" s="234"/>
      <c r="K128" s="234"/>
      <c r="L128" s="234"/>
      <c r="M128" s="234"/>
      <c r="N128" s="234"/>
      <c r="O128" s="234"/>
      <c r="P128" s="234"/>
      <c r="Q128" s="234"/>
    </row>
    <row r="129" spans="1:17">
      <c r="A129" s="382" t="s">
        <v>53</v>
      </c>
      <c r="B129" s="383" t="s">
        <v>228</v>
      </c>
      <c r="C129" s="193" t="s">
        <v>236</v>
      </c>
      <c r="D129" s="226">
        <v>1394.0944231814553</v>
      </c>
      <c r="E129" s="226">
        <v>-146.71660957574568</v>
      </c>
      <c r="F129" s="227">
        <v>-9.5220378395917862E-2</v>
      </c>
      <c r="G129" s="307">
        <v>1.5697505004396726</v>
      </c>
      <c r="H129" s="307">
        <v>0.11951467769809554</v>
      </c>
      <c r="I129" s="235">
        <v>21.552158725260519</v>
      </c>
      <c r="J129" s="235">
        <v>0.39857720947272313</v>
      </c>
      <c r="K129" s="227">
        <v>1.884206743785909E-2</v>
      </c>
      <c r="L129" s="228">
        <v>30045.744286407233</v>
      </c>
      <c r="M129" s="228">
        <v>-2547.9274954473985</v>
      </c>
      <c r="N129" s="227">
        <v>-7.8172459749253131E-2</v>
      </c>
      <c r="O129" s="226">
        <v>10742.801129460335</v>
      </c>
      <c r="P129" s="226">
        <v>-1148.6543788909912</v>
      </c>
      <c r="Q129" s="227">
        <v>-9.6594935589196407E-2</v>
      </c>
    </row>
    <row r="130" spans="1:17">
      <c r="A130" s="382" t="s">
        <v>53</v>
      </c>
      <c r="B130" s="383" t="s">
        <v>228</v>
      </c>
      <c r="C130" s="193" t="s">
        <v>237</v>
      </c>
      <c r="D130" s="226">
        <v>5629.6005944568797</v>
      </c>
      <c r="E130" s="226">
        <v>-1035.8980833150081</v>
      </c>
      <c r="F130" s="230">
        <v>-0.15541194041032852</v>
      </c>
      <c r="G130" s="308">
        <v>6.3389309959774023</v>
      </c>
      <c r="H130" s="308">
        <v>6.5257746348841295E-2</v>
      </c>
      <c r="I130" s="236">
        <v>14.951063353057769</v>
      </c>
      <c r="J130" s="236">
        <v>0.42090733343630227</v>
      </c>
      <c r="K130" s="230">
        <v>2.8967846791728227E-2</v>
      </c>
      <c r="L130" s="231">
        <v>84168.515140136486</v>
      </c>
      <c r="M130" s="231">
        <v>-12682.220596469633</v>
      </c>
      <c r="N130" s="230">
        <v>-0.13094604289801184</v>
      </c>
      <c r="O130" s="226">
        <v>15504.784436821938</v>
      </c>
      <c r="P130" s="226">
        <v>-2942.5859142541885</v>
      </c>
      <c r="Q130" s="230">
        <v>-0.15951248650908845</v>
      </c>
    </row>
    <row r="131" spans="1:17">
      <c r="A131" s="382" t="s">
        <v>53</v>
      </c>
      <c r="B131" s="383" t="s">
        <v>228</v>
      </c>
      <c r="C131" s="193" t="s">
        <v>238</v>
      </c>
      <c r="D131" s="377"/>
      <c r="E131" s="226">
        <v>-37.892825603485107</v>
      </c>
      <c r="F131" s="227">
        <v>-1</v>
      </c>
      <c r="G131" s="377"/>
      <c r="H131" s="307">
        <v>-3.5665329457523966E-2</v>
      </c>
      <c r="I131" s="377"/>
      <c r="J131" s="235">
        <v>-18.104533092126335</v>
      </c>
      <c r="K131" s="227">
        <v>-1</v>
      </c>
      <c r="L131" s="377"/>
      <c r="M131" s="228">
        <v>-686.03191509246824</v>
      </c>
      <c r="N131" s="227">
        <v>-1</v>
      </c>
      <c r="O131" s="377"/>
      <c r="P131" s="226">
        <v>-101.04753494262695</v>
      </c>
      <c r="Q131" s="227">
        <v>-1</v>
      </c>
    </row>
    <row r="132" spans="1:17">
      <c r="A132" s="382" t="s">
        <v>53</v>
      </c>
      <c r="B132" s="383" t="s">
        <v>228</v>
      </c>
      <c r="C132" s="193" t="s">
        <v>239</v>
      </c>
      <c r="D132" s="226">
        <v>1383.1950711403786</v>
      </c>
      <c r="E132" s="226">
        <v>535.00267182064147</v>
      </c>
      <c r="F132" s="230">
        <v>0.6307562673866467</v>
      </c>
      <c r="G132" s="308">
        <v>1.5574778286346282</v>
      </c>
      <c r="H132" s="308">
        <v>0.75914566724722632</v>
      </c>
      <c r="I132" s="236">
        <v>22.421610027578378</v>
      </c>
      <c r="J132" s="236">
        <v>-0.53542290924072944</v>
      </c>
      <c r="K132" s="230">
        <v>-2.3322827070653532E-2</v>
      </c>
      <c r="L132" s="231">
        <v>31013.460477178098</v>
      </c>
      <c r="M132" s="231">
        <v>11541.479629235269</v>
      </c>
      <c r="N132" s="230">
        <v>0.59272242096800343</v>
      </c>
      <c r="O132" s="226">
        <v>10723.761075735092</v>
      </c>
      <c r="P132" s="226">
        <v>4142.7207322120667</v>
      </c>
      <c r="Q132" s="230">
        <v>0.62949328920149816</v>
      </c>
    </row>
    <row r="133" spans="1:17">
      <c r="A133" s="382" t="s">
        <v>53</v>
      </c>
      <c r="B133" s="383" t="s">
        <v>228</v>
      </c>
      <c r="C133" s="193" t="s">
        <v>240</v>
      </c>
      <c r="D133" s="226">
        <v>12550379.973521646</v>
      </c>
      <c r="E133" s="226">
        <v>85229.639050168917</v>
      </c>
      <c r="F133" s="227">
        <v>6.8374337062323647E-3</v>
      </c>
      <c r="G133" s="307">
        <v>99.999999999999986</v>
      </c>
      <c r="H133" s="307">
        <v>-2.8421709430404007E-14</v>
      </c>
      <c r="I133" s="235">
        <v>7.7949947361337415</v>
      </c>
      <c r="J133" s="235">
        <v>-1.2346430488818783E-3</v>
      </c>
      <c r="K133" s="227">
        <v>-1.5836412563470796E-4</v>
      </c>
      <c r="L133" s="228">
        <v>97830145.830079556</v>
      </c>
      <c r="M133" s="228">
        <v>648974.57654492557</v>
      </c>
      <c r="N133" s="227">
        <v>6.6779867763872144E-3</v>
      </c>
      <c r="O133" s="226">
        <v>22694240.699499965</v>
      </c>
      <c r="P133" s="226">
        <v>-445259.07231749222</v>
      </c>
      <c r="Q133" s="227">
        <v>-1.924238106736393E-2</v>
      </c>
    </row>
    <row r="134" spans="1:17">
      <c r="A134" s="382" t="s">
        <v>53</v>
      </c>
      <c r="B134" s="383" t="s">
        <v>127</v>
      </c>
      <c r="C134" s="193" t="s">
        <v>230</v>
      </c>
      <c r="D134" s="226">
        <v>75376.453302894864</v>
      </c>
      <c r="E134" s="226">
        <v>-21264.530727486301</v>
      </c>
      <c r="F134" s="230">
        <v>-0.22003636387644127</v>
      </c>
      <c r="G134" s="308">
        <v>0.60059100570597446</v>
      </c>
      <c r="H134" s="308">
        <v>-0.17469835252284283</v>
      </c>
      <c r="I134" s="236">
        <v>17.31404897909486</v>
      </c>
      <c r="J134" s="236">
        <v>-4.1111147555279324</v>
      </c>
      <c r="K134" s="230">
        <v>-0.19188253618264878</v>
      </c>
      <c r="L134" s="231">
        <v>1305071.6043567783</v>
      </c>
      <c r="M134" s="231">
        <v>-765477.30196920456</v>
      </c>
      <c r="N134" s="230">
        <v>-0.36969776450607028</v>
      </c>
      <c r="O134" s="226">
        <v>197816.30870270729</v>
      </c>
      <c r="P134" s="226">
        <v>-66278.503814518452</v>
      </c>
      <c r="Q134" s="230">
        <v>-0.25096480761126422</v>
      </c>
    </row>
    <row r="135" spans="1:17">
      <c r="A135" s="382" t="s">
        <v>53</v>
      </c>
      <c r="B135" s="383" t="s">
        <v>229</v>
      </c>
      <c r="C135" s="193" t="s">
        <v>231</v>
      </c>
      <c r="D135" s="226">
        <v>8307133.448082732</v>
      </c>
      <c r="E135" s="226">
        <v>-239758.54948093556</v>
      </c>
      <c r="F135" s="227">
        <v>-2.8052132816148826E-2</v>
      </c>
      <c r="G135" s="307">
        <v>66.190294362472144</v>
      </c>
      <c r="H135" s="307">
        <v>-2.3760026193448738</v>
      </c>
      <c r="I135" s="235">
        <v>6.1938063475990068</v>
      </c>
      <c r="J135" s="235">
        <v>-3.6702437811312549E-2</v>
      </c>
      <c r="K135" s="227">
        <v>-5.8907609435134524E-3</v>
      </c>
      <c r="L135" s="228">
        <v>51452775.881086849</v>
      </c>
      <c r="M135" s="228">
        <v>-1798709.7976867333</v>
      </c>
      <c r="N135" s="227">
        <v>-3.3777645351286634E-2</v>
      </c>
      <c r="O135" s="226">
        <v>12162723.767157733</v>
      </c>
      <c r="P135" s="226">
        <v>-469269.92920962349</v>
      </c>
      <c r="Q135" s="227">
        <v>-3.714931629079056E-2</v>
      </c>
    </row>
    <row r="136" spans="1:17">
      <c r="A136" s="382" t="s">
        <v>53</v>
      </c>
      <c r="B136" s="383" t="s">
        <v>229</v>
      </c>
      <c r="C136" s="193" t="s">
        <v>232</v>
      </c>
      <c r="D136" s="226">
        <v>13137.287937126108</v>
      </c>
      <c r="E136" s="226">
        <v>-11026.089245469309</v>
      </c>
      <c r="F136" s="230">
        <v>-0.45631408069114054</v>
      </c>
      <c r="G136" s="308">
        <v>0.10467641589212996</v>
      </c>
      <c r="H136" s="308">
        <v>-8.9171043097380512E-2</v>
      </c>
      <c r="I136" s="236">
        <v>9.8863904422400495</v>
      </c>
      <c r="J136" s="236">
        <v>1.8072728114930463</v>
      </c>
      <c r="K136" s="230">
        <v>0.22369680627189284</v>
      </c>
      <c r="L136" s="231">
        <v>129880.35789855904</v>
      </c>
      <c r="M136" s="231">
        <v>-65338.408715737431</v>
      </c>
      <c r="N136" s="230">
        <v>-0.33469327692675066</v>
      </c>
      <c r="O136" s="226">
        <v>31104.382833600044</v>
      </c>
      <c r="P136" s="226">
        <v>-17617.459930062265</v>
      </c>
      <c r="Q136" s="230">
        <v>-0.36159264368386546</v>
      </c>
    </row>
    <row r="137" spans="1:17">
      <c r="A137" s="382" t="s">
        <v>53</v>
      </c>
      <c r="B137" s="383" t="s">
        <v>229</v>
      </c>
      <c r="C137" s="193" t="s">
        <v>233</v>
      </c>
      <c r="D137" s="226">
        <v>1031426.4206186801</v>
      </c>
      <c r="E137" s="226">
        <v>-11888.901233458659</v>
      </c>
      <c r="F137" s="227">
        <v>-1.1395309725110683E-2</v>
      </c>
      <c r="G137" s="307">
        <v>8.2182883928195611</v>
      </c>
      <c r="H137" s="307">
        <v>-0.1515691207871992</v>
      </c>
      <c r="I137" s="235">
        <v>14.889038959859288</v>
      </c>
      <c r="J137" s="235">
        <v>1.1902977440879319</v>
      </c>
      <c r="K137" s="227">
        <v>8.6891030740659764E-2</v>
      </c>
      <c r="L137" s="228">
        <v>15356948.160819741</v>
      </c>
      <c r="M137" s="228">
        <v>1064841.56031809</v>
      </c>
      <c r="N137" s="227">
        <v>7.4505570807925137E-2</v>
      </c>
      <c r="O137" s="226">
        <v>4445558.0725246668</v>
      </c>
      <c r="P137" s="226">
        <v>79710.231945055537</v>
      </c>
      <c r="Q137" s="227">
        <v>1.8257675222706153E-2</v>
      </c>
    </row>
    <row r="138" spans="1:17">
      <c r="A138" s="382" t="s">
        <v>53</v>
      </c>
      <c r="B138" s="383" t="s">
        <v>229</v>
      </c>
      <c r="C138" s="193" t="s">
        <v>234</v>
      </c>
      <c r="D138" s="226">
        <v>58023.871386155515</v>
      </c>
      <c r="E138" s="226">
        <v>-2323.8574135452509</v>
      </c>
      <c r="F138" s="230">
        <v>-3.8507785790221384E-2</v>
      </c>
      <c r="G138" s="308">
        <v>0.46232760688180163</v>
      </c>
      <c r="H138" s="308">
        <v>-2.1803969396211431E-2</v>
      </c>
      <c r="I138" s="236">
        <v>25.857878797020536</v>
      </c>
      <c r="J138" s="236">
        <v>3.9196561794994942</v>
      </c>
      <c r="K138" s="230">
        <v>0.17866790066981297</v>
      </c>
      <c r="L138" s="231">
        <v>1500374.2336371173</v>
      </c>
      <c r="M138" s="231">
        <v>176452.32476749597</v>
      </c>
      <c r="N138" s="230">
        <v>0.1332800096330099</v>
      </c>
      <c r="O138" s="226">
        <v>231919.54343569279</v>
      </c>
      <c r="P138" s="226">
        <v>-9344.371763110219</v>
      </c>
      <c r="Q138" s="230">
        <v>-3.8730913221773744E-2</v>
      </c>
    </row>
    <row r="139" spans="1:17" s="223" customFormat="1">
      <c r="A139" s="382"/>
      <c r="B139" s="383"/>
      <c r="C139" s="224"/>
    </row>
    <row r="140" spans="1:17">
      <c r="A140" s="382" t="s">
        <v>53</v>
      </c>
      <c r="B140" s="383" t="s">
        <v>229</v>
      </c>
      <c r="C140" s="193" t="s">
        <v>235</v>
      </c>
      <c r="D140" s="226">
        <v>32577.151090568117</v>
      </c>
      <c r="E140" s="226">
        <v>798.89611819511993</v>
      </c>
      <c r="F140" s="227">
        <v>2.5139710122209502E-2</v>
      </c>
      <c r="G140" s="307">
        <v>0.25957103417823407</v>
      </c>
      <c r="H140" s="307">
        <v>4.6342374314469748E-3</v>
      </c>
      <c r="I140" s="235">
        <v>8.5892104569302159</v>
      </c>
      <c r="J140" s="235">
        <v>0.30771695033832636</v>
      </c>
      <c r="K140" s="227">
        <v>3.7157180657497388E-2</v>
      </c>
      <c r="L140" s="228">
        <v>279812.00680410326</v>
      </c>
      <c r="M140" s="228">
        <v>16640.594599574863</v>
      </c>
      <c r="N140" s="227">
        <v>6.3231011530394968E-2</v>
      </c>
      <c r="O140" s="226">
        <v>70703.28574103117</v>
      </c>
      <c r="P140" s="226">
        <v>1673.8643769621849</v>
      </c>
      <c r="Q140" s="227">
        <v>2.4248564508950968E-2</v>
      </c>
    </row>
    <row r="141" spans="1:17">
      <c r="A141" s="382" t="s">
        <v>53</v>
      </c>
      <c r="B141" s="383" t="s">
        <v>229</v>
      </c>
      <c r="C141" s="193" t="s">
        <v>236</v>
      </c>
      <c r="D141" s="226">
        <v>1979171.2491117627</v>
      </c>
      <c r="E141" s="226">
        <v>264862.21685950458</v>
      </c>
      <c r="F141" s="230">
        <v>0.15450085829130164</v>
      </c>
      <c r="G141" s="308">
        <v>15.76981137851881</v>
      </c>
      <c r="H141" s="308">
        <v>2.0169966410064983</v>
      </c>
      <c r="I141" s="236">
        <v>9.8326542548897162</v>
      </c>
      <c r="J141" s="236">
        <v>-0.63678382308701664</v>
      </c>
      <c r="K141" s="230">
        <v>-6.0823113747292733E-2</v>
      </c>
      <c r="L141" s="231">
        <v>19460506.603734169</v>
      </c>
      <c r="M141" s="231">
        <v>1512654.3440529332</v>
      </c>
      <c r="N141" s="230">
        <v>8.4280521266102665E-2</v>
      </c>
      <c r="O141" s="226">
        <v>3812480.4848146439</v>
      </c>
      <c r="P141" s="226">
        <v>42506.853112511337</v>
      </c>
      <c r="Q141" s="230">
        <v>1.1275106211636713E-2</v>
      </c>
    </row>
    <row r="142" spans="1:17">
      <c r="A142" s="382" t="s">
        <v>53</v>
      </c>
      <c r="B142" s="383" t="s">
        <v>229</v>
      </c>
      <c r="C142" s="193" t="s">
        <v>237</v>
      </c>
      <c r="D142" s="226">
        <v>110142.57829400944</v>
      </c>
      <c r="E142" s="226">
        <v>-16972.013957657153</v>
      </c>
      <c r="F142" s="227">
        <v>-0.13351743223984289</v>
      </c>
      <c r="G142" s="307">
        <v>0.87760353492391785</v>
      </c>
      <c r="H142" s="307">
        <v>-0.14215626612830345</v>
      </c>
      <c r="I142" s="235">
        <v>12.544705522867968</v>
      </c>
      <c r="J142" s="235">
        <v>-7.8197095735781375E-3</v>
      </c>
      <c r="K142" s="227">
        <v>-6.2295908024692767E-4</v>
      </c>
      <c r="L142" s="228">
        <v>1381706.2102277777</v>
      </c>
      <c r="M142" s="228">
        <v>-213902.91642278573</v>
      </c>
      <c r="N142" s="227">
        <v>-0.13405721542330473</v>
      </c>
      <c r="O142" s="226">
        <v>293737.14690667391</v>
      </c>
      <c r="P142" s="226">
        <v>-45335.165582537651</v>
      </c>
      <c r="Q142" s="227">
        <v>-0.1337035314081568</v>
      </c>
    </row>
    <row r="143" spans="1:17">
      <c r="A143" s="382" t="s">
        <v>53</v>
      </c>
      <c r="B143" s="383" t="s">
        <v>229</v>
      </c>
      <c r="C143" s="193" t="s">
        <v>238</v>
      </c>
      <c r="D143" s="226">
        <v>48860.53538967167</v>
      </c>
      <c r="E143" s="226">
        <v>-3953.4633353626778</v>
      </c>
      <c r="F143" s="230">
        <v>-7.485635306551211E-2</v>
      </c>
      <c r="G143" s="308">
        <v>0.38931518800829873</v>
      </c>
      <c r="H143" s="308">
        <v>-3.4378047194657813E-2</v>
      </c>
      <c r="I143" s="236">
        <v>8.2038856916090488</v>
      </c>
      <c r="J143" s="236">
        <v>-0.22549678666610085</v>
      </c>
      <c r="K143" s="230">
        <v>-2.6751281869967159E-2</v>
      </c>
      <c r="L143" s="231">
        <v>400846.24716768495</v>
      </c>
      <c r="M143" s="231">
        <v>-44343.148292765662</v>
      </c>
      <c r="N143" s="230">
        <v>-9.9605131534865998E-2</v>
      </c>
      <c r="O143" s="226">
        <v>103203.35307461023</v>
      </c>
      <c r="P143" s="226">
        <v>-8641.4328932762146</v>
      </c>
      <c r="Q143" s="230">
        <v>-7.7262724574012731E-2</v>
      </c>
    </row>
    <row r="144" spans="1:17">
      <c r="A144" s="382" t="s">
        <v>53</v>
      </c>
      <c r="B144" s="383" t="s">
        <v>229</v>
      </c>
      <c r="C144" s="193" t="s">
        <v>239</v>
      </c>
      <c r="D144" s="226">
        <v>155026979.24648204</v>
      </c>
      <c r="E144" s="226">
        <v>-7626724.704526335</v>
      </c>
      <c r="F144" s="227">
        <v>-4.6889339248145985E-2</v>
      </c>
      <c r="G144" s="307">
        <v>99.999999999999957</v>
      </c>
      <c r="H144" s="307">
        <v>5.6843418860808015E-14</v>
      </c>
      <c r="I144" s="235">
        <v>7.9893484165041455</v>
      </c>
      <c r="J144" s="235">
        <v>0.3068848989765014</v>
      </c>
      <c r="K144" s="227">
        <v>3.9946157671473394E-2</v>
      </c>
      <c r="L144" s="228">
        <v>1238564551.1583023</v>
      </c>
      <c r="M144" s="228">
        <v>-11016595.436061621</v>
      </c>
      <c r="N144" s="227">
        <v>-8.8162305153902925E-3</v>
      </c>
      <c r="O144" s="226">
        <v>287817957.10055381</v>
      </c>
      <c r="P144" s="226">
        <v>-13760809.207005978</v>
      </c>
      <c r="Q144" s="227">
        <v>-4.56292376797253E-2</v>
      </c>
    </row>
    <row r="145" spans="1:17">
      <c r="A145" s="382" t="s">
        <v>53</v>
      </c>
      <c r="B145" s="383" t="s">
        <v>229</v>
      </c>
      <c r="C145" s="193" t="s">
        <v>240</v>
      </c>
      <c r="D145" s="226">
        <v>991672.48627804965</v>
      </c>
      <c r="E145" s="226">
        <v>-83038.957760514924</v>
      </c>
      <c r="F145" s="230">
        <v>-7.7266282238951559E-2</v>
      </c>
      <c r="G145" s="308">
        <v>0.6396773588043404</v>
      </c>
      <c r="H145" s="308">
        <v>-2.1058559242917108E-2</v>
      </c>
      <c r="I145" s="236">
        <v>18.210520323529842</v>
      </c>
      <c r="J145" s="236">
        <v>-0.35019129713294461</v>
      </c>
      <c r="K145" s="230">
        <v>-1.8867342173620797E-2</v>
      </c>
      <c r="L145" s="231">
        <v>18058871.965651792</v>
      </c>
      <c r="M145" s="231">
        <v>-1888537.2225740775</v>
      </c>
      <c r="N145" s="230">
        <v>-9.4675815027086468E-2</v>
      </c>
      <c r="O145" s="226">
        <v>2559125.4407681199</v>
      </c>
      <c r="P145" s="226">
        <v>-170677.19719935954</v>
      </c>
      <c r="Q145" s="230">
        <v>-6.2523639923815197E-2</v>
      </c>
    </row>
    <row r="146" spans="1:17">
      <c r="A146" s="382" t="s">
        <v>158</v>
      </c>
      <c r="B146" s="383" t="s">
        <v>241</v>
      </c>
      <c r="C146" s="193" t="s">
        <v>230</v>
      </c>
      <c r="D146" s="226">
        <v>103016040.80077431</v>
      </c>
      <c r="E146" s="226">
        <v>-8151232.8805458099</v>
      </c>
      <c r="F146" s="227">
        <v>-7.3324033329383462E-2</v>
      </c>
      <c r="G146" s="307">
        <v>66.450395474058723</v>
      </c>
      <c r="H146" s="307">
        <v>-1.8955880362853179</v>
      </c>
      <c r="I146" s="235">
        <v>6.4431774553502992</v>
      </c>
      <c r="J146" s="235">
        <v>0.23764785915747666</v>
      </c>
      <c r="K146" s="227">
        <v>3.8296144668019449E-2</v>
      </c>
      <c r="L146" s="228">
        <v>663750631.62699556</v>
      </c>
      <c r="M146" s="228">
        <v>-26101175.330503821</v>
      </c>
      <c r="N146" s="227">
        <v>-3.7835916449388773E-2</v>
      </c>
      <c r="O146" s="226">
        <v>151506662.48030099</v>
      </c>
      <c r="P146" s="226">
        <v>-13514144.49655214</v>
      </c>
      <c r="Q146" s="227">
        <v>-8.189357902272118E-2</v>
      </c>
    </row>
    <row r="147" spans="1:17">
      <c r="A147" s="382" t="s">
        <v>158</v>
      </c>
      <c r="B147" s="383" t="s">
        <v>221</v>
      </c>
      <c r="C147" s="193" t="s">
        <v>231</v>
      </c>
      <c r="D147" s="226">
        <v>228556.64412098832</v>
      </c>
      <c r="E147" s="226">
        <v>-137160.02841800603</v>
      </c>
      <c r="F147" s="230">
        <v>-0.37504450498734482</v>
      </c>
      <c r="G147" s="308">
        <v>0.14743023777661252</v>
      </c>
      <c r="H147" s="308">
        <v>-7.7413503039242854E-2</v>
      </c>
      <c r="I147" s="236">
        <v>8.75968566715013</v>
      </c>
      <c r="J147" s="236">
        <v>0.58970246753115951</v>
      </c>
      <c r="K147" s="230">
        <v>7.2179153019391998E-2</v>
      </c>
      <c r="L147" s="231">
        <v>2002084.3596385545</v>
      </c>
      <c r="M147" s="231">
        <v>-985814.71082558157</v>
      </c>
      <c r="N147" s="230">
        <v>-0.32993574668251646</v>
      </c>
      <c r="O147" s="226">
        <v>476878.58612251328</v>
      </c>
      <c r="P147" s="226">
        <v>-262520.24604963418</v>
      </c>
      <c r="Q147" s="230">
        <v>-0.35504552431929454</v>
      </c>
    </row>
    <row r="148" spans="1:17">
      <c r="A148" s="382" t="s">
        <v>158</v>
      </c>
      <c r="B148" s="383" t="s">
        <v>221</v>
      </c>
      <c r="C148" s="193" t="s">
        <v>232</v>
      </c>
      <c r="D148" s="226">
        <v>13575103.635540895</v>
      </c>
      <c r="E148" s="226">
        <v>-76715.925376197323</v>
      </c>
      <c r="F148" s="227">
        <v>-5.6194652320063158E-3</v>
      </c>
      <c r="G148" s="307">
        <v>8.7566072057415418</v>
      </c>
      <c r="H148" s="307">
        <v>0.36342633785977796</v>
      </c>
      <c r="I148" s="235">
        <v>14.450779390762319</v>
      </c>
      <c r="J148" s="235">
        <v>0.26853125165468406</v>
      </c>
      <c r="K148" s="227">
        <v>1.8934321908682977E-2</v>
      </c>
      <c r="L148" s="228">
        <v>196170827.84393701</v>
      </c>
      <c r="M148" s="228">
        <v>2557335.280687362</v>
      </c>
      <c r="N148" s="227">
        <v>1.3208455913019243E-2</v>
      </c>
      <c r="O148" s="226">
        <v>59733910.0172249</v>
      </c>
      <c r="P148" s="226">
        <v>-896864.83247631043</v>
      </c>
      <c r="Q148" s="227">
        <v>-1.4792237682918713E-2</v>
      </c>
    </row>
    <row r="149" spans="1:17">
      <c r="A149" s="382" t="s">
        <v>158</v>
      </c>
      <c r="B149" s="383" t="s">
        <v>221</v>
      </c>
      <c r="C149" s="193" t="s">
        <v>233</v>
      </c>
      <c r="D149" s="226">
        <v>738147.26055373275</v>
      </c>
      <c r="E149" s="226">
        <v>8075.277933008736</v>
      </c>
      <c r="F149" s="230">
        <v>1.1060933887671022E-2</v>
      </c>
      <c r="G149" s="308">
        <v>0.47614116210064961</v>
      </c>
      <c r="H149" s="308">
        <v>2.7290650316040943E-2</v>
      </c>
      <c r="I149" s="236">
        <v>24.540729420317319</v>
      </c>
      <c r="J149" s="236">
        <v>2.7328148057963695</v>
      </c>
      <c r="K149" s="230">
        <v>0.12531298173630531</v>
      </c>
      <c r="L149" s="231">
        <v>18114672.193597622</v>
      </c>
      <c r="M149" s="231">
        <v>2193324.7341508493</v>
      </c>
      <c r="N149" s="230">
        <v>0.13775999423022842</v>
      </c>
      <c r="O149" s="226">
        <v>2951908.1001060004</v>
      </c>
      <c r="P149" s="226">
        <v>32391.169623105787</v>
      </c>
      <c r="Q149" s="230">
        <v>1.1094701758673553E-2</v>
      </c>
    </row>
    <row r="150" spans="1:17">
      <c r="A150" s="382" t="s">
        <v>158</v>
      </c>
      <c r="B150" s="383" t="s">
        <v>221</v>
      </c>
      <c r="C150" s="193" t="s">
        <v>234</v>
      </c>
      <c r="D150" s="226">
        <v>448387.64040274342</v>
      </c>
      <c r="E150" s="226">
        <v>17650.805984490609</v>
      </c>
      <c r="F150" s="227">
        <v>4.0978167117584785E-2</v>
      </c>
      <c r="G150" s="307">
        <v>0.28923200502400187</v>
      </c>
      <c r="H150" s="307">
        <v>2.4413667688141905E-2</v>
      </c>
      <c r="I150" s="235">
        <v>8.5819348167394125</v>
      </c>
      <c r="J150" s="235">
        <v>0.80032509097288607</v>
      </c>
      <c r="K150" s="227">
        <v>0.10284826908278931</v>
      </c>
      <c r="L150" s="228">
        <v>3848033.5025679357</v>
      </c>
      <c r="M150" s="228">
        <v>496207.56261297362</v>
      </c>
      <c r="N150" s="227">
        <v>0.14804096975860301</v>
      </c>
      <c r="O150" s="226">
        <v>973563.86061400129</v>
      </c>
      <c r="P150" s="226">
        <v>38351.317379992222</v>
      </c>
      <c r="Q150" s="227">
        <v>4.1008129817604412E-2</v>
      </c>
    </row>
    <row r="151" spans="1:17" s="223" customFormat="1">
      <c r="A151" s="382"/>
      <c r="B151" s="383"/>
      <c r="C151" s="224"/>
    </row>
    <row r="152" spans="1:17">
      <c r="A152" s="382" t="s">
        <v>158</v>
      </c>
      <c r="B152" s="383" t="s">
        <v>221</v>
      </c>
      <c r="C152" s="193" t="s">
        <v>235</v>
      </c>
      <c r="D152" s="226">
        <v>23864518.627602194</v>
      </c>
      <c r="E152" s="226">
        <v>2943071.9505339414</v>
      </c>
      <c r="F152" s="230">
        <v>0.14067248770897892</v>
      </c>
      <c r="G152" s="308">
        <v>15.393784193949411</v>
      </c>
      <c r="H152" s="308">
        <v>2.5312141024808419</v>
      </c>
      <c r="I152" s="236">
        <v>9.9260866628787525</v>
      </c>
      <c r="J152" s="236">
        <v>-0.34096522900522253</v>
      </c>
      <c r="K152" s="230">
        <v>-3.320965283858679E-2</v>
      </c>
      <c r="L152" s="231">
        <v>236881280.06546369</v>
      </c>
      <c r="M152" s="231">
        <v>22079701.378720403</v>
      </c>
      <c r="N152" s="230">
        <v>0.10279115038963667</v>
      </c>
      <c r="O152" s="226">
        <v>48037402.163439311</v>
      </c>
      <c r="P152" s="226">
        <v>2357719.0658468232</v>
      </c>
      <c r="Q152" s="230">
        <v>5.1614172996990094E-2</v>
      </c>
    </row>
    <row r="153" spans="1:17">
      <c r="A153" s="382" t="s">
        <v>158</v>
      </c>
      <c r="B153" s="383" t="s">
        <v>221</v>
      </c>
      <c r="C153" s="193" t="s">
        <v>236</v>
      </c>
      <c r="D153" s="226">
        <v>1445790.6850459911</v>
      </c>
      <c r="E153" s="226">
        <v>-179969.51768993214</v>
      </c>
      <c r="F153" s="227">
        <v>-0.11069868568997386</v>
      </c>
      <c r="G153" s="307">
        <v>0.93260585484755165</v>
      </c>
      <c r="H153" s="307">
        <v>-6.6916543502260284E-2</v>
      </c>
      <c r="I153" s="235">
        <v>12.551736489306341</v>
      </c>
      <c r="J153" s="235">
        <v>-0.17564966352894196</v>
      </c>
      <c r="K153" s="227">
        <v>-1.380092199762576E-2</v>
      </c>
      <c r="L153" s="228">
        <v>18147183.697390977</v>
      </c>
      <c r="M153" s="228">
        <v>-2544494.1947408952</v>
      </c>
      <c r="N153" s="227">
        <v>-0.12297186376115267</v>
      </c>
      <c r="O153" s="226">
        <v>3855863.2452022387</v>
      </c>
      <c r="P153" s="226">
        <v>-491003.41567625664</v>
      </c>
      <c r="Q153" s="227">
        <v>-0.11295571131621175</v>
      </c>
    </row>
    <row r="154" spans="1:17">
      <c r="A154" s="382" t="s">
        <v>158</v>
      </c>
      <c r="B154" s="383" t="s">
        <v>221</v>
      </c>
      <c r="C154" s="193" t="s">
        <v>237</v>
      </c>
      <c r="D154" s="226">
        <v>657346.86120139528</v>
      </c>
      <c r="E154" s="226">
        <v>-64258.007023663376</v>
      </c>
      <c r="F154" s="230">
        <v>-8.9048743783727055E-2</v>
      </c>
      <c r="G154" s="308">
        <v>0.42402094422304359</v>
      </c>
      <c r="H154" s="308">
        <v>-1.9623959456744E-2</v>
      </c>
      <c r="I154" s="236">
        <v>8.4199267112344458</v>
      </c>
      <c r="J154" s="236">
        <v>-9.6477248028064011E-2</v>
      </c>
      <c r="K154" s="230">
        <v>-1.1328402044989255E-2</v>
      </c>
      <c r="L154" s="231">
        <v>5534812.3951757494</v>
      </c>
      <c r="M154" s="231">
        <v>-610666.16159924213</v>
      </c>
      <c r="N154" s="230">
        <v>-9.9368365857533142E-2</v>
      </c>
      <c r="O154" s="226">
        <v>1386677.3926425579</v>
      </c>
      <c r="P154" s="226">
        <v>-95935.73975302442</v>
      </c>
      <c r="Q154" s="230">
        <v>-6.470719681135767E-2</v>
      </c>
    </row>
    <row r="155" spans="1:17">
      <c r="A155" s="382" t="s">
        <v>158</v>
      </c>
      <c r="B155" s="383" t="s">
        <v>221</v>
      </c>
      <c r="C155" s="193" t="s">
        <v>238</v>
      </c>
      <c r="D155" s="226">
        <v>12550379.973521641</v>
      </c>
      <c r="E155" s="226">
        <v>85229.639050167054</v>
      </c>
      <c r="F155" s="227">
        <v>6.8374337062322172E-3</v>
      </c>
      <c r="G155" s="307">
        <v>99.999999999999901</v>
      </c>
      <c r="H155" s="307">
        <v>-1.5631940186722204E-13</v>
      </c>
      <c r="I155" s="235">
        <v>7.7949947361337451</v>
      </c>
      <c r="J155" s="235">
        <v>-1.2346430488774374E-3</v>
      </c>
      <c r="K155" s="227">
        <v>-1.5836412563413835E-4</v>
      </c>
      <c r="L155" s="228">
        <v>97830145.830079556</v>
      </c>
      <c r="M155" s="228">
        <v>648974.57654495537</v>
      </c>
      <c r="N155" s="227">
        <v>6.6779867763875232E-3</v>
      </c>
      <c r="O155" s="226">
        <v>22694240.699499965</v>
      </c>
      <c r="P155" s="226">
        <v>-445259.07231748477</v>
      </c>
      <c r="Q155" s="227">
        <v>-1.9242381067363614E-2</v>
      </c>
    </row>
    <row r="156" spans="1:17">
      <c r="A156" s="382" t="s">
        <v>158</v>
      </c>
      <c r="B156" s="383" t="s">
        <v>221</v>
      </c>
      <c r="C156" s="193" t="s">
        <v>239</v>
      </c>
      <c r="D156" s="226">
        <v>75376.453302894864</v>
      </c>
      <c r="E156" s="226">
        <v>-21264.530727486301</v>
      </c>
      <c r="F156" s="230">
        <v>-0.22003636387644127</v>
      </c>
      <c r="G156" s="308">
        <v>0.60059100570597412</v>
      </c>
      <c r="H156" s="308">
        <v>-0.1746983525228436</v>
      </c>
      <c r="I156" s="236">
        <v>17.31404897909486</v>
      </c>
      <c r="J156" s="236">
        <v>-4.1111147555279395</v>
      </c>
      <c r="K156" s="230">
        <v>-0.19188253618264905</v>
      </c>
      <c r="L156" s="231">
        <v>1305071.6043567783</v>
      </c>
      <c r="M156" s="231">
        <v>-765477.30196920549</v>
      </c>
      <c r="N156" s="230">
        <v>-0.36969776450607056</v>
      </c>
      <c r="O156" s="226">
        <v>197816.30870270729</v>
      </c>
      <c r="P156" s="226">
        <v>-66278.503814518393</v>
      </c>
      <c r="Q156" s="230">
        <v>-0.25096480761126405</v>
      </c>
    </row>
    <row r="157" spans="1:17">
      <c r="A157" s="382" t="s">
        <v>158</v>
      </c>
      <c r="B157" s="383" t="s">
        <v>221</v>
      </c>
      <c r="C157" s="193" t="s">
        <v>240</v>
      </c>
      <c r="D157" s="226">
        <v>8307133.448082732</v>
      </c>
      <c r="E157" s="226">
        <v>-239758.54948093742</v>
      </c>
      <c r="F157" s="227">
        <v>-2.8052132816149038E-2</v>
      </c>
      <c r="G157" s="307">
        <v>66.190294362472116</v>
      </c>
      <c r="H157" s="307">
        <v>-2.376002619344959</v>
      </c>
      <c r="I157" s="235">
        <v>6.1938063475990139</v>
      </c>
      <c r="J157" s="235">
        <v>-3.670243781130722E-2</v>
      </c>
      <c r="K157" s="227">
        <v>-5.8907609435125954E-3</v>
      </c>
      <c r="L157" s="228">
        <v>51452775.881086908</v>
      </c>
      <c r="M157" s="228">
        <v>-1798709.7976867035</v>
      </c>
      <c r="N157" s="227">
        <v>-3.3777645351286058E-2</v>
      </c>
      <c r="O157" s="226">
        <v>12162723.767157733</v>
      </c>
      <c r="P157" s="226">
        <v>-469269.92920961231</v>
      </c>
      <c r="Q157" s="227">
        <v>-3.7149316290789706E-2</v>
      </c>
    </row>
    <row r="158" spans="1:17">
      <c r="A158" s="382" t="s">
        <v>158</v>
      </c>
      <c r="B158" s="383" t="s">
        <v>242</v>
      </c>
      <c r="C158" s="193" t="s">
        <v>230</v>
      </c>
      <c r="D158" s="226">
        <v>13137.287937126108</v>
      </c>
      <c r="E158" s="226">
        <v>-11026.089245469295</v>
      </c>
      <c r="F158" s="230">
        <v>-0.45631408069114021</v>
      </c>
      <c r="G158" s="308">
        <v>0.10467641589212989</v>
      </c>
      <c r="H158" s="308">
        <v>-8.9171043097380581E-2</v>
      </c>
      <c r="I158" s="236">
        <v>9.8863904422400406</v>
      </c>
      <c r="J158" s="236">
        <v>1.8072728114930339</v>
      </c>
      <c r="K158" s="230">
        <v>0.2236968062718912</v>
      </c>
      <c r="L158" s="231">
        <v>129880.35789855893</v>
      </c>
      <c r="M158" s="231">
        <v>-65338.408715737547</v>
      </c>
      <c r="N158" s="230">
        <v>-0.33469327692675122</v>
      </c>
      <c r="O158" s="226">
        <v>31104.382833600044</v>
      </c>
      <c r="P158" s="226">
        <v>-17617.459930062294</v>
      </c>
      <c r="Q158" s="230">
        <v>-0.36159264368386584</v>
      </c>
    </row>
    <row r="159" spans="1:17">
      <c r="A159" s="382" t="s">
        <v>158</v>
      </c>
      <c r="B159" s="383" t="s">
        <v>228</v>
      </c>
      <c r="C159" s="193" t="s">
        <v>231</v>
      </c>
      <c r="D159" s="226">
        <v>1031426.4206186801</v>
      </c>
      <c r="E159" s="226">
        <v>-11888.901233458193</v>
      </c>
      <c r="F159" s="227">
        <v>-1.1395309725110242E-2</v>
      </c>
      <c r="G159" s="307">
        <v>8.2182883928195558</v>
      </c>
      <c r="H159" s="307">
        <v>-0.1515691207872063</v>
      </c>
      <c r="I159" s="235">
        <v>14.88903895985931</v>
      </c>
      <c r="J159" s="235">
        <v>1.1902977440879621</v>
      </c>
      <c r="K159" s="227">
        <v>8.6891030740662026E-2</v>
      </c>
      <c r="L159" s="228">
        <v>15356948.160819763</v>
      </c>
      <c r="M159" s="228">
        <v>1064841.5603181273</v>
      </c>
      <c r="N159" s="227">
        <v>7.4505570807927829E-2</v>
      </c>
      <c r="O159" s="226">
        <v>4445558.0725246668</v>
      </c>
      <c r="P159" s="226">
        <v>79710.231945060194</v>
      </c>
      <c r="Q159" s="227">
        <v>1.8257675222707239E-2</v>
      </c>
    </row>
    <row r="160" spans="1:17">
      <c r="A160" s="382" t="s">
        <v>158</v>
      </c>
      <c r="B160" s="383" t="s">
        <v>228</v>
      </c>
      <c r="C160" s="193" t="s">
        <v>232</v>
      </c>
      <c r="D160" s="226">
        <v>58023.871386155515</v>
      </c>
      <c r="E160" s="226">
        <v>-2323.8574135452363</v>
      </c>
      <c r="F160" s="230">
        <v>-3.8507785790221148E-2</v>
      </c>
      <c r="G160" s="308">
        <v>0.46232760688180136</v>
      </c>
      <c r="H160" s="308">
        <v>-2.1803969396211931E-2</v>
      </c>
      <c r="I160" s="236">
        <v>25.857878797020543</v>
      </c>
      <c r="J160" s="236">
        <v>3.9196561794994871</v>
      </c>
      <c r="K160" s="230">
        <v>0.17866790066981256</v>
      </c>
      <c r="L160" s="231">
        <v>1500374.2336371178</v>
      </c>
      <c r="M160" s="231">
        <v>176452.32476749597</v>
      </c>
      <c r="N160" s="230">
        <v>0.13328000963300984</v>
      </c>
      <c r="O160" s="226">
        <v>231919.54343569279</v>
      </c>
      <c r="P160" s="226">
        <v>-9344.371763110219</v>
      </c>
      <c r="Q160" s="230">
        <v>-3.8730913221773744E-2</v>
      </c>
    </row>
    <row r="161" spans="1:17">
      <c r="A161" s="382" t="s">
        <v>158</v>
      </c>
      <c r="B161" s="383" t="s">
        <v>228</v>
      </c>
      <c r="C161" s="193" t="s">
        <v>233</v>
      </c>
      <c r="D161" s="226">
        <v>32577.151090568117</v>
      </c>
      <c r="E161" s="226">
        <v>798.89611819517813</v>
      </c>
      <c r="F161" s="227">
        <v>2.5139710122211383E-2</v>
      </c>
      <c r="G161" s="307">
        <v>0.25957103417823391</v>
      </c>
      <c r="H161" s="307">
        <v>4.6342374314470858E-3</v>
      </c>
      <c r="I161" s="235">
        <v>8.5892104569302159</v>
      </c>
      <c r="J161" s="235">
        <v>0.30771695033831037</v>
      </c>
      <c r="K161" s="227">
        <v>3.7157180657495383E-2</v>
      </c>
      <c r="L161" s="228">
        <v>279812.00680410326</v>
      </c>
      <c r="M161" s="228">
        <v>16640.594599574863</v>
      </c>
      <c r="N161" s="227">
        <v>6.3231011530394968E-2</v>
      </c>
      <c r="O161" s="226">
        <v>70703.28574103117</v>
      </c>
      <c r="P161" s="226">
        <v>1673.8643769621849</v>
      </c>
      <c r="Q161" s="227">
        <v>2.4248564508950968E-2</v>
      </c>
    </row>
    <row r="162" spans="1:17">
      <c r="A162" s="382" t="s">
        <v>158</v>
      </c>
      <c r="B162" s="383" t="s">
        <v>228</v>
      </c>
      <c r="C162" s="193" t="s">
        <v>234</v>
      </c>
      <c r="D162" s="226">
        <v>1979171.2491117632</v>
      </c>
      <c r="E162" s="226">
        <v>264862.21685950807</v>
      </c>
      <c r="F162" s="230">
        <v>0.15450085829130394</v>
      </c>
      <c r="G162" s="308">
        <v>15.769811378518806</v>
      </c>
      <c r="H162" s="308">
        <v>2.0169966410065108</v>
      </c>
      <c r="I162" s="236">
        <v>9.8326542548896985</v>
      </c>
      <c r="J162" s="236">
        <v>-0.63678382308704862</v>
      </c>
      <c r="K162" s="230">
        <v>-6.0823113747295703E-2</v>
      </c>
      <c r="L162" s="231">
        <v>19460506.603734139</v>
      </c>
      <c r="M162" s="231">
        <v>1512654.3440529108</v>
      </c>
      <c r="N162" s="230">
        <v>8.4280521266101457E-2</v>
      </c>
      <c r="O162" s="226">
        <v>3812480.4848146439</v>
      </c>
      <c r="P162" s="226">
        <v>42506.853112511337</v>
      </c>
      <c r="Q162" s="230">
        <v>1.1275106211636713E-2</v>
      </c>
    </row>
    <row r="163" spans="1:17" s="223" customFormat="1">
      <c r="A163" s="382"/>
      <c r="B163" s="383"/>
      <c r="C163" s="224"/>
    </row>
    <row r="164" spans="1:17">
      <c r="A164" s="382" t="s">
        <v>158</v>
      </c>
      <c r="B164" s="383" t="s">
        <v>228</v>
      </c>
      <c r="C164" s="193" t="s">
        <v>235</v>
      </c>
      <c r="D164" s="226">
        <v>110142.57829400944</v>
      </c>
      <c r="E164" s="226">
        <v>-16972.013957657153</v>
      </c>
      <c r="F164" s="227">
        <v>-0.13351743223984289</v>
      </c>
      <c r="G164" s="307">
        <v>0.87760353492391741</v>
      </c>
      <c r="H164" s="307">
        <v>-0.14215626612830456</v>
      </c>
      <c r="I164" s="235">
        <v>12.544705522867968</v>
      </c>
      <c r="J164" s="235">
        <v>-7.8197095735816902E-3</v>
      </c>
      <c r="K164" s="227">
        <v>-6.2295908024721054E-4</v>
      </c>
      <c r="L164" s="228">
        <v>1381706.2102277777</v>
      </c>
      <c r="M164" s="228">
        <v>-213902.91642278619</v>
      </c>
      <c r="N164" s="227">
        <v>-0.13405721542330501</v>
      </c>
      <c r="O164" s="226">
        <v>293737.14690667391</v>
      </c>
      <c r="P164" s="226">
        <v>-45335.165582537709</v>
      </c>
      <c r="Q164" s="227">
        <v>-0.13370353140815694</v>
      </c>
    </row>
    <row r="165" spans="1:17">
      <c r="A165" s="382" t="s">
        <v>158</v>
      </c>
      <c r="B165" s="383" t="s">
        <v>228</v>
      </c>
      <c r="C165" s="193" t="s">
        <v>236</v>
      </c>
      <c r="D165" s="226">
        <v>48860.53538967167</v>
      </c>
      <c r="E165" s="226">
        <v>-3953.4633353627069</v>
      </c>
      <c r="F165" s="230">
        <v>-7.4856353065512624E-2</v>
      </c>
      <c r="G165" s="308">
        <v>0.38931518800829851</v>
      </c>
      <c r="H165" s="308">
        <v>-3.437804719465859E-2</v>
      </c>
      <c r="I165" s="236">
        <v>8.2038856916090488</v>
      </c>
      <c r="J165" s="236">
        <v>-0.22549678666609907</v>
      </c>
      <c r="K165" s="230">
        <v>-2.6751281869966954E-2</v>
      </c>
      <c r="L165" s="231">
        <v>400846.24716768495</v>
      </c>
      <c r="M165" s="231">
        <v>-44343.148292765778</v>
      </c>
      <c r="N165" s="230">
        <v>-9.9605131534866234E-2</v>
      </c>
      <c r="O165" s="226">
        <v>103203.35307461023</v>
      </c>
      <c r="P165" s="226">
        <v>-8641.4328932762146</v>
      </c>
      <c r="Q165" s="230">
        <v>-7.7262724574012731E-2</v>
      </c>
    </row>
    <row r="166" spans="1:17">
      <c r="A166" s="382" t="s">
        <v>158</v>
      </c>
      <c r="B166" s="383" t="s">
        <v>228</v>
      </c>
      <c r="C166" s="193" t="s">
        <v>237</v>
      </c>
      <c r="D166" s="226">
        <v>53255.064606904984</v>
      </c>
      <c r="E166" s="226">
        <v>-4106.1455445610918</v>
      </c>
      <c r="F166" s="230">
        <v>-7.158401180377022E-2</v>
      </c>
      <c r="G166" s="308">
        <v>0.48596836145248018</v>
      </c>
      <c r="H166" s="308">
        <v>-2.8982597356548012E-2</v>
      </c>
      <c r="I166" s="236">
        <v>25.861111475115809</v>
      </c>
      <c r="J166" s="236">
        <v>3.8975612770180419</v>
      </c>
      <c r="K166" s="230">
        <v>0.17745588676987223</v>
      </c>
      <c r="L166" s="231">
        <v>1377235.1624136642</v>
      </c>
      <c r="M166" s="231">
        <v>117379.34382830374</v>
      </c>
      <c r="N166" s="230">
        <v>9.3168870672918833E-2</v>
      </c>
      <c r="O166" s="226">
        <v>212994.25842761993</v>
      </c>
      <c r="P166" s="226">
        <v>-16381.582178244367</v>
      </c>
      <c r="Q166" s="230">
        <v>-7.1418080190898486E-2</v>
      </c>
    </row>
    <row r="167" spans="1:17">
      <c r="A167" s="382" t="s">
        <v>158</v>
      </c>
      <c r="B167" s="383" t="s">
        <v>228</v>
      </c>
      <c r="C167" s="193" t="s">
        <v>238</v>
      </c>
      <c r="D167" s="226">
        <v>31045.552303960671</v>
      </c>
      <c r="E167" s="226">
        <v>1091.9940583283096</v>
      </c>
      <c r="F167" s="227">
        <v>3.6456238333138179E-2</v>
      </c>
      <c r="G167" s="307">
        <v>0.28329993203288417</v>
      </c>
      <c r="H167" s="307">
        <v>1.4396722048284072E-2</v>
      </c>
      <c r="I167" s="235">
        <v>8.5947549696527545</v>
      </c>
      <c r="J167" s="235">
        <v>0.32367514263658315</v>
      </c>
      <c r="K167" s="227">
        <v>3.9133359779620264E-2</v>
      </c>
      <c r="L167" s="228">
        <v>266828.91495008051</v>
      </c>
      <c r="M167" s="228">
        <v>19080.643597276794</v>
      </c>
      <c r="N167" s="227">
        <v>7.7016253203660803E-2</v>
      </c>
      <c r="O167" s="226">
        <v>67363.952229321003</v>
      </c>
      <c r="P167" s="226">
        <v>2322.5382798314095</v>
      </c>
      <c r="Q167" s="227">
        <v>3.5708606852167542E-2</v>
      </c>
    </row>
    <row r="168" spans="1:17">
      <c r="A168" s="382" t="s">
        <v>158</v>
      </c>
      <c r="B168" s="383" t="s">
        <v>228</v>
      </c>
      <c r="C168" s="193" t="s">
        <v>239</v>
      </c>
      <c r="D168" s="226">
        <v>1856764.2696858491</v>
      </c>
      <c r="E168" s="226">
        <v>295991.18410442816</v>
      </c>
      <c r="F168" s="230">
        <v>0.18964395711255183</v>
      </c>
      <c r="G168" s="308">
        <v>16.943528214699569</v>
      </c>
      <c r="H168" s="308">
        <v>2.9319410326788606</v>
      </c>
      <c r="I168" s="236">
        <v>9.6799237553453334</v>
      </c>
      <c r="J168" s="236">
        <v>-0.57924786745274837</v>
      </c>
      <c r="K168" s="230">
        <v>-5.6461465774247821E-2</v>
      </c>
      <c r="L168" s="231">
        <v>17973336.562208481</v>
      </c>
      <c r="M168" s="231">
        <v>1961097.612984566</v>
      </c>
      <c r="N168" s="230">
        <v>0.12247491554450085</v>
      </c>
      <c r="O168" s="226">
        <v>3610052.0624785423</v>
      </c>
      <c r="P168" s="226">
        <v>190828.74907694291</v>
      </c>
      <c r="Q168" s="230">
        <v>5.581055449902679E-2</v>
      </c>
    </row>
    <row r="169" spans="1:17">
      <c r="A169" s="382" t="s">
        <v>158</v>
      </c>
      <c r="B169" s="383" t="s">
        <v>228</v>
      </c>
      <c r="C169" s="193" t="s">
        <v>240</v>
      </c>
      <c r="D169" s="226">
        <v>110160.3959787568</v>
      </c>
      <c r="E169" s="226">
        <v>-10975.576756560098</v>
      </c>
      <c r="F169" s="227">
        <v>-9.0605428831135273E-2</v>
      </c>
      <c r="G169" s="307">
        <v>1.0052464967587631</v>
      </c>
      <c r="H169" s="307">
        <v>-8.2232047393280272E-2</v>
      </c>
      <c r="I169" s="235">
        <v>12.306323756562989</v>
      </c>
      <c r="J169" s="235">
        <v>1.6513981617916329</v>
      </c>
      <c r="K169" s="227">
        <v>0.15498917820712105</v>
      </c>
      <c r="L169" s="228">
        <v>1355669.4980657608</v>
      </c>
      <c r="M169" s="228">
        <v>64974.721720707603</v>
      </c>
      <c r="N169" s="227">
        <v>5.0340888420344329E-2</v>
      </c>
      <c r="O169" s="226">
        <v>293778.1804453134</v>
      </c>
      <c r="P169" s="226">
        <v>-29390.644297480641</v>
      </c>
      <c r="Q169" s="227">
        <v>-9.0945171833552579E-2</v>
      </c>
    </row>
    <row r="170" spans="1:17">
      <c r="A170" s="382" t="s">
        <v>158</v>
      </c>
      <c r="B170" s="383" t="s">
        <v>127</v>
      </c>
      <c r="C170" s="193" t="s">
        <v>230</v>
      </c>
      <c r="D170" s="226">
        <v>47163.744004321787</v>
      </c>
      <c r="E170" s="226">
        <v>-1186.5849266282603</v>
      </c>
      <c r="F170" s="230">
        <v>-2.4541403396093602E-2</v>
      </c>
      <c r="G170" s="308">
        <v>0.43038324266294675</v>
      </c>
      <c r="H170" s="308">
        <v>-3.6739917639364572E-3</v>
      </c>
      <c r="I170" s="236">
        <v>8.3131179466232243</v>
      </c>
      <c r="J170" s="236">
        <v>-0.10902783701765273</v>
      </c>
      <c r="K170" s="230">
        <v>-1.294537518329684E-2</v>
      </c>
      <c r="L170" s="231">
        <v>392077.76671227097</v>
      </c>
      <c r="M170" s="231">
        <v>-15135.752231179446</v>
      </c>
      <c r="N170" s="230">
        <v>-3.7169080904903215E-2</v>
      </c>
      <c r="O170" s="226">
        <v>99470.213124334812</v>
      </c>
      <c r="P170" s="226">
        <v>-3033.4816730114981</v>
      </c>
      <c r="Q170" s="230">
        <v>-2.9593876386688367E-2</v>
      </c>
    </row>
    <row r="171" spans="1:17">
      <c r="A171" s="382" t="s">
        <v>158</v>
      </c>
      <c r="B171" s="383" t="s">
        <v>229</v>
      </c>
      <c r="C171" s="193" t="s">
        <v>231</v>
      </c>
      <c r="D171" s="226">
        <v>821663.92850583652</v>
      </c>
      <c r="E171" s="226">
        <v>51417.155133954482</v>
      </c>
      <c r="F171" s="227">
        <v>6.6754132456624801E-2</v>
      </c>
      <c r="G171" s="307">
        <v>7.4979286185828071</v>
      </c>
      <c r="H171" s="307">
        <v>0.58316316262296031</v>
      </c>
      <c r="I171" s="235">
        <v>7.3369419507748184</v>
      </c>
      <c r="J171" s="235">
        <v>0.24360540737372904</v>
      </c>
      <c r="K171" s="227">
        <v>3.4342852039123177E-2</v>
      </c>
      <c r="L171" s="228">
        <v>6028500.5464929128</v>
      </c>
      <c r="M171" s="228">
        <v>564880.96149736457</v>
      </c>
      <c r="N171" s="227">
        <v>0.10338951178970576</v>
      </c>
      <c r="O171" s="226">
        <v>1257583.591358006</v>
      </c>
      <c r="P171" s="226">
        <v>29240.356868656352</v>
      </c>
      <c r="Q171" s="227">
        <v>2.3804711946667119E-2</v>
      </c>
    </row>
    <row r="172" spans="1:17">
      <c r="A172" s="382" t="s">
        <v>158</v>
      </c>
      <c r="B172" s="383" t="s">
        <v>229</v>
      </c>
      <c r="C172" s="193" t="s">
        <v>232</v>
      </c>
      <c r="D172" s="226">
        <v>154941749.60743153</v>
      </c>
      <c r="E172" s="226">
        <v>-8447952.6452964842</v>
      </c>
      <c r="F172" s="230">
        <v>-5.1704315075067307E-2</v>
      </c>
      <c r="G172" s="308">
        <v>99.999999999999972</v>
      </c>
      <c r="H172" s="308">
        <v>-5.6843418860808015E-14</v>
      </c>
      <c r="I172" s="236">
        <v>7.9895546533985931</v>
      </c>
      <c r="J172" s="236">
        <v>0.32625555589808641</v>
      </c>
      <c r="K172" s="230">
        <v>4.2573772959546792E-2</v>
      </c>
      <c r="L172" s="231">
        <v>1237915576.5817742</v>
      </c>
      <c r="M172" s="231">
        <v>-14188581.232432842</v>
      </c>
      <c r="N172" s="230">
        <v>-1.1331789886555275E-2</v>
      </c>
      <c r="O172" s="226">
        <v>288263216.17287105</v>
      </c>
      <c r="P172" s="226">
        <v>-14375895.30041945</v>
      </c>
      <c r="Q172" s="230">
        <v>-4.7501776060719758E-2</v>
      </c>
    </row>
    <row r="173" spans="1:17">
      <c r="A173" s="382" t="s">
        <v>158</v>
      </c>
      <c r="B173" s="383" t="s">
        <v>229</v>
      </c>
      <c r="C173" s="193" t="s">
        <v>233</v>
      </c>
      <c r="D173" s="226">
        <v>1012937.0170055372</v>
      </c>
      <c r="E173" s="226">
        <v>-34651.400559340371</v>
      </c>
      <c r="F173" s="227">
        <v>-3.3077304004455924E-2</v>
      </c>
      <c r="G173" s="307">
        <v>0.65375343932282093</v>
      </c>
      <c r="H173" s="307">
        <v>1.2594049764421245E-2</v>
      </c>
      <c r="I173" s="235">
        <v>18.583928666433664</v>
      </c>
      <c r="J173" s="235">
        <v>0.21698600315297156</v>
      </c>
      <c r="K173" s="227">
        <v>1.1813942425310192E-2</v>
      </c>
      <c r="L173" s="228">
        <v>18824349.267621007</v>
      </c>
      <c r="M173" s="228">
        <v>-416647.13251005113</v>
      </c>
      <c r="N173" s="227">
        <v>-2.1654134944238811E-2</v>
      </c>
      <c r="O173" s="226">
        <v>2625403.9445826402</v>
      </c>
      <c r="P173" s="226">
        <v>-2588.7181645771489</v>
      </c>
      <c r="Q173" s="227">
        <v>-9.8505532426829069E-4</v>
      </c>
    </row>
    <row r="174" spans="1:17">
      <c r="A174" s="382" t="s">
        <v>158</v>
      </c>
      <c r="B174" s="383" t="s">
        <v>229</v>
      </c>
      <c r="C174" s="193" t="s">
        <v>234</v>
      </c>
      <c r="D174" s="226">
        <v>103255799.35025553</v>
      </c>
      <c r="E174" s="226">
        <v>-8645216.0027578324</v>
      </c>
      <c r="F174" s="230">
        <v>-7.7257708301259193E-2</v>
      </c>
      <c r="G174" s="308">
        <v>66.641689287664406</v>
      </c>
      <c r="H174" s="308">
        <v>-1.8455004251407985</v>
      </c>
      <c r="I174" s="236">
        <v>6.4456364253891785</v>
      </c>
      <c r="J174" s="236">
        <v>0.24481679362071151</v>
      </c>
      <c r="K174" s="230">
        <v>3.9481360232839095E-2</v>
      </c>
      <c r="L174" s="231">
        <v>665549341.42468333</v>
      </c>
      <c r="M174" s="231">
        <v>-28328671.391106606</v>
      </c>
      <c r="N174" s="230">
        <v>-4.0826587480625752E-2</v>
      </c>
      <c r="O174" s="226">
        <v>151975932.40951076</v>
      </c>
      <c r="P174" s="226">
        <v>-14366875.322467297</v>
      </c>
      <c r="Q174" s="230">
        <v>-8.6369080324868064E-2</v>
      </c>
    </row>
    <row r="175" spans="1:17" s="223" customFormat="1">
      <c r="A175" s="382"/>
      <c r="B175" s="383"/>
      <c r="C175" s="224"/>
    </row>
    <row r="176" spans="1:17">
      <c r="A176" s="382" t="s">
        <v>158</v>
      </c>
      <c r="B176" s="383" t="s">
        <v>229</v>
      </c>
      <c r="C176" s="193" t="s">
        <v>235</v>
      </c>
      <c r="D176" s="226">
        <v>239582.73336645728</v>
      </c>
      <c r="E176" s="226">
        <v>-136688.63112204615</v>
      </c>
      <c r="F176" s="227">
        <v>-0.36327141531978718</v>
      </c>
      <c r="G176" s="307">
        <v>0.15462761584497176</v>
      </c>
      <c r="H176" s="307">
        <v>-7.5663130328550404E-2</v>
      </c>
      <c r="I176" s="235">
        <v>8.6292644687045748</v>
      </c>
      <c r="J176" s="235">
        <v>0.47675554754331273</v>
      </c>
      <c r="K176" s="227">
        <v>5.847961065161307E-2</v>
      </c>
      <c r="L176" s="228">
        <v>2067422.7683542918</v>
      </c>
      <c r="M176" s="228">
        <v>-1000132.887415753</v>
      </c>
      <c r="N176" s="227">
        <v>-0.32603577559693558</v>
      </c>
      <c r="O176" s="226">
        <v>494496.04605257511</v>
      </c>
      <c r="P176" s="226">
        <v>-266114.34861313505</v>
      </c>
      <c r="Q176" s="227">
        <v>-0.34986946073763936</v>
      </c>
    </row>
    <row r="177" spans="1:18">
      <c r="A177" s="382" t="s">
        <v>158</v>
      </c>
      <c r="B177" s="383" t="s">
        <v>229</v>
      </c>
      <c r="C177" s="193" t="s">
        <v>236</v>
      </c>
      <c r="D177" s="226">
        <v>13586992.536774341</v>
      </c>
      <c r="E177" s="226">
        <v>21961.247263435274</v>
      </c>
      <c r="F177" s="230">
        <v>1.6189603101333576E-3</v>
      </c>
      <c r="G177" s="308">
        <v>8.769097142118925</v>
      </c>
      <c r="H177" s="308">
        <v>0.46684118444003708</v>
      </c>
      <c r="I177" s="236">
        <v>14.359762526957162</v>
      </c>
      <c r="J177" s="236">
        <v>0.11769536888229659</v>
      </c>
      <c r="K177" s="230">
        <v>8.2639245817322602E-3</v>
      </c>
      <c r="L177" s="231">
        <v>195105986.28361881</v>
      </c>
      <c r="M177" s="231">
        <v>1911899.6570175886</v>
      </c>
      <c r="N177" s="230">
        <v>9.8962638577693197E-3</v>
      </c>
      <c r="O177" s="226">
        <v>59654199.785279796</v>
      </c>
      <c r="P177" s="226">
        <v>-1052298.3831979409</v>
      </c>
      <c r="Q177" s="230">
        <v>-1.7334196749045131E-2</v>
      </c>
    </row>
    <row r="178" spans="1:18">
      <c r="A178" s="382" t="s">
        <v>158</v>
      </c>
      <c r="B178" s="383" t="s">
        <v>229</v>
      </c>
      <c r="C178" s="193" t="s">
        <v>237</v>
      </c>
      <c r="D178" s="223"/>
      <c r="E178" s="223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</row>
    <row r="179" spans="1:18">
      <c r="A179" s="382" t="s">
        <v>158</v>
      </c>
      <c r="B179" s="383" t="s">
        <v>229</v>
      </c>
      <c r="C179" s="193" t="s">
        <v>238</v>
      </c>
      <c r="D179" s="226">
        <v>740471.11796727753</v>
      </c>
      <c r="E179" s="226">
        <v>20210.872849903768</v>
      </c>
      <c r="F179" s="227">
        <v>2.8060514219565458E-2</v>
      </c>
      <c r="G179" s="307">
        <v>0.47790290211861775</v>
      </c>
      <c r="H179" s="307">
        <v>3.7079377020757309E-2</v>
      </c>
      <c r="I179" s="235">
        <v>24.22541464962697</v>
      </c>
      <c r="J179" s="235">
        <v>2.546629124511739</v>
      </c>
      <c r="K179" s="227">
        <v>0.1174710235294974</v>
      </c>
      <c r="L179" s="228">
        <v>17938219.868830144</v>
      </c>
      <c r="M179" s="228">
        <v>2323852.4926636741</v>
      </c>
      <c r="N179" s="227">
        <v>0.14882783507519917</v>
      </c>
      <c r="O179" s="226">
        <v>2961252.4718691101</v>
      </c>
      <c r="P179" s="226">
        <v>80870.491399615072</v>
      </c>
      <c r="Q179" s="227">
        <v>2.8076307916088748E-2</v>
      </c>
    </row>
    <row r="180" spans="1:18">
      <c r="A180" s="382" t="s">
        <v>158</v>
      </c>
      <c r="B180" s="383" t="s">
        <v>229</v>
      </c>
      <c r="C180" s="193" t="s">
        <v>239</v>
      </c>
      <c r="D180" s="226">
        <v>447588.74428454845</v>
      </c>
      <c r="E180" s="226">
        <v>25260.207712307281</v>
      </c>
      <c r="F180" s="230">
        <v>5.9811747312477452E-2</v>
      </c>
      <c r="G180" s="308">
        <v>0.28887549380240152</v>
      </c>
      <c r="H180" s="308">
        <v>3.0396207317754109E-2</v>
      </c>
      <c r="I180" s="236">
        <v>8.5600743023435033</v>
      </c>
      <c r="J180" s="236">
        <v>0.84099590037348637</v>
      </c>
      <c r="K180" s="230">
        <v>0.10895029906145952</v>
      </c>
      <c r="L180" s="231">
        <v>3831392.9079683609</v>
      </c>
      <c r="M180" s="231">
        <v>571405.82277796976</v>
      </c>
      <c r="N180" s="230">
        <v>0.17527855413101989</v>
      </c>
      <c r="O180" s="226">
        <v>971889.99623703933</v>
      </c>
      <c r="P180" s="226">
        <v>55001.826230149483</v>
      </c>
      <c r="Q180" s="230">
        <v>5.9987496871877162E-2</v>
      </c>
    </row>
    <row r="181" spans="1:18">
      <c r="A181" s="382" t="s">
        <v>158</v>
      </c>
      <c r="B181" s="383" t="s">
        <v>229</v>
      </c>
      <c r="C181" s="193" t="s">
        <v>240</v>
      </c>
      <c r="D181" s="226">
        <v>23599656.410742708</v>
      </c>
      <c r="E181" s="226">
        <v>2756437.5508097336</v>
      </c>
      <c r="F181" s="227">
        <v>0.13224625089498282</v>
      </c>
      <c r="G181" s="307">
        <v>15.231308843830677</v>
      </c>
      <c r="H181" s="307">
        <v>2.4745569968304952</v>
      </c>
      <c r="I181" s="235">
        <v>9.9733920538889311</v>
      </c>
      <c r="J181" s="235">
        <v>-0.29396745204074115</v>
      </c>
      <c r="K181" s="227">
        <v>-2.8631261218716182E-2</v>
      </c>
      <c r="L181" s="228">
        <v>235368625.7214103</v>
      </c>
      <c r="M181" s="228">
        <v>21363804.425704867</v>
      </c>
      <c r="N181" s="227">
        <v>9.9828612721696602E-2</v>
      </c>
      <c r="O181" s="226">
        <v>47994895.310326748</v>
      </c>
      <c r="P181" s="226">
        <v>2537854.9579016343</v>
      </c>
      <c r="Q181" s="227">
        <v>5.5829744704578875E-2</v>
      </c>
    </row>
    <row r="182" spans="1:18">
      <c r="C182" s="306"/>
      <c r="D182" s="373"/>
      <c r="E182" s="373"/>
      <c r="F182" s="373"/>
      <c r="G182" s="373"/>
      <c r="H182" s="373"/>
      <c r="I182" s="373"/>
      <c r="J182" s="373"/>
      <c r="K182" s="373"/>
      <c r="L182" s="373"/>
      <c r="M182" s="373"/>
      <c r="N182" s="373"/>
      <c r="O182" s="373"/>
      <c r="P182" s="373"/>
      <c r="Q182" s="373"/>
      <c r="R182" s="373"/>
    </row>
    <row r="183" spans="1:18">
      <c r="C183" s="306"/>
      <c r="D183" s="373"/>
      <c r="E183" s="373"/>
      <c r="F183" s="373"/>
      <c r="G183" s="373"/>
      <c r="H183" s="373"/>
      <c r="I183" s="373"/>
      <c r="J183" s="373"/>
      <c r="K183" s="373"/>
      <c r="L183" s="373"/>
      <c r="M183" s="373"/>
      <c r="N183" s="373"/>
      <c r="O183" s="373"/>
      <c r="P183" s="373"/>
      <c r="Q183" s="373"/>
      <c r="R183" s="373"/>
    </row>
    <row r="184" spans="1:18">
      <c r="D184" s="373"/>
      <c r="E184" s="373"/>
      <c r="F184" s="373"/>
      <c r="G184" s="373"/>
      <c r="H184" s="373"/>
      <c r="I184" s="373"/>
      <c r="J184" s="373"/>
      <c r="K184" s="373"/>
      <c r="L184" s="373"/>
      <c r="M184" s="373"/>
      <c r="N184" s="373"/>
      <c r="O184" s="373"/>
      <c r="P184" s="373"/>
      <c r="Q184" s="373"/>
      <c r="R184" s="373"/>
    </row>
    <row r="185" spans="1:18">
      <c r="C185" s="306"/>
      <c r="D185" s="373"/>
      <c r="E185" s="373"/>
      <c r="F185" s="373"/>
      <c r="G185" s="373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</row>
    <row r="186" spans="1:18">
      <c r="C186" s="306"/>
      <c r="D186" s="373"/>
      <c r="E186" s="373"/>
      <c r="F186" s="373"/>
      <c r="G186" s="373"/>
      <c r="H186" s="373"/>
      <c r="I186" s="373"/>
      <c r="J186" s="373"/>
      <c r="K186" s="373"/>
      <c r="L186" s="373"/>
      <c r="M186" s="373"/>
      <c r="N186" s="373"/>
      <c r="O186" s="373"/>
      <c r="P186" s="373"/>
      <c r="Q186" s="373"/>
      <c r="R186" s="373"/>
    </row>
    <row r="187" spans="1:18" s="223" customFormat="1">
      <c r="A187" s="75"/>
      <c r="B187" s="192"/>
      <c r="C187" s="306"/>
      <c r="D187" s="373"/>
      <c r="E187" s="373"/>
      <c r="F187" s="373"/>
      <c r="G187" s="373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</row>
    <row r="188" spans="1:18">
      <c r="C188" s="306"/>
      <c r="D188" s="373"/>
      <c r="E188" s="373"/>
      <c r="F188" s="373"/>
      <c r="G188" s="373"/>
      <c r="H188" s="373"/>
      <c r="I188" s="373"/>
      <c r="J188" s="373"/>
      <c r="K188" s="373"/>
      <c r="L188" s="373"/>
      <c r="M188" s="373"/>
      <c r="N188" s="373"/>
      <c r="O188" s="373"/>
      <c r="P188" s="373"/>
      <c r="Q188" s="373"/>
      <c r="R188" s="373"/>
    </row>
    <row r="189" spans="1:18">
      <c r="C189" s="306"/>
      <c r="D189" s="373"/>
      <c r="E189" s="373"/>
      <c r="F189" s="373"/>
      <c r="G189" s="373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  <c r="R189" s="373"/>
    </row>
    <row r="190" spans="1:18">
      <c r="C190" s="306"/>
      <c r="D190" s="373"/>
      <c r="E190" s="373"/>
      <c r="F190" s="373"/>
      <c r="G190" s="373"/>
      <c r="H190" s="373"/>
      <c r="I190" s="373"/>
      <c r="J190" s="373"/>
      <c r="K190" s="373"/>
      <c r="L190" s="373"/>
      <c r="M190" s="373"/>
      <c r="N190" s="373"/>
      <c r="O190" s="373"/>
      <c r="P190" s="373"/>
      <c r="Q190" s="373"/>
      <c r="R190" s="373"/>
    </row>
    <row r="191" spans="1:18">
      <c r="C191" s="306"/>
      <c r="D191" s="373"/>
      <c r="E191" s="373"/>
      <c r="F191" s="373"/>
      <c r="G191" s="373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</row>
    <row r="192" spans="1:18">
      <c r="C192" s="306"/>
      <c r="D192" s="373"/>
      <c r="E192" s="373"/>
      <c r="F192" s="373"/>
      <c r="G192" s="373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</row>
    <row r="193" spans="1:18">
      <c r="C193" s="306"/>
      <c r="D193" s="373"/>
      <c r="E193" s="373"/>
      <c r="F193" s="373"/>
      <c r="G193" s="373"/>
      <c r="H193" s="373"/>
      <c r="I193" s="373"/>
      <c r="J193" s="373"/>
      <c r="K193" s="373"/>
      <c r="L193" s="373"/>
      <c r="M193" s="373"/>
      <c r="N193" s="373"/>
      <c r="O193" s="373"/>
      <c r="P193" s="373"/>
      <c r="Q193" s="373"/>
      <c r="R193" s="373"/>
    </row>
    <row r="194" spans="1:18">
      <c r="C194" s="306"/>
      <c r="D194" s="373"/>
      <c r="E194" s="373"/>
      <c r="F194" s="373"/>
      <c r="G194" s="373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</row>
    <row r="195" spans="1:18">
      <c r="C195" s="306"/>
      <c r="D195" s="373"/>
      <c r="E195" s="373"/>
      <c r="F195" s="373"/>
      <c r="G195" s="373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</row>
    <row r="196" spans="1:18">
      <c r="C196" s="306"/>
      <c r="D196" s="373"/>
      <c r="E196" s="373"/>
      <c r="F196" s="373"/>
      <c r="G196" s="373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</row>
    <row r="197" spans="1:18">
      <c r="C197" s="306"/>
      <c r="D197" s="373"/>
      <c r="E197" s="373"/>
      <c r="F197" s="373"/>
      <c r="G197" s="373"/>
      <c r="H197" s="373"/>
      <c r="I197" s="373"/>
      <c r="J197" s="373"/>
      <c r="K197" s="373"/>
      <c r="L197" s="373"/>
      <c r="M197" s="373"/>
      <c r="N197" s="373"/>
      <c r="O197" s="373"/>
      <c r="P197" s="373"/>
      <c r="Q197" s="373"/>
      <c r="R197" s="373"/>
    </row>
    <row r="198" spans="1:18">
      <c r="C198" s="306"/>
      <c r="D198" s="373"/>
      <c r="E198" s="373"/>
      <c r="F198" s="373"/>
      <c r="G198" s="373"/>
      <c r="H198" s="373"/>
      <c r="I198" s="373"/>
      <c r="J198" s="373"/>
      <c r="K198" s="373"/>
      <c r="L198" s="373"/>
      <c r="M198" s="373"/>
      <c r="N198" s="373"/>
      <c r="O198" s="373"/>
      <c r="P198" s="373"/>
      <c r="Q198" s="373"/>
      <c r="R198" s="373"/>
    </row>
    <row r="199" spans="1:18" s="223" customFormat="1">
      <c r="A199" s="75"/>
      <c r="B199" s="192"/>
      <c r="C199" s="306"/>
      <c r="D199" s="373"/>
      <c r="E199" s="373"/>
      <c r="F199" s="373"/>
      <c r="G199" s="373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</row>
    <row r="200" spans="1:18">
      <c r="C200" s="306"/>
      <c r="D200" s="373"/>
      <c r="E200" s="373"/>
      <c r="F200" s="373"/>
      <c r="G200" s="373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</row>
    <row r="201" spans="1:18">
      <c r="C201" s="306"/>
      <c r="D201" s="373"/>
      <c r="E201" s="373"/>
      <c r="F201" s="373"/>
      <c r="G201" s="373"/>
      <c r="H201" s="373"/>
      <c r="I201" s="373"/>
      <c r="J201" s="373"/>
      <c r="K201" s="373"/>
      <c r="L201" s="373"/>
      <c r="M201" s="373"/>
      <c r="N201" s="373"/>
      <c r="O201" s="373"/>
      <c r="P201" s="373"/>
      <c r="Q201" s="373"/>
      <c r="R201" s="373"/>
    </row>
    <row r="202" spans="1:18">
      <c r="C202" s="306"/>
      <c r="D202" s="306"/>
      <c r="E202" s="306"/>
      <c r="F202" s="306"/>
      <c r="G202" s="306"/>
      <c r="H202" s="306"/>
      <c r="I202" s="306"/>
      <c r="J202" s="306"/>
      <c r="K202" s="306"/>
      <c r="L202" s="306"/>
      <c r="M202" s="306"/>
      <c r="N202" s="306"/>
      <c r="O202" s="306"/>
      <c r="P202" s="306"/>
      <c r="Q202" s="306"/>
      <c r="R202" s="306"/>
    </row>
    <row r="203" spans="1:18">
      <c r="C203" s="306"/>
      <c r="D203" s="306"/>
      <c r="E203" s="306"/>
      <c r="F203" s="306"/>
      <c r="G203" s="306"/>
      <c r="H203" s="306"/>
      <c r="I203" s="306"/>
      <c r="J203" s="306"/>
      <c r="K203" s="306"/>
      <c r="L203" s="306"/>
      <c r="M203" s="306"/>
      <c r="N203" s="306"/>
      <c r="O203" s="306"/>
      <c r="P203" s="306"/>
      <c r="Q203" s="306"/>
      <c r="R203" s="306"/>
    </row>
    <row r="204" spans="1:18">
      <c r="C204" s="306"/>
      <c r="D204" s="306"/>
      <c r="E204" s="306"/>
      <c r="F204" s="306"/>
      <c r="G204" s="306"/>
      <c r="H204" s="306"/>
      <c r="I204" s="306"/>
      <c r="J204" s="306"/>
      <c r="K204" s="306"/>
      <c r="L204" s="306"/>
      <c r="M204" s="306"/>
      <c r="N204" s="306"/>
      <c r="O204" s="306"/>
      <c r="P204" s="306"/>
      <c r="Q204" s="306"/>
      <c r="R204" s="306"/>
    </row>
    <row r="205" spans="1:18">
      <c r="C205" s="306"/>
      <c r="D205" s="306"/>
      <c r="E205" s="306"/>
      <c r="F205" s="306"/>
      <c r="G205" s="306"/>
      <c r="H205" s="306"/>
      <c r="I205" s="306"/>
      <c r="J205" s="306"/>
      <c r="K205" s="306"/>
      <c r="L205" s="306"/>
      <c r="M205" s="306"/>
      <c r="N205" s="306"/>
      <c r="O205" s="306"/>
      <c r="P205" s="306"/>
      <c r="Q205" s="306"/>
      <c r="R205" s="306"/>
    </row>
    <row r="211" spans="1:17" s="223" customFormat="1">
      <c r="A211" s="75"/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</row>
  </sheetData>
  <mergeCells count="20">
    <mergeCell ref="A110:A145"/>
    <mergeCell ref="B110:B121"/>
    <mergeCell ref="B122:B133"/>
    <mergeCell ref="B134:B145"/>
    <mergeCell ref="A146:A181"/>
    <mergeCell ref="B146:B157"/>
    <mergeCell ref="B158:B169"/>
    <mergeCell ref="B170:B181"/>
    <mergeCell ref="A2:A37"/>
    <mergeCell ref="B2:B13"/>
    <mergeCell ref="B14:B25"/>
    <mergeCell ref="B26:B37"/>
    <mergeCell ref="A74:A109"/>
    <mergeCell ref="B74:B85"/>
    <mergeCell ref="B86:B97"/>
    <mergeCell ref="B98:B109"/>
    <mergeCell ref="A38:A73"/>
    <mergeCell ref="B38:B49"/>
    <mergeCell ref="B50:B61"/>
    <mergeCell ref="B62:B7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F4E6F-04BA-49A0-92A2-29FFC7B0DB99}">
  <sheetPr>
    <tabColor rgb="FFCCFF33"/>
  </sheetPr>
  <dimension ref="A8:Q44"/>
  <sheetViews>
    <sheetView zoomScale="76" workbookViewId="0">
      <selection activeCell="O44" sqref="O44"/>
    </sheetView>
  </sheetViews>
  <sheetFormatPr defaultColWidth="8.77734375" defaultRowHeight="13.2"/>
  <cols>
    <col min="1" max="1" width="27.5546875" style="180" customWidth="1"/>
    <col min="2" max="2" width="34.21875" style="180" customWidth="1"/>
    <col min="3" max="3" width="22.6640625" style="180" customWidth="1"/>
    <col min="4" max="4" width="13.77734375" style="180" customWidth="1"/>
    <col min="5" max="5" width="12.77734375" style="180" customWidth="1"/>
    <col min="6" max="6" width="10.88671875" style="180" customWidth="1"/>
    <col min="7" max="7" width="14" style="180" customWidth="1"/>
    <col min="8" max="8" width="19.33203125" style="180" customWidth="1"/>
    <col min="9" max="9" width="7.77734375" style="180" customWidth="1"/>
    <col min="10" max="11" width="10.88671875" style="180" customWidth="1"/>
    <col min="12" max="12" width="16" style="180" customWidth="1"/>
    <col min="13" max="13" width="14.77734375" style="180" customWidth="1"/>
    <col min="14" max="14" width="12" style="180" customWidth="1"/>
    <col min="15" max="15" width="13.77734375" style="180" customWidth="1"/>
    <col min="16" max="16" width="12.77734375" style="180" customWidth="1"/>
    <col min="17" max="17" width="10.6640625" style="180" customWidth="1"/>
    <col min="18" max="100" width="9.21875" style="180" customWidth="1"/>
    <col min="101" max="16384" width="8.77734375" style="180"/>
  </cols>
  <sheetData>
    <row r="8" spans="1:17" ht="52.8">
      <c r="A8" s="179" t="s">
        <v>0</v>
      </c>
      <c r="B8" s="179" t="s">
        <v>1</v>
      </c>
      <c r="C8" s="179" t="s">
        <v>203</v>
      </c>
      <c r="D8" s="179" t="s">
        <v>3</v>
      </c>
      <c r="E8" s="179" t="s">
        <v>140</v>
      </c>
      <c r="F8" s="179" t="s">
        <v>178</v>
      </c>
      <c r="G8" s="179" t="s">
        <v>4</v>
      </c>
      <c r="H8" s="179" t="s">
        <v>179</v>
      </c>
      <c r="I8" s="179" t="s">
        <v>5</v>
      </c>
      <c r="J8" s="179" t="s">
        <v>180</v>
      </c>
      <c r="K8" s="179" t="s">
        <v>181</v>
      </c>
      <c r="L8" s="179" t="s">
        <v>6</v>
      </c>
      <c r="M8" s="179" t="s">
        <v>138</v>
      </c>
      <c r="N8" s="179" t="s">
        <v>182</v>
      </c>
      <c r="O8" s="179" t="s">
        <v>7</v>
      </c>
      <c r="P8" s="179" t="s">
        <v>166</v>
      </c>
      <c r="Q8" s="179" t="s">
        <v>183</v>
      </c>
    </row>
    <row r="9" spans="1:17">
      <c r="A9" s="385" t="s">
        <v>195</v>
      </c>
      <c r="B9" s="385" t="s">
        <v>241</v>
      </c>
      <c r="C9" s="181" t="s">
        <v>204</v>
      </c>
      <c r="D9" s="226">
        <v>282213600.64640826</v>
      </c>
      <c r="E9" s="226">
        <v>5055636.2724871039</v>
      </c>
      <c r="F9" s="227">
        <v>1.824099222227802E-2</v>
      </c>
      <c r="G9" s="307">
        <v>96.8553024867727</v>
      </c>
      <c r="H9" s="307">
        <v>-0.15437181441517112</v>
      </c>
      <c r="I9" s="235">
        <v>4.9730828726023271</v>
      </c>
      <c r="J9" s="235">
        <v>3.2867536697855471E-2</v>
      </c>
      <c r="K9" s="227">
        <v>6.6530575011540397E-3</v>
      </c>
      <c r="L9" s="228">
        <v>1403471623.790086</v>
      </c>
      <c r="M9" s="228">
        <v>34251597.721975565</v>
      </c>
      <c r="N9" s="227">
        <v>2.5015408093565054E-2</v>
      </c>
      <c r="O9" s="226">
        <v>391759918.84891713</v>
      </c>
      <c r="P9" s="226">
        <v>8620068.2918103337</v>
      </c>
      <c r="Q9" s="227">
        <v>2.2498490510126451E-2</v>
      </c>
    </row>
    <row r="10" spans="1:17">
      <c r="A10" s="385" t="s">
        <v>195</v>
      </c>
      <c r="B10" s="385" t="s">
        <v>184</v>
      </c>
      <c r="C10" s="181" t="s">
        <v>205</v>
      </c>
      <c r="D10" s="226">
        <v>9162909.8806736823</v>
      </c>
      <c r="E10" s="226">
        <v>619508.51923167519</v>
      </c>
      <c r="F10" s="230">
        <v>7.2513100230504779E-2</v>
      </c>
      <c r="G10" s="308">
        <v>3.1446975132273192</v>
      </c>
      <c r="H10" s="308">
        <v>0.15437181441511383</v>
      </c>
      <c r="I10" s="236">
        <v>13.833240738527268</v>
      </c>
      <c r="J10" s="236">
        <v>0.90981233834924602</v>
      </c>
      <c r="K10" s="230">
        <v>7.0400230509785874E-2</v>
      </c>
      <c r="L10" s="231">
        <v>126752738.24478921</v>
      </c>
      <c r="M10" s="231">
        <v>16342702.456210002</v>
      </c>
      <c r="N10" s="230">
        <v>0.14801826971149742</v>
      </c>
      <c r="O10" s="226">
        <v>24265745.28302332</v>
      </c>
      <c r="P10" s="226">
        <v>1661588.5836287029</v>
      </c>
      <c r="Q10" s="230">
        <v>7.3508098785795603E-2</v>
      </c>
    </row>
    <row r="11" spans="1:17">
      <c r="A11" s="385" t="s">
        <v>195</v>
      </c>
      <c r="B11" s="385" t="s">
        <v>242</v>
      </c>
      <c r="C11" s="181" t="s">
        <v>204</v>
      </c>
      <c r="D11" s="226">
        <v>3397438473.3846312</v>
      </c>
      <c r="E11" s="226">
        <v>-25955035.679064274</v>
      </c>
      <c r="F11" s="227">
        <v>-7.581668777003385E-3</v>
      </c>
      <c r="G11" s="307">
        <v>96.917792762029464</v>
      </c>
      <c r="H11" s="307">
        <v>-0.36164957900322747</v>
      </c>
      <c r="I11" s="235">
        <v>5.0370970156984258</v>
      </c>
      <c r="J11" s="235">
        <v>8.4074660390601075E-2</v>
      </c>
      <c r="K11" s="227">
        <v>1.6974415691967119E-2</v>
      </c>
      <c r="L11" s="228">
        <v>17113227195.304741</v>
      </c>
      <c r="M11" s="228">
        <v>157082613.89655685</v>
      </c>
      <c r="N11" s="227">
        <v>9.2640525175040327E-3</v>
      </c>
      <c r="O11" s="226">
        <v>4789797219.2183647</v>
      </c>
      <c r="P11" s="226">
        <v>-48536813.188563347</v>
      </c>
      <c r="Q11" s="227">
        <v>-1.0031720187871716E-2</v>
      </c>
    </row>
    <row r="12" spans="1:17">
      <c r="A12" s="385" t="s">
        <v>195</v>
      </c>
      <c r="B12" s="385" t="s">
        <v>188</v>
      </c>
      <c r="C12" s="181" t="s">
        <v>205</v>
      </c>
      <c r="D12" s="226">
        <v>108046305.58334568</v>
      </c>
      <c r="E12" s="226">
        <v>12306247.801201165</v>
      </c>
      <c r="F12" s="230">
        <v>0.12853812799240105</v>
      </c>
      <c r="G12" s="308">
        <v>3.0822072379716912</v>
      </c>
      <c r="H12" s="308">
        <v>0.36164957900348949</v>
      </c>
      <c r="I12" s="236">
        <v>13.390912842219342</v>
      </c>
      <c r="J12" s="236">
        <v>1.0434365263728616</v>
      </c>
      <c r="K12" s="230">
        <v>8.4506056110732364E-2</v>
      </c>
      <c r="L12" s="231">
        <v>1446838660.9903791</v>
      </c>
      <c r="M12" s="231">
        <v>264690565.04757619</v>
      </c>
      <c r="N12" s="230">
        <v>0.22390643435962782</v>
      </c>
      <c r="O12" s="226">
        <v>291173356.21802884</v>
      </c>
      <c r="P12" s="226">
        <v>33683256.885568291</v>
      </c>
      <c r="Q12" s="230">
        <v>0.13081379428914611</v>
      </c>
    </row>
    <row r="13" spans="1:17">
      <c r="A13" s="385" t="s">
        <v>195</v>
      </c>
      <c r="B13" s="385" t="s">
        <v>127</v>
      </c>
      <c r="C13" s="181" t="s">
        <v>204</v>
      </c>
      <c r="D13" s="226">
        <v>282213600.64640838</v>
      </c>
      <c r="E13" s="226">
        <v>5055636.2724872231</v>
      </c>
      <c r="F13" s="227">
        <v>1.824099222227845E-2</v>
      </c>
      <c r="G13" s="307">
        <v>96.855302486772814</v>
      </c>
      <c r="H13" s="307">
        <v>-0.15437181441508585</v>
      </c>
      <c r="I13" s="235">
        <v>4.9730828726023306</v>
      </c>
      <c r="J13" s="235">
        <v>3.28675366978608E-2</v>
      </c>
      <c r="K13" s="227">
        <v>6.6530575011551213E-3</v>
      </c>
      <c r="L13" s="228">
        <v>1403471623.7900875</v>
      </c>
      <c r="M13" s="228">
        <v>34251597.721977472</v>
      </c>
      <c r="N13" s="227">
        <v>2.5015408093566456E-2</v>
      </c>
      <c r="O13" s="226">
        <v>391759918.84891713</v>
      </c>
      <c r="P13" s="226">
        <v>8620068.2918102741</v>
      </c>
      <c r="Q13" s="227">
        <v>2.2498490510126291E-2</v>
      </c>
    </row>
    <row r="14" spans="1:17">
      <c r="A14" s="385" t="s">
        <v>195</v>
      </c>
      <c r="B14" s="385" t="s">
        <v>189</v>
      </c>
      <c r="C14" s="181" t="s">
        <v>205</v>
      </c>
      <c r="D14" s="226">
        <v>9162909.880673686</v>
      </c>
      <c r="E14" s="226">
        <v>619508.51923168078</v>
      </c>
      <c r="F14" s="230">
        <v>7.2513100230505445E-2</v>
      </c>
      <c r="G14" s="308">
        <v>3.1446975132273232</v>
      </c>
      <c r="H14" s="308">
        <v>0.15437181441511738</v>
      </c>
      <c r="I14" s="236">
        <v>13.833240738527262</v>
      </c>
      <c r="J14" s="236">
        <v>0.90981233834924247</v>
      </c>
      <c r="K14" s="230">
        <v>7.0400230509785611E-2</v>
      </c>
      <c r="L14" s="231">
        <v>126752738.24478921</v>
      </c>
      <c r="M14" s="231">
        <v>16342702.456210047</v>
      </c>
      <c r="N14" s="230">
        <v>0.1480182697114979</v>
      </c>
      <c r="O14" s="226">
        <v>24265745.28302332</v>
      </c>
      <c r="P14" s="226">
        <v>1661588.5836286992</v>
      </c>
      <c r="Q14" s="230">
        <v>7.3508098785795423E-2</v>
      </c>
    </row>
    <row r="15" spans="1:17">
      <c r="A15" s="385" t="s">
        <v>200</v>
      </c>
      <c r="B15" s="385" t="s">
        <v>241</v>
      </c>
      <c r="C15" s="181" t="s">
        <v>204</v>
      </c>
      <c r="D15" s="226">
        <v>271268571.78135878</v>
      </c>
      <c r="E15" s="226">
        <v>5799946.6160847247</v>
      </c>
      <c r="F15" s="227">
        <v>2.1847955149026838E-2</v>
      </c>
      <c r="G15" s="307">
        <v>96.817549375600294</v>
      </c>
      <c r="H15" s="307">
        <v>-0.14252504171149383</v>
      </c>
      <c r="I15" s="235">
        <v>4.8173191889579297</v>
      </c>
      <c r="J15" s="235">
        <v>4.3483501154902626E-2</v>
      </c>
      <c r="K15" s="227">
        <v>9.1087134117333272E-3</v>
      </c>
      <c r="L15" s="228">
        <v>1306787296.2035513</v>
      </c>
      <c r="M15" s="228">
        <v>39483699.397561312</v>
      </c>
      <c r="N15" s="227">
        <v>3.1155675322845175E-2</v>
      </c>
      <c r="O15" s="226">
        <v>362535367.99312323</v>
      </c>
      <c r="P15" s="226">
        <v>10251295.478805661</v>
      </c>
      <c r="Q15" s="227">
        <v>2.909951450725615E-2</v>
      </c>
    </row>
    <row r="16" spans="1:17">
      <c r="A16" s="385" t="s">
        <v>200</v>
      </c>
      <c r="B16" s="385" t="s">
        <v>184</v>
      </c>
      <c r="C16" s="181" t="s">
        <v>205</v>
      </c>
      <c r="D16" s="226">
        <v>8916759.8355179261</v>
      </c>
      <c r="E16" s="226">
        <v>593696.24578019045</v>
      </c>
      <c r="F16" s="230">
        <v>7.1331456185461897E-2</v>
      </c>
      <c r="G16" s="308">
        <v>3.1824506243997965</v>
      </c>
      <c r="H16" s="308">
        <v>0.14252504171156621</v>
      </c>
      <c r="I16" s="236">
        <v>13.461980115441239</v>
      </c>
      <c r="J16" s="236">
        <v>0.88288021816629048</v>
      </c>
      <c r="K16" s="230">
        <v>7.0186279254968925E-2</v>
      </c>
      <c r="L16" s="231">
        <v>120037243.59990741</v>
      </c>
      <c r="M16" s="231">
        <v>15340595.253224596</v>
      </c>
      <c r="N16" s="230">
        <v>0.14652422494392719</v>
      </c>
      <c r="O16" s="226">
        <v>22103059.945975743</v>
      </c>
      <c r="P16" s="226">
        <v>1443861.2141860165</v>
      </c>
      <c r="Q16" s="230">
        <v>6.9889506990619535E-2</v>
      </c>
    </row>
    <row r="17" spans="1:17">
      <c r="A17" s="385" t="s">
        <v>200</v>
      </c>
      <c r="B17" s="385" t="s">
        <v>242</v>
      </c>
      <c r="C17" s="181" t="s">
        <v>204</v>
      </c>
      <c r="D17" s="226">
        <v>3253042543.1092858</v>
      </c>
      <c r="E17" s="226">
        <v>-7291176.8979320526</v>
      </c>
      <c r="F17" s="227">
        <v>-2.2363284019636834E-3</v>
      </c>
      <c r="G17" s="307">
        <v>96.888476130565493</v>
      </c>
      <c r="H17" s="307">
        <v>-0.34516966891749234</v>
      </c>
      <c r="I17" s="235">
        <v>4.8523719359284536</v>
      </c>
      <c r="J17" s="235">
        <v>9.5153762103117323E-2</v>
      </c>
      <c r="K17" s="227">
        <v>2.0001975655996252E-2</v>
      </c>
      <c r="L17" s="228">
        <v>15784972342.564825</v>
      </c>
      <c r="M17" s="228">
        <v>274853517.01092339</v>
      </c>
      <c r="N17" s="227">
        <v>1.7720916267777706E-2</v>
      </c>
      <c r="O17" s="226">
        <v>4378958354.0077696</v>
      </c>
      <c r="P17" s="226">
        <v>-1725774.6889839172</v>
      </c>
      <c r="Q17" s="227">
        <v>-3.9395095338620831E-4</v>
      </c>
    </row>
    <row r="18" spans="1:17">
      <c r="A18" s="385" t="s">
        <v>200</v>
      </c>
      <c r="B18" s="385" t="s">
        <v>188</v>
      </c>
      <c r="C18" s="181" t="s">
        <v>205</v>
      </c>
      <c r="D18" s="226">
        <v>104469797.91006756</v>
      </c>
      <c r="E18" s="226">
        <v>11711393.067040294</v>
      </c>
      <c r="F18" s="230">
        <v>0.12625694767885662</v>
      </c>
      <c r="G18" s="308">
        <v>3.1115238694357696</v>
      </c>
      <c r="H18" s="308">
        <v>0.34516966891791823</v>
      </c>
      <c r="I18" s="236">
        <v>12.933875660028233</v>
      </c>
      <c r="J18" s="236">
        <v>1.0183328117845996</v>
      </c>
      <c r="K18" s="230">
        <v>8.5462561358226594E-2</v>
      </c>
      <c r="L18" s="231">
        <v>1351199376.3970912</v>
      </c>
      <c r="M18" s="231">
        <v>245932628.95527005</v>
      </c>
      <c r="N18" s="230">
        <v>0.22250975117498994</v>
      </c>
      <c r="O18" s="226">
        <v>259369793.5724676</v>
      </c>
      <c r="P18" s="226">
        <v>28368911.974909812</v>
      </c>
      <c r="Q18" s="230">
        <v>0.12280867405663502</v>
      </c>
    </row>
    <row r="19" spans="1:17">
      <c r="A19" s="385" t="s">
        <v>200</v>
      </c>
      <c r="B19" s="385" t="s">
        <v>127</v>
      </c>
      <c r="C19" s="181" t="s">
        <v>204</v>
      </c>
      <c r="D19" s="226">
        <v>271268571.78135866</v>
      </c>
      <c r="E19" s="226">
        <v>5799946.6160846353</v>
      </c>
      <c r="F19" s="227">
        <v>2.1847955149026502E-2</v>
      </c>
      <c r="G19" s="307">
        <v>96.817549375600194</v>
      </c>
      <c r="H19" s="307">
        <v>-0.1425250417115933</v>
      </c>
      <c r="I19" s="235">
        <v>4.8173191889579332</v>
      </c>
      <c r="J19" s="235">
        <v>4.3483501154907067E-2</v>
      </c>
      <c r="K19" s="227">
        <v>9.1087134117342587E-3</v>
      </c>
      <c r="L19" s="228">
        <v>1306787296.2035515</v>
      </c>
      <c r="M19" s="228">
        <v>39483699.397561789</v>
      </c>
      <c r="N19" s="227">
        <v>3.1155675322845557E-2</v>
      </c>
      <c r="O19" s="226">
        <v>362535367.99312329</v>
      </c>
      <c r="P19" s="226">
        <v>10251295.47880578</v>
      </c>
      <c r="Q19" s="227">
        <v>2.909951450725649E-2</v>
      </c>
    </row>
    <row r="20" spans="1:17">
      <c r="A20" s="385" t="s">
        <v>200</v>
      </c>
      <c r="B20" s="385" t="s">
        <v>189</v>
      </c>
      <c r="C20" s="181" t="s">
        <v>205</v>
      </c>
      <c r="D20" s="226">
        <v>8916759.8355179299</v>
      </c>
      <c r="E20" s="226">
        <v>593696.24578019418</v>
      </c>
      <c r="F20" s="230">
        <v>7.1331456185462341E-2</v>
      </c>
      <c r="G20" s="308">
        <v>3.1824506243997965</v>
      </c>
      <c r="H20" s="308">
        <v>0.14252504171156577</v>
      </c>
      <c r="I20" s="236">
        <v>13.461980115441238</v>
      </c>
      <c r="J20" s="236">
        <v>0.88288021816629225</v>
      </c>
      <c r="K20" s="230">
        <v>7.0186279254969092E-2</v>
      </c>
      <c r="L20" s="231">
        <v>120037243.59990746</v>
      </c>
      <c r="M20" s="231">
        <v>15340595.253224671</v>
      </c>
      <c r="N20" s="230">
        <v>0.14652422494392794</v>
      </c>
      <c r="O20" s="226">
        <v>22103059.945975743</v>
      </c>
      <c r="P20" s="226">
        <v>1443861.2141860165</v>
      </c>
      <c r="Q20" s="230">
        <v>6.9889506990619535E-2</v>
      </c>
    </row>
    <row r="21" spans="1:17">
      <c r="A21" s="385" t="s">
        <v>201</v>
      </c>
      <c r="B21" s="385" t="s">
        <v>241</v>
      </c>
      <c r="C21" s="181" t="s">
        <v>204</v>
      </c>
      <c r="D21" s="226">
        <v>139157656.58710158</v>
      </c>
      <c r="E21" s="226">
        <v>-770879.09587165713</v>
      </c>
      <c r="F21" s="227">
        <v>-5.5090914237692487E-3</v>
      </c>
      <c r="G21" s="307">
        <v>96.288548561476787</v>
      </c>
      <c r="H21" s="307">
        <v>-0.26921809041203915</v>
      </c>
      <c r="I21" s="235">
        <v>5.188953214739719</v>
      </c>
      <c r="J21" s="235">
        <v>6.8057410799027274E-2</v>
      </c>
      <c r="K21" s="227">
        <v>1.3290137781490288E-2</v>
      </c>
      <c r="L21" s="228">
        <v>722082569.5032866</v>
      </c>
      <c r="M21" s="228">
        <v>5523118.272783637</v>
      </c>
      <c r="N21" s="227">
        <v>7.7078297736484103E-3</v>
      </c>
      <c r="O21" s="226">
        <v>204180847.93907383</v>
      </c>
      <c r="P21" s="226">
        <v>1849065.081772536</v>
      </c>
      <c r="Q21" s="227">
        <v>9.1387771889334252E-3</v>
      </c>
    </row>
    <row r="22" spans="1:17">
      <c r="A22" s="385" t="s">
        <v>201</v>
      </c>
      <c r="B22" s="385" t="s">
        <v>184</v>
      </c>
      <c r="C22" s="181" t="s">
        <v>205</v>
      </c>
      <c r="D22" s="226">
        <v>5363845.3631063122</v>
      </c>
      <c r="E22" s="226">
        <v>375467.02149853203</v>
      </c>
      <c r="F22" s="230">
        <v>7.5268352916775166E-2</v>
      </c>
      <c r="G22" s="308">
        <v>3.71145143852319</v>
      </c>
      <c r="H22" s="308">
        <v>0.26921809041197742</v>
      </c>
      <c r="I22" s="236">
        <v>13.776257117299055</v>
      </c>
      <c r="J22" s="236">
        <v>0.98600369292703505</v>
      </c>
      <c r="K22" s="230">
        <v>7.7090238966507907E-2</v>
      </c>
      <c r="L22" s="231">
        <v>73893712.859584868</v>
      </c>
      <c r="M22" s="231">
        <v>10091089.693772741</v>
      </c>
      <c r="N22" s="230">
        <v>0.15816104719625274</v>
      </c>
      <c r="O22" s="226">
        <v>13240038.7544271</v>
      </c>
      <c r="P22" s="226">
        <v>875217.73651691899</v>
      </c>
      <c r="Q22" s="230">
        <v>7.078288761715068E-2</v>
      </c>
    </row>
    <row r="23" spans="1:17">
      <c r="A23" s="385" t="s">
        <v>201</v>
      </c>
      <c r="B23" s="385" t="s">
        <v>242</v>
      </c>
      <c r="C23" s="181" t="s">
        <v>204</v>
      </c>
      <c r="D23" s="226">
        <v>1684163096.8015971</v>
      </c>
      <c r="E23" s="226">
        <v>-41465959.402024746</v>
      </c>
      <c r="F23" s="227">
        <v>-2.4029474499722273E-2</v>
      </c>
      <c r="G23" s="307">
        <v>96.467760963067292</v>
      </c>
      <c r="H23" s="307">
        <v>-0.39799354605365522</v>
      </c>
      <c r="I23" s="235">
        <v>5.2150096949282974</v>
      </c>
      <c r="J23" s="235">
        <v>0.12710947530737737</v>
      </c>
      <c r="K23" s="227">
        <v>2.4982698130988076E-2</v>
      </c>
      <c r="L23" s="228">
        <v>8782926877.6607933</v>
      </c>
      <c r="M23" s="228">
        <v>3098423.618144989</v>
      </c>
      <c r="N23" s="227">
        <v>3.5290252359296704E-4</v>
      </c>
      <c r="O23" s="226">
        <v>2483128113.1030092</v>
      </c>
      <c r="P23" s="226">
        <v>-43281140.184149742</v>
      </c>
      <c r="Q23" s="227">
        <v>-1.7131484191579741E-2</v>
      </c>
    </row>
    <row r="24" spans="1:17">
      <c r="A24" s="385" t="s">
        <v>201</v>
      </c>
      <c r="B24" s="385" t="s">
        <v>188</v>
      </c>
      <c r="C24" s="181" t="s">
        <v>205</v>
      </c>
      <c r="D24" s="226">
        <v>61666888.250483237</v>
      </c>
      <c r="E24" s="226">
        <v>5831416.6150795296</v>
      </c>
      <c r="F24" s="230">
        <v>0.10443928284796634</v>
      </c>
      <c r="G24" s="308">
        <v>3.532239036932542</v>
      </c>
      <c r="H24" s="308">
        <v>0.3979935460535331</v>
      </c>
      <c r="I24" s="236">
        <v>13.276469822567794</v>
      </c>
      <c r="J24" s="236">
        <v>1.0524119041103148</v>
      </c>
      <c r="K24" s="230">
        <v>8.6093497849126344E-2</v>
      </c>
      <c r="L24" s="231">
        <v>818718580.90920115</v>
      </c>
      <c r="M24" s="231">
        <v>136182541.7336365</v>
      </c>
      <c r="N24" s="230">
        <v>0.19952432387032837</v>
      </c>
      <c r="O24" s="226">
        <v>152457994.22485125</v>
      </c>
      <c r="P24" s="226">
        <v>13705234.012087822</v>
      </c>
      <c r="Q24" s="230">
        <v>9.8774496385313132E-2</v>
      </c>
    </row>
    <row r="25" spans="1:17">
      <c r="A25" s="385" t="s">
        <v>201</v>
      </c>
      <c r="B25" s="385" t="s">
        <v>127</v>
      </c>
      <c r="C25" s="181" t="s">
        <v>204</v>
      </c>
      <c r="D25" s="226">
        <v>139157656.58710164</v>
      </c>
      <c r="E25" s="226">
        <v>-770879.09587159753</v>
      </c>
      <c r="F25" s="227">
        <v>-5.5090914237688228E-3</v>
      </c>
      <c r="G25" s="307">
        <v>96.288548561476844</v>
      </c>
      <c r="H25" s="307">
        <v>-0.2692180904119823</v>
      </c>
      <c r="I25" s="235">
        <v>5.1889532147397137</v>
      </c>
      <c r="J25" s="235">
        <v>6.8057410799021056E-2</v>
      </c>
      <c r="K25" s="227">
        <v>1.3290137781489072E-2</v>
      </c>
      <c r="L25" s="228">
        <v>722082569.50328612</v>
      </c>
      <c r="M25" s="228">
        <v>5523118.272783041</v>
      </c>
      <c r="N25" s="227">
        <v>7.7078297736475777E-3</v>
      </c>
      <c r="O25" s="226">
        <v>204180847.93907383</v>
      </c>
      <c r="P25" s="226">
        <v>1849065.081772536</v>
      </c>
      <c r="Q25" s="227">
        <v>9.1387771889334252E-3</v>
      </c>
    </row>
    <row r="26" spans="1:17">
      <c r="A26" s="385" t="s">
        <v>201</v>
      </c>
      <c r="B26" s="385" t="s">
        <v>189</v>
      </c>
      <c r="C26" s="181" t="s">
        <v>205</v>
      </c>
      <c r="D26" s="226">
        <v>5363845.3631063066</v>
      </c>
      <c r="E26" s="226">
        <v>375467.02149852831</v>
      </c>
      <c r="F26" s="230">
        <v>7.5268352916774445E-2</v>
      </c>
      <c r="G26" s="308">
        <v>3.7114514385231874</v>
      </c>
      <c r="H26" s="308">
        <v>0.26921809041197653</v>
      </c>
      <c r="I26" s="236">
        <v>13.776257117299075</v>
      </c>
      <c r="J26" s="236">
        <v>0.98600369292705636</v>
      </c>
      <c r="K26" s="230">
        <v>7.7090238966509586E-2</v>
      </c>
      <c r="L26" s="231">
        <v>73893712.859584898</v>
      </c>
      <c r="M26" s="231">
        <v>10091089.6937728</v>
      </c>
      <c r="N26" s="230">
        <v>0.15816104719625376</v>
      </c>
      <c r="O26" s="226">
        <v>13240038.7544271</v>
      </c>
      <c r="P26" s="226">
        <v>875217.73651691899</v>
      </c>
      <c r="Q26" s="230">
        <v>7.078288761715068E-2</v>
      </c>
    </row>
    <row r="27" spans="1:17">
      <c r="A27" s="385" t="s">
        <v>202</v>
      </c>
      <c r="B27" s="385" t="s">
        <v>241</v>
      </c>
      <c r="C27" s="181" t="s">
        <v>204</v>
      </c>
      <c r="D27" s="226">
        <v>10945028.865050104</v>
      </c>
      <c r="E27" s="226">
        <v>-744310.34359734692</v>
      </c>
      <c r="F27" s="227">
        <v>-6.3674287340958216E-2</v>
      </c>
      <c r="G27" s="307">
        <v>97.800499418955098</v>
      </c>
      <c r="H27" s="307">
        <v>-0.34942713180039675</v>
      </c>
      <c r="I27" s="235">
        <v>8.8336292922232467</v>
      </c>
      <c r="J27" s="235">
        <v>0.11487903243735254</v>
      </c>
      <c r="K27" s="227">
        <v>1.317608934932076E-2</v>
      </c>
      <c r="L27" s="228">
        <v>96684327.586535543</v>
      </c>
      <c r="M27" s="228">
        <v>-5232101.6755848527</v>
      </c>
      <c r="N27" s="227">
        <v>-5.1337176090896317E-2</v>
      </c>
      <c r="O27" s="226">
        <v>29224550.855793834</v>
      </c>
      <c r="P27" s="226">
        <v>-1631227.1869954802</v>
      </c>
      <c r="Q27" s="227">
        <v>-5.2866182299255993E-2</v>
      </c>
    </row>
    <row r="28" spans="1:17">
      <c r="A28" s="385" t="s">
        <v>202</v>
      </c>
      <c r="B28" s="385" t="s">
        <v>184</v>
      </c>
      <c r="C28" s="181" t="s">
        <v>205</v>
      </c>
      <c r="D28" s="226">
        <v>246150.04515575437</v>
      </c>
      <c r="E28" s="226">
        <v>25812.273451477784</v>
      </c>
      <c r="F28" s="230">
        <v>0.11714865432206233</v>
      </c>
      <c r="G28" s="308">
        <v>2.1995005810449202</v>
      </c>
      <c r="H28" s="308">
        <v>0.34942713180037632</v>
      </c>
      <c r="I28" s="236">
        <v>27.282118273155103</v>
      </c>
      <c r="J28" s="236">
        <v>1.3519865589950619</v>
      </c>
      <c r="K28" s="230">
        <v>5.2139594734752666E-2</v>
      </c>
      <c r="L28" s="231">
        <v>6715494.6448817598</v>
      </c>
      <c r="M28" s="231">
        <v>1002107.2029853426</v>
      </c>
      <c r="N28" s="230">
        <v>0.17539633241688893</v>
      </c>
      <c r="O28" s="226">
        <v>2162685.3370475769</v>
      </c>
      <c r="P28" s="226">
        <v>217727.36944268225</v>
      </c>
      <c r="Q28" s="230">
        <v>0.1119445114337361</v>
      </c>
    </row>
    <row r="29" spans="1:17">
      <c r="A29" s="385" t="s">
        <v>202</v>
      </c>
      <c r="B29" s="385" t="s">
        <v>242</v>
      </c>
      <c r="C29" s="181" t="s">
        <v>204</v>
      </c>
      <c r="D29" s="226">
        <v>144395930.2753104</v>
      </c>
      <c r="E29" s="226">
        <v>-18663858.781203389</v>
      </c>
      <c r="F29" s="227">
        <v>-0.11446021664320201</v>
      </c>
      <c r="G29" s="307">
        <v>97.582990641459446</v>
      </c>
      <c r="H29" s="307">
        <v>-0.62128119376373547</v>
      </c>
      <c r="I29" s="235">
        <v>9.1987000617504719</v>
      </c>
      <c r="J29" s="235">
        <v>0.33062925029528856</v>
      </c>
      <c r="K29" s="227">
        <v>3.7283108956257284E-2</v>
      </c>
      <c r="L29" s="228">
        <v>1328254852.7400146</v>
      </c>
      <c r="M29" s="228">
        <v>-117770903.11409473</v>
      </c>
      <c r="N29" s="227">
        <v>-8.1444540415210098E-2</v>
      </c>
      <c r="O29" s="226">
        <v>410838865.21059817</v>
      </c>
      <c r="P29" s="226">
        <v>-46811038.499575257</v>
      </c>
      <c r="Q29" s="227">
        <v>-0.10228569506969758</v>
      </c>
    </row>
    <row r="30" spans="1:17">
      <c r="A30" s="385" t="s">
        <v>202</v>
      </c>
      <c r="B30" s="385" t="s">
        <v>188</v>
      </c>
      <c r="C30" s="181" t="s">
        <v>205</v>
      </c>
      <c r="D30" s="226">
        <v>3576507.6732779476</v>
      </c>
      <c r="E30" s="226">
        <v>594854.73416093551</v>
      </c>
      <c r="F30" s="230">
        <v>0.19950502164651532</v>
      </c>
      <c r="G30" s="308">
        <v>2.417009358540521</v>
      </c>
      <c r="H30" s="308">
        <v>0.62128119376376034</v>
      </c>
      <c r="I30" s="236">
        <v>26.740970055191553</v>
      </c>
      <c r="J30" s="236">
        <v>0.95616207423667632</v>
      </c>
      <c r="K30" s="230">
        <v>3.7082381026180798E-2</v>
      </c>
      <c r="L30" s="231">
        <v>95639284.593288407</v>
      </c>
      <c r="M30" s="231">
        <v>18757936.09230651</v>
      </c>
      <c r="N30" s="230">
        <v>0.2439855239020286</v>
      </c>
      <c r="O30" s="226">
        <v>31803562.645561427</v>
      </c>
      <c r="P30" s="226">
        <v>5314344.9106586799</v>
      </c>
      <c r="Q30" s="230">
        <v>0.20062294643213974</v>
      </c>
    </row>
    <row r="31" spans="1:17">
      <c r="A31" s="385" t="s">
        <v>202</v>
      </c>
      <c r="B31" s="385" t="s">
        <v>127</v>
      </c>
      <c r="C31" s="181" t="s">
        <v>204</v>
      </c>
      <c r="D31" s="226">
        <v>10945028.865050105</v>
      </c>
      <c r="E31" s="226">
        <v>-744310.34359734133</v>
      </c>
      <c r="F31" s="227">
        <v>-6.3674287340957758E-2</v>
      </c>
      <c r="G31" s="307">
        <v>97.800499418955084</v>
      </c>
      <c r="H31" s="307">
        <v>-0.34942713180041096</v>
      </c>
      <c r="I31" s="235">
        <v>8.8336292922232449</v>
      </c>
      <c r="J31" s="235">
        <v>0.11487903243734721</v>
      </c>
      <c r="K31" s="227">
        <v>1.3176089349320144E-2</v>
      </c>
      <c r="L31" s="228">
        <v>96684327.586535543</v>
      </c>
      <c r="M31" s="228">
        <v>-5232101.6755848527</v>
      </c>
      <c r="N31" s="227">
        <v>-5.1337176090896317E-2</v>
      </c>
      <c r="O31" s="226">
        <v>29224550.855793834</v>
      </c>
      <c r="P31" s="226">
        <v>-1631227.1869954839</v>
      </c>
      <c r="Q31" s="227">
        <v>-5.2866182299256111E-2</v>
      </c>
    </row>
    <row r="32" spans="1:17">
      <c r="A32" s="385" t="s">
        <v>202</v>
      </c>
      <c r="B32" s="385" t="s">
        <v>189</v>
      </c>
      <c r="C32" s="181" t="s">
        <v>205</v>
      </c>
      <c r="D32" s="226">
        <v>246150.04515575434</v>
      </c>
      <c r="E32" s="226">
        <v>25812.273451477813</v>
      </c>
      <c r="F32" s="230">
        <v>0.11714865432206249</v>
      </c>
      <c r="G32" s="308">
        <v>2.1995005810449193</v>
      </c>
      <c r="H32" s="308">
        <v>0.34942713180037477</v>
      </c>
      <c r="I32" s="236">
        <v>27.282118273155106</v>
      </c>
      <c r="J32" s="236">
        <v>1.3519865589950584</v>
      </c>
      <c r="K32" s="230">
        <v>5.2139594734752513E-2</v>
      </c>
      <c r="L32" s="231">
        <v>6715494.6448817598</v>
      </c>
      <c r="M32" s="231">
        <v>1002107.2029853426</v>
      </c>
      <c r="N32" s="230">
        <v>0.17539633241688893</v>
      </c>
      <c r="O32" s="226">
        <v>2162685.3370475769</v>
      </c>
      <c r="P32" s="226">
        <v>217727.36944268201</v>
      </c>
      <c r="Q32" s="230">
        <v>0.11194451143373596</v>
      </c>
    </row>
    <row r="33" spans="1:17">
      <c r="A33" s="383" t="s">
        <v>158</v>
      </c>
      <c r="B33" s="385" t="s">
        <v>241</v>
      </c>
      <c r="C33" s="178" t="s">
        <v>204</v>
      </c>
      <c r="D33" s="226">
        <v>132110915.19425651</v>
      </c>
      <c r="E33" s="226">
        <v>6570825.7119559795</v>
      </c>
      <c r="F33" s="227">
        <v>5.2340457451102725E-2</v>
      </c>
      <c r="G33" s="307">
        <v>97.381089358054339</v>
      </c>
      <c r="H33" s="307">
        <v>-3.1371493881195534E-2</v>
      </c>
      <c r="I33" s="235">
        <v>4.4258623584622869</v>
      </c>
      <c r="J33" s="235">
        <v>3.8864166517120324E-2</v>
      </c>
      <c r="K33" s="227">
        <v>8.8589429073569342E-3</v>
      </c>
      <c r="L33" s="228">
        <v>584704726.70026326</v>
      </c>
      <c r="M33" s="228">
        <v>33960581.124776363</v>
      </c>
      <c r="N33" s="227">
        <v>6.1663081482763775E-2</v>
      </c>
      <c r="O33" s="226">
        <v>158354520.05404946</v>
      </c>
      <c r="P33" s="226">
        <v>8402230.397033155</v>
      </c>
      <c r="Q33" s="227">
        <v>5.6032691573109382E-2</v>
      </c>
    </row>
    <row r="34" spans="1:17">
      <c r="A34" s="383" t="s">
        <v>158</v>
      </c>
      <c r="B34" s="385" t="s">
        <v>184</v>
      </c>
      <c r="C34" s="178" t="s">
        <v>205</v>
      </c>
      <c r="D34" s="226">
        <v>3552914.4724116167</v>
      </c>
      <c r="E34" s="226">
        <v>218229.22428166913</v>
      </c>
      <c r="F34" s="230">
        <v>6.544222559057096E-2</v>
      </c>
      <c r="G34" s="308">
        <v>2.6189106419458201</v>
      </c>
      <c r="H34" s="308">
        <v>3.1371493881220847E-2</v>
      </c>
      <c r="I34" s="236">
        <v>12.987515207198815</v>
      </c>
      <c r="J34" s="236">
        <v>0.72428130714675909</v>
      </c>
      <c r="K34" s="230">
        <v>5.9061199765885947E-2</v>
      </c>
      <c r="L34" s="231">
        <v>46143530.740322627</v>
      </c>
      <c r="M34" s="231">
        <v>5249505.5594519526</v>
      </c>
      <c r="N34" s="230">
        <v>0.12836852171518581</v>
      </c>
      <c r="O34" s="226">
        <v>8863021.1915486436</v>
      </c>
      <c r="P34" s="226">
        <v>568643.47766910587</v>
      </c>
      <c r="Q34" s="230">
        <v>6.8557702251436731E-2</v>
      </c>
    </row>
    <row r="35" spans="1:17">
      <c r="A35" s="383" t="s">
        <v>158</v>
      </c>
      <c r="B35" s="385" t="s">
        <v>242</v>
      </c>
      <c r="C35" s="178" t="s">
        <v>204</v>
      </c>
      <c r="D35" s="226">
        <v>1568879446.307724</v>
      </c>
      <c r="E35" s="226">
        <v>34174782.504164934</v>
      </c>
      <c r="F35" s="227">
        <v>2.2267986349547759E-2</v>
      </c>
      <c r="G35" s="307">
        <v>97.344209328776046</v>
      </c>
      <c r="H35" s="307">
        <v>-0.3064470176885834</v>
      </c>
      <c r="I35" s="235">
        <v>4.4630870022441087</v>
      </c>
      <c r="J35" s="235">
        <v>7.768925748760136E-2</v>
      </c>
      <c r="K35" s="227">
        <v>1.7715441565247337E-2</v>
      </c>
      <c r="L35" s="228">
        <v>7002045464.9039364</v>
      </c>
      <c r="M35" s="228">
        <v>271755093.39251518</v>
      </c>
      <c r="N35" s="227">
        <v>4.0377915125746226E-2</v>
      </c>
      <c r="O35" s="226">
        <v>1895830240.9047577</v>
      </c>
      <c r="P35" s="226">
        <v>41555365.49516511</v>
      </c>
      <c r="Q35" s="227">
        <v>2.241057463823205E-2</v>
      </c>
    </row>
    <row r="36" spans="1:17">
      <c r="A36" s="383" t="s">
        <v>158</v>
      </c>
      <c r="B36" s="385" t="s">
        <v>188</v>
      </c>
      <c r="C36" s="178" t="s">
        <v>205</v>
      </c>
      <c r="D36" s="226">
        <v>42802909.659584507</v>
      </c>
      <c r="E36" s="226">
        <v>5879976.4519607425</v>
      </c>
      <c r="F36" s="230">
        <v>0.15924998208827726</v>
      </c>
      <c r="G36" s="308">
        <v>2.6557906712266495</v>
      </c>
      <c r="H36" s="308">
        <v>0.30644701768925309</v>
      </c>
      <c r="I36" s="236">
        <v>12.44029435668646</v>
      </c>
      <c r="J36" s="236">
        <v>0.99129311160195677</v>
      </c>
      <c r="K36" s="230">
        <v>8.6583370058375797E-2</v>
      </c>
      <c r="L36" s="231">
        <v>532480795.48788953</v>
      </c>
      <c r="M36" s="231">
        <v>109750087.22163308</v>
      </c>
      <c r="N36" s="230">
        <v>0.2596217522775921</v>
      </c>
      <c r="O36" s="226">
        <v>106911799.34761605</v>
      </c>
      <c r="P36" s="226">
        <v>14663677.962821662</v>
      </c>
      <c r="Q36" s="230">
        <v>0.15895909578098719</v>
      </c>
    </row>
    <row r="37" spans="1:17">
      <c r="A37" s="383" t="s">
        <v>158</v>
      </c>
      <c r="B37" s="385" t="s">
        <v>127</v>
      </c>
      <c r="C37" s="178" t="s">
        <v>204</v>
      </c>
      <c r="D37" s="226">
        <v>132110915.19425651</v>
      </c>
      <c r="E37" s="226">
        <v>6570825.7119559795</v>
      </c>
      <c r="F37" s="227">
        <v>5.2340457451102725E-2</v>
      </c>
      <c r="G37" s="307">
        <v>97.381089358054325</v>
      </c>
      <c r="H37" s="307">
        <v>-3.1371493881238166E-2</v>
      </c>
      <c r="I37" s="235">
        <v>4.4258623584623056</v>
      </c>
      <c r="J37" s="235">
        <v>3.8864166517141641E-2</v>
      </c>
      <c r="K37" s="227">
        <v>8.8589429073617984E-3</v>
      </c>
      <c r="L37" s="228">
        <v>584704726.70026577</v>
      </c>
      <c r="M37" s="228">
        <v>33960581.124779224</v>
      </c>
      <c r="N37" s="227">
        <v>6.1663081482769014E-2</v>
      </c>
      <c r="O37" s="226">
        <v>158354520.05404946</v>
      </c>
      <c r="P37" s="226">
        <v>8402230.3970332146</v>
      </c>
      <c r="Q37" s="227">
        <v>5.6032691573109805E-2</v>
      </c>
    </row>
    <row r="38" spans="1:17">
      <c r="A38" s="383" t="s">
        <v>158</v>
      </c>
      <c r="B38" s="385" t="s">
        <v>189</v>
      </c>
      <c r="C38" s="178" t="s">
        <v>205</v>
      </c>
      <c r="D38" s="226">
        <v>3552914.4724116167</v>
      </c>
      <c r="E38" s="226">
        <v>218229.2242816682</v>
      </c>
      <c r="F38" s="230">
        <v>6.5442225590570668E-2</v>
      </c>
      <c r="G38" s="308">
        <v>2.6189106419458197</v>
      </c>
      <c r="H38" s="308">
        <v>3.1371493881219514E-2</v>
      </c>
      <c r="I38" s="236">
        <v>12.987515207198793</v>
      </c>
      <c r="J38" s="236">
        <v>0.72428130714674843</v>
      </c>
      <c r="K38" s="230">
        <v>5.9061199765885128E-2</v>
      </c>
      <c r="L38" s="231">
        <v>46143530.740322553</v>
      </c>
      <c r="M38" s="231">
        <v>5249505.5594519004</v>
      </c>
      <c r="N38" s="230">
        <v>0.12836852171518462</v>
      </c>
      <c r="O38" s="226">
        <v>8863021.1915486436</v>
      </c>
      <c r="P38" s="226">
        <v>568643.47766909841</v>
      </c>
      <c r="Q38" s="230">
        <v>6.8557702251435773E-2</v>
      </c>
    </row>
    <row r="39" spans="1:17" s="176" customFormat="1" ht="14.4">
      <c r="A39" s="180"/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</row>
    <row r="40" spans="1:17" s="176" customFormat="1" ht="14.4">
      <c r="A40" s="180"/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</row>
    <row r="41" spans="1:17" s="176" customFormat="1" ht="14.4">
      <c r="A41" s="180"/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</row>
    <row r="42" spans="1:17" s="176" customFormat="1" ht="14.4">
      <c r="A42" s="180"/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0"/>
      <c r="Q42" s="180"/>
    </row>
    <row r="43" spans="1:17" s="176" customFormat="1" ht="14.4">
      <c r="A43" s="180"/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</row>
    <row r="44" spans="1:17" s="176" customFormat="1" ht="14.4">
      <c r="A44" s="180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</row>
  </sheetData>
  <mergeCells count="20">
    <mergeCell ref="A27:A32"/>
    <mergeCell ref="B27:B28"/>
    <mergeCell ref="B29:B30"/>
    <mergeCell ref="B31:B32"/>
    <mergeCell ref="A33:A38"/>
    <mergeCell ref="B33:B34"/>
    <mergeCell ref="B35:B36"/>
    <mergeCell ref="B37:B38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topLeftCell="A4" workbookViewId="0">
      <selection activeCell="A9" sqref="A9:A20"/>
    </sheetView>
  </sheetViews>
  <sheetFormatPr defaultRowHeight="14.4"/>
  <sheetData/>
  <sheetProtection algorithmName="SHA-512" hashValue="DBbp1sSp2v916xgJhe8Mt/TGKULryquRLIMSLoXCFpwHwV9EzNdRBLe/OvreBHrD7O+2mzz5HQQ+RMeJZ1MmLQ==" saltValue="cu0gqsJvxG+FQrSbbyukAw==" spinCount="100000" sheet="1" objects="1" scenarios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D4D0-42C0-4CBB-A9C8-80B83141AFE0}">
  <sheetPr>
    <tabColor rgb="FFFFC000"/>
  </sheetPr>
  <dimension ref="C2:F14"/>
  <sheetViews>
    <sheetView workbookViewId="0">
      <selection activeCell="A9" sqref="A9:A20"/>
    </sheetView>
  </sheetViews>
  <sheetFormatPr defaultRowHeight="14.4"/>
  <cols>
    <col min="6" max="6" width="10.21875" bestFit="1" customWidth="1"/>
  </cols>
  <sheetData>
    <row r="2" spans="3:6">
      <c r="C2">
        <v>144</v>
      </c>
      <c r="D2">
        <v>14</v>
      </c>
      <c r="F2" s="158">
        <f>C2*D2</f>
        <v>2016</v>
      </c>
    </row>
    <row r="3" spans="3:6">
      <c r="C3">
        <v>144</v>
      </c>
      <c r="D3" s="156">
        <v>14</v>
      </c>
      <c r="F3" s="158">
        <f t="shared" ref="F3:F13" si="0">C3*D3</f>
        <v>2016</v>
      </c>
    </row>
    <row r="4" spans="3:6">
      <c r="C4">
        <v>216</v>
      </c>
      <c r="D4" s="156">
        <v>14</v>
      </c>
      <c r="F4" s="158">
        <f t="shared" si="0"/>
        <v>3024</v>
      </c>
    </row>
    <row r="5" spans="3:6">
      <c r="C5">
        <v>162</v>
      </c>
      <c r="D5" s="156">
        <v>14</v>
      </c>
      <c r="F5" s="158">
        <f t="shared" si="0"/>
        <v>2268</v>
      </c>
    </row>
    <row r="6" spans="3:6">
      <c r="C6">
        <v>54</v>
      </c>
      <c r="D6" s="156">
        <v>14</v>
      </c>
      <c r="F6" s="158">
        <f t="shared" si="0"/>
        <v>756</v>
      </c>
    </row>
    <row r="7" spans="3:6">
      <c r="C7">
        <v>36</v>
      </c>
      <c r="D7" s="156">
        <v>14</v>
      </c>
      <c r="F7" s="158">
        <f t="shared" si="0"/>
        <v>504</v>
      </c>
    </row>
    <row r="8" spans="3:6">
      <c r="C8">
        <v>36</v>
      </c>
      <c r="D8" s="156">
        <v>14</v>
      </c>
      <c r="F8" s="158">
        <f t="shared" si="0"/>
        <v>504</v>
      </c>
    </row>
    <row r="9" spans="3:6">
      <c r="C9">
        <v>36</v>
      </c>
      <c r="D9" s="156">
        <v>14</v>
      </c>
      <c r="F9" s="158">
        <f t="shared" si="0"/>
        <v>504</v>
      </c>
    </row>
    <row r="10" spans="3:6">
      <c r="C10">
        <v>36</v>
      </c>
      <c r="D10" s="156">
        <v>14</v>
      </c>
      <c r="F10" s="158">
        <f t="shared" si="0"/>
        <v>504</v>
      </c>
    </row>
    <row r="11" spans="3:6">
      <c r="C11">
        <v>108</v>
      </c>
      <c r="D11" s="156">
        <v>14</v>
      </c>
      <c r="F11" s="158">
        <f t="shared" si="0"/>
        <v>1512</v>
      </c>
    </row>
    <row r="12" spans="3:6">
      <c r="C12">
        <v>18</v>
      </c>
      <c r="D12" s="156">
        <v>14</v>
      </c>
      <c r="F12" s="158">
        <f t="shared" si="0"/>
        <v>252</v>
      </c>
    </row>
    <row r="13" spans="3:6">
      <c r="C13" s="157">
        <v>126</v>
      </c>
      <c r="D13" s="157">
        <v>14</v>
      </c>
      <c r="E13" s="157"/>
      <c r="F13" s="160">
        <f t="shared" si="0"/>
        <v>1764</v>
      </c>
    </row>
    <row r="14" spans="3:6">
      <c r="F14" s="159">
        <f>SUM(F2:F13)</f>
        <v>15624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199F6-79BA-4A94-A5F6-526446051CD9}">
  <dimension ref="E3:R105"/>
  <sheetViews>
    <sheetView workbookViewId="0">
      <selection activeCell="A9" sqref="A9:A20"/>
    </sheetView>
  </sheetViews>
  <sheetFormatPr defaultRowHeight="14.4"/>
  <sheetData>
    <row r="3" spans="5:18">
      <c r="E3" s="149">
        <v>290985.78787746601</v>
      </c>
      <c r="F3" s="149">
        <v>42829.562482845547</v>
      </c>
      <c r="G3" s="150">
        <v>0.17259112647582209</v>
      </c>
      <c r="H3" s="133"/>
      <c r="I3" s="133"/>
      <c r="J3" s="152">
        <v>30.784935439613868</v>
      </c>
      <c r="K3" s="152">
        <v>0.97562224771611028</v>
      </c>
      <c r="L3" s="150">
        <v>3.1691547628217062E-2</v>
      </c>
      <c r="M3" s="151">
        <v>8957978.693652967</v>
      </c>
      <c r="N3" s="151">
        <v>1076398.5815370646</v>
      </c>
      <c r="O3" s="150">
        <v>0.13657141921102578</v>
      </c>
      <c r="P3" s="149">
        <v>2702871.33138745</v>
      </c>
      <c r="Q3" s="149">
        <v>271572.81511593377</v>
      </c>
      <c r="R3" s="150">
        <v>0.11169867184075793</v>
      </c>
    </row>
    <row r="4" spans="5:18">
      <c r="E4" s="131"/>
      <c r="F4" s="131"/>
      <c r="G4" s="132"/>
      <c r="H4" s="133"/>
      <c r="I4" s="133"/>
      <c r="J4" s="134"/>
      <c r="K4" s="134"/>
      <c r="L4" s="132"/>
      <c r="M4" s="135"/>
      <c r="N4" s="135"/>
      <c r="O4" s="132"/>
      <c r="P4" s="131"/>
      <c r="Q4" s="131"/>
      <c r="R4" s="132"/>
    </row>
    <row r="5" spans="5:18">
      <c r="E5" s="131"/>
      <c r="F5" s="131"/>
      <c r="G5" s="132"/>
      <c r="H5" s="133"/>
      <c r="I5" s="133"/>
      <c r="J5" s="134"/>
      <c r="K5" s="134"/>
      <c r="L5" s="132"/>
      <c r="M5" s="135"/>
      <c r="N5" s="135"/>
      <c r="O5" s="132"/>
      <c r="P5" s="131"/>
      <c r="Q5" s="131"/>
      <c r="R5" s="132"/>
    </row>
    <row r="6" spans="5:18">
      <c r="E6" s="131"/>
      <c r="F6" s="131"/>
      <c r="G6" s="132"/>
      <c r="H6" s="133"/>
      <c r="I6" s="133"/>
      <c r="J6" s="134"/>
      <c r="K6" s="134"/>
      <c r="L6" s="132"/>
      <c r="M6" s="135"/>
      <c r="N6" s="135"/>
      <c r="O6" s="132"/>
      <c r="P6" s="131"/>
      <c r="Q6" s="131"/>
      <c r="R6" s="132"/>
    </row>
    <row r="7" spans="5:18">
      <c r="E7" s="131"/>
      <c r="F7" s="131"/>
      <c r="G7" s="132"/>
      <c r="H7" s="133"/>
      <c r="I7" s="133"/>
      <c r="J7" s="134"/>
      <c r="K7" s="134"/>
      <c r="L7" s="132"/>
      <c r="M7" s="135"/>
      <c r="N7" s="135"/>
      <c r="O7" s="132"/>
      <c r="P7" s="131"/>
      <c r="Q7" s="131"/>
      <c r="R7" s="132"/>
    </row>
    <row r="8" spans="5:18">
      <c r="E8" s="131"/>
      <c r="F8" s="131"/>
      <c r="G8" s="132"/>
      <c r="H8" s="133"/>
      <c r="I8" s="133"/>
      <c r="J8" s="134"/>
      <c r="K8" s="134"/>
      <c r="L8" s="132"/>
      <c r="M8" s="135"/>
      <c r="N8" s="135"/>
      <c r="O8" s="132"/>
      <c r="P8" s="131"/>
      <c r="Q8" s="131"/>
      <c r="R8" s="132"/>
    </row>
    <row r="9" spans="5:18">
      <c r="E9" s="149">
        <v>3827238.271929821</v>
      </c>
      <c r="F9" s="149">
        <v>625502.0738922162</v>
      </c>
      <c r="G9" s="150">
        <v>0.19536340135567584</v>
      </c>
      <c r="H9" s="133"/>
      <c r="I9" s="133"/>
      <c r="J9" s="152">
        <v>31.695849702204946</v>
      </c>
      <c r="K9" s="152">
        <v>-0.13920337958015239</v>
      </c>
      <c r="L9" s="150">
        <v>-4.3918488031721263E-3</v>
      </c>
      <c r="M9" s="151">
        <v>121307569.04161419</v>
      </c>
      <c r="N9" s="151">
        <v>20271512.221796125</v>
      </c>
      <c r="O9" s="150">
        <v>0.20063641495775297</v>
      </c>
      <c r="P9" s="149">
        <v>37513965.916189045</v>
      </c>
      <c r="Q9" s="149">
        <v>5993274.9326683879</v>
      </c>
      <c r="R9" s="150">
        <v>0.1901378030006301</v>
      </c>
    </row>
    <row r="10" spans="5:18">
      <c r="E10" s="131"/>
      <c r="F10" s="131"/>
      <c r="G10" s="132"/>
      <c r="H10" s="133"/>
      <c r="I10" s="133"/>
      <c r="J10" s="134"/>
      <c r="K10" s="134"/>
      <c r="L10" s="132"/>
      <c r="M10" s="135"/>
      <c r="N10" s="135"/>
      <c r="O10" s="132"/>
      <c r="P10" s="131"/>
      <c r="Q10" s="131"/>
      <c r="R10" s="132"/>
    </row>
    <row r="11" spans="5:18">
      <c r="E11" s="131"/>
      <c r="F11" s="131"/>
      <c r="G11" s="132"/>
      <c r="H11" s="133"/>
      <c r="I11" s="133"/>
      <c r="J11" s="134"/>
      <c r="K11" s="134"/>
      <c r="L11" s="132"/>
      <c r="M11" s="135"/>
      <c r="N11" s="135"/>
      <c r="O11" s="132"/>
      <c r="P11" s="131"/>
      <c r="Q11" s="131"/>
      <c r="R11" s="132"/>
    </row>
    <row r="12" spans="5:18">
      <c r="E12" s="131"/>
      <c r="F12" s="131"/>
      <c r="G12" s="132"/>
      <c r="H12" s="133"/>
      <c r="I12" s="133"/>
      <c r="J12" s="134"/>
      <c r="K12" s="134"/>
      <c r="L12" s="132"/>
      <c r="M12" s="135"/>
      <c r="N12" s="135"/>
      <c r="O12" s="132"/>
      <c r="P12" s="131"/>
      <c r="Q12" s="131"/>
      <c r="R12" s="132"/>
    </row>
    <row r="13" spans="5:18">
      <c r="E13" s="131"/>
      <c r="F13" s="131"/>
      <c r="G13" s="132"/>
      <c r="H13" s="133"/>
      <c r="I13" s="133"/>
      <c r="J13" s="134"/>
      <c r="K13" s="134"/>
      <c r="L13" s="132"/>
      <c r="M13" s="135"/>
      <c r="N13" s="135"/>
      <c r="O13" s="132"/>
      <c r="P13" s="131"/>
      <c r="Q13" s="131"/>
      <c r="R13" s="132"/>
    </row>
    <row r="14" spans="5:18">
      <c r="E14" s="131"/>
      <c r="F14" s="131"/>
      <c r="G14" s="132"/>
      <c r="H14" s="133"/>
      <c r="I14" s="133"/>
      <c r="J14" s="134"/>
      <c r="K14" s="134"/>
      <c r="L14" s="132"/>
      <c r="M14" s="135"/>
      <c r="N14" s="135"/>
      <c r="O14" s="132"/>
      <c r="P14" s="131"/>
      <c r="Q14" s="131"/>
      <c r="R14" s="132"/>
    </row>
    <row r="15" spans="5:18">
      <c r="E15" s="149">
        <v>564069.40222904738</v>
      </c>
      <c r="F15" s="149">
        <v>95494.451249544625</v>
      </c>
      <c r="G15" s="150">
        <v>0.20379760174956923</v>
      </c>
      <c r="H15" s="133"/>
      <c r="I15" s="133"/>
      <c r="J15" s="152">
        <v>31.459112568471696</v>
      </c>
      <c r="K15" s="152">
        <v>0.2055683902145411</v>
      </c>
      <c r="L15" s="150">
        <v>6.5344624635267565E-3</v>
      </c>
      <c r="M15" s="151">
        <v>17745122.82115414</v>
      </c>
      <c r="N15" s="151">
        <v>2907846.4931561421</v>
      </c>
      <c r="O15" s="150">
        <v>0.19598249900280043</v>
      </c>
      <c r="P15" s="149">
        <v>5355426.4139082935</v>
      </c>
      <c r="Q15" s="149">
        <v>777042.66850455385</v>
      </c>
      <c r="R15" s="150">
        <v>0.16971986441386233</v>
      </c>
    </row>
    <row r="16" spans="5:18">
      <c r="E16" s="131"/>
      <c r="F16" s="131"/>
      <c r="G16" s="132"/>
      <c r="H16" s="133"/>
      <c r="I16" s="133"/>
      <c r="J16" s="134"/>
      <c r="K16" s="134"/>
      <c r="L16" s="132"/>
      <c r="M16" s="135"/>
      <c r="N16" s="135"/>
      <c r="O16" s="132"/>
      <c r="P16" s="131"/>
      <c r="Q16" s="131"/>
      <c r="R16" s="132"/>
    </row>
    <row r="17" spans="5:18">
      <c r="E17" s="131"/>
      <c r="F17" s="131"/>
      <c r="G17" s="132"/>
      <c r="H17" s="133"/>
      <c r="I17" s="133"/>
      <c r="J17" s="134"/>
      <c r="K17" s="134"/>
      <c r="L17" s="132"/>
      <c r="M17" s="135"/>
      <c r="N17" s="135"/>
      <c r="O17" s="132"/>
      <c r="P17" s="131"/>
      <c r="Q17" s="131"/>
      <c r="R17" s="132"/>
    </row>
    <row r="18" spans="5:18">
      <c r="E18" s="131"/>
      <c r="F18" s="131"/>
      <c r="G18" s="132"/>
      <c r="H18" s="133"/>
      <c r="I18" s="133"/>
      <c r="J18" s="134"/>
      <c r="K18" s="134"/>
      <c r="L18" s="132"/>
      <c r="M18" s="135"/>
      <c r="N18" s="135"/>
      <c r="O18" s="132"/>
      <c r="P18" s="131"/>
      <c r="Q18" s="131"/>
      <c r="R18" s="132"/>
    </row>
    <row r="19" spans="5:18">
      <c r="E19" s="131"/>
      <c r="F19" s="131"/>
      <c r="G19" s="132"/>
      <c r="H19" s="133"/>
      <c r="I19" s="133"/>
      <c r="J19" s="134"/>
      <c r="K19" s="134"/>
      <c r="L19" s="132"/>
      <c r="M19" s="135"/>
      <c r="N19" s="135"/>
      <c r="O19" s="132"/>
      <c r="P19" s="131"/>
      <c r="Q19" s="131"/>
      <c r="R19" s="132"/>
    </row>
    <row r="20" spans="5:18">
      <c r="E20" s="131"/>
      <c r="F20" s="131"/>
      <c r="G20" s="132"/>
      <c r="H20" s="133"/>
      <c r="I20" s="133"/>
      <c r="J20" s="134"/>
      <c r="K20" s="134"/>
      <c r="L20" s="132"/>
      <c r="M20" s="135"/>
      <c r="N20" s="135"/>
      <c r="O20" s="132"/>
      <c r="P20" s="131"/>
      <c r="Q20" s="131"/>
      <c r="R20" s="132"/>
    </row>
    <row r="21" spans="5:18">
      <c r="E21" s="149">
        <v>127011.30908448581</v>
      </c>
      <c r="F21" s="149">
        <v>28933.317854737448</v>
      </c>
      <c r="G21" s="150">
        <v>0.29500316525611703</v>
      </c>
      <c r="H21" s="133"/>
      <c r="I21" s="133"/>
      <c r="J21" s="152">
        <v>27.376658099567074</v>
      </c>
      <c r="K21" s="152">
        <v>0.68399355396105221</v>
      </c>
      <c r="L21" s="150">
        <v>2.4984552587588062E-2</v>
      </c>
      <c r="M21" s="151">
        <v>3477145.1835844056</v>
      </c>
      <c r="N21" s="151">
        <v>725012.83680865029</v>
      </c>
      <c r="O21" s="150">
        <v>0.26343676300961139</v>
      </c>
      <c r="P21" s="149">
        <v>1067815.2415824432</v>
      </c>
      <c r="Q21" s="149">
        <v>201217.68546719791</v>
      </c>
      <c r="R21" s="150">
        <v>0.23219276819705084</v>
      </c>
    </row>
    <row r="22" spans="5:18">
      <c r="E22" s="131"/>
      <c r="F22" s="131"/>
      <c r="G22" s="132"/>
      <c r="H22" s="133"/>
      <c r="I22" s="133"/>
      <c r="J22" s="134"/>
      <c r="K22" s="134"/>
      <c r="L22" s="132"/>
      <c r="M22" s="135"/>
      <c r="N22" s="135"/>
      <c r="O22" s="132"/>
      <c r="P22" s="131"/>
      <c r="Q22" s="131"/>
      <c r="R22" s="132"/>
    </row>
    <row r="23" spans="5:18">
      <c r="E23" s="131"/>
      <c r="F23" s="131"/>
      <c r="G23" s="132"/>
      <c r="H23" s="133"/>
      <c r="I23" s="133"/>
      <c r="J23" s="134"/>
      <c r="K23" s="134"/>
      <c r="L23" s="132"/>
      <c r="M23" s="135"/>
      <c r="N23" s="135"/>
      <c r="O23" s="132"/>
      <c r="P23" s="131"/>
      <c r="Q23" s="131"/>
      <c r="R23" s="132"/>
    </row>
    <row r="24" spans="5:18">
      <c r="E24" s="131"/>
      <c r="F24" s="131"/>
      <c r="G24" s="132"/>
      <c r="H24" s="133"/>
      <c r="I24" s="133"/>
      <c r="J24" s="134"/>
      <c r="K24" s="134"/>
      <c r="L24" s="132"/>
      <c r="M24" s="135"/>
      <c r="N24" s="135"/>
      <c r="O24" s="132"/>
      <c r="P24" s="131"/>
      <c r="Q24" s="131"/>
      <c r="R24" s="132"/>
    </row>
    <row r="25" spans="5:18">
      <c r="E25" s="131"/>
      <c r="F25" s="131"/>
      <c r="G25" s="132"/>
      <c r="H25" s="133"/>
      <c r="I25" s="133"/>
      <c r="J25" s="134"/>
      <c r="K25" s="134"/>
      <c r="L25" s="132"/>
      <c r="M25" s="135"/>
      <c r="N25" s="135"/>
      <c r="O25" s="132"/>
      <c r="P25" s="131"/>
      <c r="Q25" s="131"/>
      <c r="R25" s="132"/>
    </row>
    <row r="26" spans="5:18">
      <c r="E26" s="131"/>
      <c r="F26" s="131"/>
      <c r="G26" s="132"/>
      <c r="H26" s="133"/>
      <c r="I26" s="133"/>
      <c r="J26" s="134"/>
      <c r="K26" s="134"/>
      <c r="L26" s="132"/>
      <c r="M26" s="135"/>
      <c r="N26" s="135"/>
      <c r="O26" s="132"/>
      <c r="P26" s="131"/>
      <c r="Q26" s="131"/>
      <c r="R26" s="132"/>
    </row>
    <row r="27" spans="5:18">
      <c r="E27" s="149">
        <v>1529892.6151838512</v>
      </c>
      <c r="F27" s="149">
        <v>344670.31238473742</v>
      </c>
      <c r="G27" s="150">
        <v>0.29080646860149106</v>
      </c>
      <c r="H27" s="133"/>
      <c r="I27" s="133"/>
      <c r="J27" s="152">
        <v>28.412537362292699</v>
      </c>
      <c r="K27" s="152">
        <v>-0.3170184819721733</v>
      </c>
      <c r="L27" s="150">
        <v>-1.1157696967709048E-2</v>
      </c>
      <c r="M27" s="151">
        <v>43468131.089206859</v>
      </c>
      <c r="N27" s="151">
        <v>10168695.503537385</v>
      </c>
      <c r="O27" s="150">
        <v>0.30537140719326539</v>
      </c>
      <c r="P27" s="149">
        <v>13753879.865057137</v>
      </c>
      <c r="Q27" s="149">
        <v>3364192.1416158909</v>
      </c>
      <c r="R27" s="150">
        <v>0.32380108345562586</v>
      </c>
    </row>
    <row r="28" spans="5:18">
      <c r="E28" s="131"/>
      <c r="F28" s="131"/>
      <c r="G28" s="132"/>
      <c r="H28" s="133"/>
      <c r="I28" s="133"/>
      <c r="J28" s="134"/>
      <c r="K28" s="134"/>
      <c r="L28" s="132"/>
      <c r="M28" s="135"/>
      <c r="N28" s="135"/>
      <c r="O28" s="132"/>
      <c r="P28" s="131"/>
      <c r="Q28" s="131"/>
      <c r="R28" s="132"/>
    </row>
    <row r="29" spans="5:18">
      <c r="E29" s="131"/>
      <c r="F29" s="131"/>
      <c r="G29" s="132"/>
      <c r="H29" s="133"/>
      <c r="I29" s="133"/>
      <c r="J29" s="134"/>
      <c r="K29" s="134"/>
      <c r="L29" s="132"/>
      <c r="M29" s="135"/>
      <c r="N29" s="135"/>
      <c r="O29" s="132"/>
      <c r="P29" s="131"/>
      <c r="Q29" s="131"/>
      <c r="R29" s="132"/>
    </row>
    <row r="30" spans="5:18">
      <c r="E30" s="131"/>
      <c r="F30" s="131"/>
      <c r="G30" s="132"/>
      <c r="H30" s="133"/>
      <c r="I30" s="133"/>
      <c r="J30" s="134"/>
      <c r="K30" s="134"/>
      <c r="L30" s="132"/>
      <c r="M30" s="135"/>
      <c r="N30" s="135"/>
      <c r="O30" s="132"/>
      <c r="P30" s="131"/>
      <c r="Q30" s="131"/>
      <c r="R30" s="132"/>
    </row>
    <row r="31" spans="5:18">
      <c r="E31" s="131"/>
      <c r="F31" s="131"/>
      <c r="G31" s="132"/>
      <c r="H31" s="133"/>
      <c r="I31" s="133"/>
      <c r="J31" s="134"/>
      <c r="K31" s="134"/>
      <c r="L31" s="132"/>
      <c r="M31" s="135"/>
      <c r="N31" s="135"/>
      <c r="O31" s="132"/>
      <c r="P31" s="131"/>
      <c r="Q31" s="131"/>
      <c r="R31" s="132"/>
    </row>
    <row r="32" spans="5:18">
      <c r="E32" s="131"/>
      <c r="F32" s="131"/>
      <c r="G32" s="132"/>
      <c r="H32" s="133"/>
      <c r="I32" s="133"/>
      <c r="J32" s="134"/>
      <c r="K32" s="134"/>
      <c r="L32" s="132"/>
      <c r="M32" s="135"/>
      <c r="N32" s="135"/>
      <c r="O32" s="132"/>
      <c r="P32" s="131"/>
      <c r="Q32" s="131"/>
      <c r="R32" s="132"/>
    </row>
    <row r="33" spans="5:18">
      <c r="E33" s="149">
        <v>1529892.6151838512</v>
      </c>
      <c r="F33" s="149">
        <v>344670.31238473742</v>
      </c>
      <c r="G33" s="150">
        <v>0.29080646860149106</v>
      </c>
      <c r="H33" s="133"/>
      <c r="I33" s="133"/>
      <c r="J33" s="152">
        <v>28.412537362292699</v>
      </c>
      <c r="K33" s="152">
        <v>-0.3170184819721733</v>
      </c>
      <c r="L33" s="150">
        <v>-1.1157696967709048E-2</v>
      </c>
      <c r="M33" s="151">
        <v>43468131.089206859</v>
      </c>
      <c r="N33" s="151">
        <v>10168695.503537385</v>
      </c>
      <c r="O33" s="150">
        <v>0.30537140719326539</v>
      </c>
      <c r="P33" s="149">
        <v>13753879.865057137</v>
      </c>
      <c r="Q33" s="149">
        <v>3364192.1416158909</v>
      </c>
      <c r="R33" s="150">
        <v>0.32380108345562586</v>
      </c>
    </row>
    <row r="34" spans="5:18">
      <c r="E34" s="131"/>
      <c r="F34" s="131"/>
      <c r="G34" s="132"/>
      <c r="H34" s="133"/>
      <c r="I34" s="133"/>
      <c r="J34" s="134"/>
      <c r="K34" s="134"/>
      <c r="L34" s="132"/>
      <c r="M34" s="135"/>
      <c r="N34" s="135"/>
      <c r="O34" s="132"/>
      <c r="P34" s="131"/>
      <c r="Q34" s="131"/>
      <c r="R34" s="132"/>
    </row>
    <row r="35" spans="5:18">
      <c r="E35" s="131"/>
      <c r="F35" s="131"/>
      <c r="G35" s="132"/>
      <c r="H35" s="133"/>
      <c r="I35" s="133"/>
      <c r="J35" s="134"/>
      <c r="K35" s="134"/>
      <c r="L35" s="132"/>
      <c r="M35" s="135"/>
      <c r="N35" s="135"/>
      <c r="O35" s="132"/>
      <c r="P35" s="131"/>
      <c r="Q35" s="131"/>
      <c r="R35" s="132"/>
    </row>
    <row r="36" spans="5:18">
      <c r="E36" s="131"/>
      <c r="F36" s="131"/>
      <c r="G36" s="132"/>
      <c r="H36" s="133"/>
      <c r="I36" s="133"/>
      <c r="J36" s="134"/>
      <c r="K36" s="134"/>
      <c r="L36" s="132"/>
      <c r="M36" s="135"/>
      <c r="N36" s="135"/>
      <c r="O36" s="132"/>
      <c r="P36" s="131"/>
      <c r="Q36" s="131"/>
      <c r="R36" s="132"/>
    </row>
    <row r="37" spans="5:18">
      <c r="E37" s="131"/>
      <c r="F37" s="131"/>
      <c r="G37" s="132"/>
      <c r="H37" s="133"/>
      <c r="I37" s="133"/>
      <c r="J37" s="134"/>
      <c r="K37" s="134"/>
      <c r="L37" s="132"/>
      <c r="M37" s="135"/>
      <c r="N37" s="135"/>
      <c r="O37" s="132"/>
      <c r="P37" s="131"/>
      <c r="Q37" s="131"/>
      <c r="R37" s="132"/>
    </row>
    <row r="38" spans="5:18">
      <c r="E38" s="131"/>
      <c r="F38" s="131"/>
      <c r="G38" s="132"/>
      <c r="H38" s="133"/>
      <c r="I38" s="133"/>
      <c r="J38" s="134"/>
      <c r="K38" s="134"/>
      <c r="L38" s="132"/>
      <c r="M38" s="135"/>
      <c r="N38" s="135"/>
      <c r="O38" s="132"/>
      <c r="P38" s="131"/>
      <c r="Q38" s="131"/>
      <c r="R38" s="132"/>
    </row>
    <row r="39" spans="5:18">
      <c r="E39" s="149">
        <v>72154.156706530659</v>
      </c>
      <c r="F39" s="149">
        <v>12712.867904077732</v>
      </c>
      <c r="G39" s="150">
        <v>0.21387268277993862</v>
      </c>
      <c r="H39" s="133"/>
      <c r="I39" s="133"/>
      <c r="J39" s="152">
        <v>27.57865774092128</v>
      </c>
      <c r="K39" s="152">
        <v>0.99208134091360733</v>
      </c>
      <c r="L39" s="150">
        <v>3.5972792810781168E-2</v>
      </c>
      <c r="M39" s="151">
        <v>1989914.7923942087</v>
      </c>
      <c r="N39" s="151">
        <v>291633.2393313325</v>
      </c>
      <c r="O39" s="150">
        <v>0.17172255024814206</v>
      </c>
      <c r="P39" s="149">
        <v>680377.55358783458</v>
      </c>
      <c r="Q39" s="149">
        <v>94369.46110415773</v>
      </c>
      <c r="R39" s="150">
        <v>0.16103781213019064</v>
      </c>
    </row>
    <row r="40" spans="5:18">
      <c r="E40" s="131"/>
      <c r="F40" s="131"/>
      <c r="G40" s="132"/>
      <c r="H40" s="133"/>
      <c r="I40" s="133"/>
      <c r="J40" s="134"/>
      <c r="K40" s="134"/>
      <c r="L40" s="132"/>
      <c r="M40" s="135"/>
      <c r="N40" s="135"/>
      <c r="O40" s="132"/>
      <c r="P40" s="131"/>
      <c r="Q40" s="131"/>
      <c r="R40" s="132"/>
    </row>
    <row r="41" spans="5:18">
      <c r="E41" s="131"/>
      <c r="F41" s="131"/>
      <c r="G41" s="132"/>
      <c r="H41" s="133"/>
      <c r="I41" s="133"/>
      <c r="J41" s="134"/>
      <c r="K41" s="134"/>
      <c r="L41" s="132"/>
      <c r="M41" s="135"/>
      <c r="N41" s="135"/>
      <c r="O41" s="132"/>
      <c r="P41" s="131"/>
      <c r="Q41" s="131"/>
      <c r="R41" s="132"/>
    </row>
    <row r="42" spans="5:18">
      <c r="E42" s="131"/>
      <c r="F42" s="131"/>
      <c r="G42" s="132"/>
      <c r="H42" s="133"/>
      <c r="I42" s="133"/>
      <c r="J42" s="134"/>
      <c r="K42" s="134"/>
      <c r="L42" s="132"/>
      <c r="M42" s="135"/>
      <c r="N42" s="135"/>
      <c r="O42" s="132"/>
      <c r="P42" s="131"/>
      <c r="Q42" s="131"/>
      <c r="R42" s="132"/>
    </row>
    <row r="43" spans="5:18">
      <c r="E43" s="131"/>
      <c r="F43" s="131"/>
      <c r="G43" s="132"/>
      <c r="H43" s="133"/>
      <c r="I43" s="133"/>
      <c r="J43" s="134"/>
      <c r="K43" s="134"/>
      <c r="L43" s="132"/>
      <c r="M43" s="135"/>
      <c r="N43" s="135"/>
      <c r="O43" s="132"/>
      <c r="P43" s="131"/>
      <c r="Q43" s="131"/>
      <c r="R43" s="132"/>
    </row>
    <row r="44" spans="5:18">
      <c r="E44" s="131"/>
      <c r="F44" s="131"/>
      <c r="G44" s="132"/>
      <c r="H44" s="133"/>
      <c r="I44" s="133"/>
      <c r="J44" s="134"/>
      <c r="K44" s="134"/>
      <c r="L44" s="132"/>
      <c r="M44" s="135"/>
      <c r="N44" s="135"/>
      <c r="O44" s="132"/>
      <c r="P44" s="131"/>
      <c r="Q44" s="131"/>
      <c r="R44" s="132"/>
    </row>
    <row r="45" spans="5:18">
      <c r="E45" s="149">
        <v>885798.24740799144</v>
      </c>
      <c r="F45" s="149">
        <v>181632.8716789129</v>
      </c>
      <c r="G45" s="150">
        <v>0.25794064567695324</v>
      </c>
      <c r="H45" s="133"/>
      <c r="I45" s="133"/>
      <c r="J45" s="152">
        <v>29.226201788008854</v>
      </c>
      <c r="K45" s="152">
        <v>-0.23564252553853038</v>
      </c>
      <c r="L45" s="150">
        <v>-8.0627146574760045E-3</v>
      </c>
      <c r="M45" s="151">
        <v>25888518.32221055</v>
      </c>
      <c r="N45" s="151">
        <v>5474370.2665570136</v>
      </c>
      <c r="O45" s="150">
        <v>0.26816550226013131</v>
      </c>
      <c r="P45" s="149">
        <v>8859386.6761001386</v>
      </c>
      <c r="Q45" s="149">
        <v>1940267.1710534785</v>
      </c>
      <c r="R45" s="150">
        <v>0.28042110988808455</v>
      </c>
    </row>
    <row r="46" spans="5:18">
      <c r="E46" s="131"/>
      <c r="F46" s="131"/>
      <c r="G46" s="132"/>
      <c r="H46" s="133"/>
      <c r="I46" s="133"/>
      <c r="J46" s="134"/>
      <c r="K46" s="134"/>
      <c r="L46" s="132"/>
      <c r="M46" s="135"/>
      <c r="N46" s="135"/>
      <c r="O46" s="132"/>
      <c r="P46" s="131"/>
      <c r="Q46" s="131"/>
      <c r="R46" s="132"/>
    </row>
    <row r="47" spans="5:18">
      <c r="E47" s="131"/>
      <c r="F47" s="131"/>
      <c r="G47" s="132"/>
      <c r="H47" s="133"/>
      <c r="I47" s="133"/>
      <c r="J47" s="134"/>
      <c r="K47" s="134"/>
      <c r="L47" s="132"/>
      <c r="M47" s="135"/>
      <c r="N47" s="135"/>
      <c r="O47" s="132"/>
      <c r="P47" s="131"/>
      <c r="Q47" s="131"/>
      <c r="R47" s="132"/>
    </row>
    <row r="48" spans="5:18">
      <c r="E48" s="131"/>
      <c r="F48" s="131"/>
      <c r="G48" s="132"/>
      <c r="H48" s="133"/>
      <c r="I48" s="133"/>
      <c r="J48" s="134"/>
      <c r="K48" s="134"/>
      <c r="L48" s="132"/>
      <c r="M48" s="135"/>
      <c r="N48" s="135"/>
      <c r="O48" s="132"/>
      <c r="P48" s="131"/>
      <c r="Q48" s="131"/>
      <c r="R48" s="132"/>
    </row>
    <row r="49" spans="5:18">
      <c r="E49" s="131"/>
      <c r="F49" s="131"/>
      <c r="G49" s="132"/>
      <c r="H49" s="133"/>
      <c r="I49" s="133"/>
      <c r="J49" s="134"/>
      <c r="K49" s="134"/>
      <c r="L49" s="132"/>
      <c r="M49" s="135"/>
      <c r="N49" s="135"/>
      <c r="O49" s="132"/>
      <c r="P49" s="131"/>
      <c r="Q49" s="131"/>
      <c r="R49" s="132"/>
    </row>
    <row r="50" spans="5:18">
      <c r="E50" s="131"/>
      <c r="F50" s="131"/>
      <c r="G50" s="132"/>
      <c r="H50" s="133"/>
      <c r="I50" s="133"/>
      <c r="J50" s="134"/>
      <c r="K50" s="134"/>
      <c r="L50" s="132"/>
      <c r="M50" s="135"/>
      <c r="N50" s="135"/>
      <c r="O50" s="132"/>
      <c r="P50" s="131"/>
      <c r="Q50" s="131"/>
      <c r="R50" s="132"/>
    </row>
    <row r="51" spans="5:18">
      <c r="E51" s="149">
        <v>135431.94353881499</v>
      </c>
      <c r="F51" s="149">
        <v>25406.316634669405</v>
      </c>
      <c r="G51" s="150">
        <v>0.2309127186960126</v>
      </c>
      <c r="H51" s="133"/>
      <c r="I51" s="133"/>
      <c r="J51" s="152">
        <v>28.683956208911081</v>
      </c>
      <c r="K51" s="152">
        <v>2.0814632819437406E-2</v>
      </c>
      <c r="L51" s="150">
        <v>7.2565418339925656E-4</v>
      </c>
      <c r="M51" s="151">
        <v>3884723.9377550869</v>
      </c>
      <c r="N51" s="151">
        <v>726463.53075384826</v>
      </c>
      <c r="O51" s="150">
        <v>0.23002014942891419</v>
      </c>
      <c r="P51" s="149">
        <v>1312432.8004417524</v>
      </c>
      <c r="Q51" s="149">
        <v>238513.86232989235</v>
      </c>
      <c r="R51" s="150">
        <v>0.22209670941201765</v>
      </c>
    </row>
    <row r="52" spans="5:18">
      <c r="E52" s="131"/>
      <c r="F52" s="131"/>
      <c r="G52" s="132"/>
      <c r="H52" s="133"/>
      <c r="I52" s="133"/>
      <c r="J52" s="134"/>
      <c r="K52" s="134"/>
      <c r="L52" s="132"/>
      <c r="M52" s="135"/>
      <c r="N52" s="135"/>
      <c r="O52" s="132"/>
      <c r="P52" s="131"/>
      <c r="Q52" s="131"/>
      <c r="R52" s="132"/>
    </row>
    <row r="53" spans="5:18"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</row>
    <row r="54" spans="5:18"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</row>
    <row r="55" spans="5:18">
      <c r="E55" s="131"/>
      <c r="F55" s="131"/>
      <c r="G55" s="132"/>
      <c r="H55" s="133"/>
      <c r="I55" s="133"/>
      <c r="J55" s="134"/>
      <c r="K55" s="134"/>
      <c r="L55" s="132"/>
      <c r="M55" s="135"/>
      <c r="N55" s="135"/>
      <c r="O55" s="132"/>
      <c r="P55" s="131"/>
      <c r="Q55" s="131"/>
      <c r="R55" s="132"/>
    </row>
    <row r="56" spans="5:18"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</row>
    <row r="57" spans="5:18">
      <c r="E57" s="149">
        <v>14528.800739058979</v>
      </c>
      <c r="F57" s="149">
        <v>7818.2744771568841</v>
      </c>
      <c r="G57" s="150">
        <v>1.1650762059518114</v>
      </c>
      <c r="H57" s="133"/>
      <c r="I57" s="133"/>
      <c r="J57" s="152">
        <v>36.426915320076603</v>
      </c>
      <c r="K57" s="152">
        <v>0.3433344699723051</v>
      </c>
      <c r="L57" s="150">
        <v>9.4252962941135231E-3</v>
      </c>
      <c r="M57" s="151">
        <v>529239.3942239678</v>
      </c>
      <c r="N57" s="151">
        <v>282491.6673511446</v>
      </c>
      <c r="O57" s="150">
        <v>1.1448602624685749</v>
      </c>
      <c r="P57" s="149">
        <v>142588.8428040836</v>
      </c>
      <c r="Q57" s="149">
        <v>72829.756434092298</v>
      </c>
      <c r="R57" s="150">
        <v>1.0440182092955552</v>
      </c>
    </row>
    <row r="58" spans="5:18">
      <c r="E58" s="131"/>
      <c r="F58" s="131"/>
      <c r="G58" s="132"/>
      <c r="H58" s="133"/>
      <c r="I58" s="133"/>
      <c r="J58" s="134"/>
      <c r="K58" s="134"/>
      <c r="L58" s="132"/>
      <c r="M58" s="135"/>
      <c r="N58" s="135"/>
      <c r="O58" s="132"/>
      <c r="P58" s="131"/>
      <c r="Q58" s="131"/>
      <c r="R58" s="132"/>
    </row>
    <row r="59" spans="5:18"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</row>
    <row r="60" spans="5:18"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</row>
    <row r="61" spans="5:18">
      <c r="E61" s="131"/>
      <c r="F61" s="131"/>
      <c r="G61" s="132"/>
      <c r="H61" s="133"/>
      <c r="I61" s="133"/>
      <c r="J61" s="134"/>
      <c r="K61" s="134"/>
      <c r="L61" s="132"/>
      <c r="M61" s="135"/>
      <c r="N61" s="135"/>
      <c r="O61" s="132"/>
      <c r="P61" s="131"/>
      <c r="Q61" s="131"/>
      <c r="R61" s="132"/>
    </row>
    <row r="62" spans="5:18"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</row>
    <row r="63" spans="5:18">
      <c r="E63" s="149">
        <v>172077.38786881964</v>
      </c>
      <c r="F63" s="149">
        <v>94772.139071822647</v>
      </c>
      <c r="G63" s="150">
        <v>1.2259470158448564</v>
      </c>
      <c r="H63" s="133"/>
      <c r="I63" s="133"/>
      <c r="J63" s="152">
        <v>35.20697180029422</v>
      </c>
      <c r="K63" s="152">
        <v>0.21216640538829523</v>
      </c>
      <c r="L63" s="150">
        <v>6.0262611221372411E-3</v>
      </c>
      <c r="M63" s="151">
        <v>6058323.7421658235</v>
      </c>
      <c r="N63" s="151">
        <v>3320238.4510003147</v>
      </c>
      <c r="O63" s="150">
        <v>1.2126132307540367</v>
      </c>
      <c r="P63" s="149">
        <v>1738558.1747408109</v>
      </c>
      <c r="Q63" s="149">
        <v>921131.26891752984</v>
      </c>
      <c r="R63" s="150">
        <v>1.1268668334201719</v>
      </c>
    </row>
    <row r="64" spans="5:18">
      <c r="E64" s="131"/>
      <c r="F64" s="131"/>
      <c r="G64" s="132"/>
      <c r="H64" s="133"/>
      <c r="I64" s="133"/>
      <c r="J64" s="134"/>
      <c r="K64" s="134"/>
      <c r="L64" s="132"/>
      <c r="M64" s="135"/>
      <c r="N64" s="135"/>
      <c r="O64" s="132"/>
      <c r="P64" s="131"/>
      <c r="Q64" s="131"/>
      <c r="R64" s="132"/>
    </row>
    <row r="65" spans="5:18"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</row>
    <row r="66" spans="5:18"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</row>
    <row r="67" spans="5:18">
      <c r="E67" s="131"/>
      <c r="F67" s="131"/>
      <c r="G67" s="132"/>
      <c r="H67" s="133"/>
      <c r="I67" s="133"/>
      <c r="J67" s="134"/>
      <c r="K67" s="134"/>
      <c r="L67" s="132"/>
      <c r="M67" s="135"/>
      <c r="N67" s="135"/>
      <c r="O67" s="132"/>
      <c r="P67" s="131"/>
      <c r="Q67" s="131"/>
      <c r="R67" s="132"/>
    </row>
    <row r="68" spans="5:18"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</row>
    <row r="69" spans="5:18">
      <c r="E69" s="149">
        <v>31463.244515985149</v>
      </c>
      <c r="F69" s="149">
        <v>16463.099518013398</v>
      </c>
      <c r="G69" s="150">
        <v>1.0975293585654979</v>
      </c>
      <c r="H69" s="133"/>
      <c r="I69" s="133"/>
      <c r="J69" s="152">
        <v>34.805374470119233</v>
      </c>
      <c r="K69" s="152">
        <v>-1.1861931660247009</v>
      </c>
      <c r="L69" s="150">
        <v>-3.4080747128379836E-2</v>
      </c>
      <c r="M69" s="151">
        <v>1095090.0074237885</v>
      </c>
      <c r="N69" s="151">
        <v>590797.41314926953</v>
      </c>
      <c r="O69" s="150">
        <v>1.1715369605996244</v>
      </c>
      <c r="P69" s="149">
        <v>312938.0556164509</v>
      </c>
      <c r="Q69" s="149">
        <v>156347.56300410279</v>
      </c>
      <c r="R69" s="150">
        <v>0.99844863117681915</v>
      </c>
    </row>
    <row r="70" spans="5:18">
      <c r="E70" s="131"/>
      <c r="F70" s="131"/>
      <c r="G70" s="132"/>
      <c r="H70" s="133"/>
      <c r="I70" s="133"/>
      <c r="J70" s="134"/>
      <c r="K70" s="134"/>
      <c r="L70" s="132"/>
      <c r="M70" s="135"/>
      <c r="N70" s="135"/>
      <c r="O70" s="132"/>
      <c r="P70" s="131"/>
      <c r="Q70" s="131"/>
      <c r="R70" s="132"/>
    </row>
    <row r="71" spans="5:18"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</row>
    <row r="72" spans="5:18">
      <c r="E72" s="131"/>
      <c r="F72" s="131"/>
      <c r="G72" s="132"/>
      <c r="H72" s="133"/>
      <c r="I72" s="133"/>
      <c r="J72" s="134"/>
      <c r="K72" s="134"/>
      <c r="L72" s="132"/>
      <c r="M72" s="135"/>
      <c r="N72" s="135"/>
      <c r="O72" s="132"/>
      <c r="P72" s="131"/>
      <c r="Q72" s="131"/>
      <c r="R72" s="132"/>
    </row>
    <row r="73" spans="5:18">
      <c r="E73" s="131"/>
      <c r="F73" s="131"/>
      <c r="G73" s="132"/>
      <c r="H73" s="133"/>
      <c r="I73" s="133"/>
      <c r="J73" s="134"/>
      <c r="K73" s="134"/>
      <c r="L73" s="132"/>
      <c r="M73" s="135"/>
      <c r="N73" s="135"/>
      <c r="O73" s="132"/>
      <c r="P73" s="131"/>
      <c r="Q73" s="131"/>
      <c r="R73" s="132"/>
    </row>
    <row r="74" spans="5:18"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</row>
    <row r="75" spans="5:18">
      <c r="E75" s="149">
        <v>163974.47879298017</v>
      </c>
      <c r="F75" s="149">
        <v>13896.244628107979</v>
      </c>
      <c r="G75" s="150">
        <v>9.259333777103157E-2</v>
      </c>
      <c r="H75" s="133"/>
      <c r="I75" s="133"/>
      <c r="J75" s="152">
        <v>33.424918014151345</v>
      </c>
      <c r="K75" s="152">
        <v>0.75357424945740092</v>
      </c>
      <c r="L75" s="150">
        <v>2.2545283406180828E-2</v>
      </c>
      <c r="M75" s="151">
        <v>5480833.510068561</v>
      </c>
      <c r="N75" s="151">
        <v>351385.74472841539</v>
      </c>
      <c r="O75" s="150">
        <v>6.850362081913397E-2</v>
      </c>
      <c r="P75" s="149">
        <v>1635056.089805007</v>
      </c>
      <c r="Q75" s="149">
        <v>70355.129648736445</v>
      </c>
      <c r="R75" s="150">
        <v>4.4963946108724763E-2</v>
      </c>
    </row>
    <row r="76" spans="5:18">
      <c r="E76" s="131"/>
      <c r="F76" s="131"/>
      <c r="G76" s="132"/>
      <c r="H76" s="133"/>
      <c r="I76" s="133"/>
      <c r="J76" s="134"/>
      <c r="K76" s="134"/>
      <c r="L76" s="132"/>
      <c r="M76" s="135"/>
      <c r="N76" s="135"/>
      <c r="O76" s="132"/>
      <c r="P76" s="131"/>
      <c r="Q76" s="131"/>
      <c r="R76" s="132"/>
    </row>
    <row r="77" spans="5:18"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</row>
    <row r="78" spans="5:18">
      <c r="E78" s="131"/>
      <c r="F78" s="131"/>
      <c r="G78" s="132"/>
      <c r="H78" s="133"/>
      <c r="I78" s="133"/>
      <c r="J78" s="134"/>
      <c r="K78" s="134"/>
      <c r="L78" s="132"/>
      <c r="M78" s="135"/>
      <c r="N78" s="135"/>
      <c r="O78" s="132"/>
      <c r="P78" s="131"/>
      <c r="Q78" s="131"/>
      <c r="R78" s="132"/>
    </row>
    <row r="79" spans="5:18">
      <c r="E79" s="131"/>
      <c r="F79" s="131"/>
      <c r="G79" s="132"/>
      <c r="H79" s="133"/>
      <c r="I79" s="133"/>
      <c r="J79" s="134"/>
      <c r="K79" s="134"/>
      <c r="L79" s="132"/>
      <c r="M79" s="135"/>
      <c r="N79" s="135"/>
      <c r="O79" s="132"/>
      <c r="P79" s="131"/>
      <c r="Q79" s="131"/>
      <c r="R79" s="132"/>
    </row>
    <row r="80" spans="5:18"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</row>
    <row r="81" spans="5:18">
      <c r="E81" s="149">
        <v>2297683.854585221</v>
      </c>
      <c r="F81" s="149">
        <v>281169.95934673958</v>
      </c>
      <c r="G81" s="150">
        <v>0.13943368305601844</v>
      </c>
      <c r="H81" s="133"/>
      <c r="I81" s="133"/>
      <c r="J81" s="152">
        <v>33.881838536616058</v>
      </c>
      <c r="K81" s="152">
        <v>-0.29088664975203216</v>
      </c>
      <c r="L81" s="150">
        <v>-8.5853266031496889E-3</v>
      </c>
      <c r="M81" s="151">
        <v>77849753.369246066</v>
      </c>
      <c r="N81" s="151">
        <v>10113132.135097472</v>
      </c>
      <c r="O81" s="150">
        <v>0.14930080583941291</v>
      </c>
      <c r="P81" s="149">
        <v>23763406.162080992</v>
      </c>
      <c r="Q81" s="149">
        <v>2632402.9020015784</v>
      </c>
      <c r="R81" s="150">
        <v>0.12457538667720056</v>
      </c>
    </row>
    <row r="82" spans="5:18">
      <c r="E82" s="131"/>
      <c r="F82" s="131"/>
      <c r="G82" s="132"/>
      <c r="H82" s="133"/>
      <c r="I82" s="133"/>
      <c r="J82" s="134"/>
      <c r="K82" s="134"/>
      <c r="L82" s="132"/>
      <c r="M82" s="135"/>
      <c r="N82" s="135"/>
      <c r="O82" s="132"/>
      <c r="P82" s="131"/>
      <c r="Q82" s="131"/>
      <c r="R82" s="132"/>
    </row>
    <row r="83" spans="5:18"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</row>
    <row r="84" spans="5:18">
      <c r="E84" s="131"/>
      <c r="F84" s="131"/>
      <c r="G84" s="132"/>
      <c r="H84" s="133"/>
      <c r="I84" s="133"/>
      <c r="J84" s="134"/>
      <c r="K84" s="134"/>
      <c r="L84" s="132"/>
      <c r="M84" s="135"/>
      <c r="N84" s="135"/>
      <c r="O84" s="132"/>
      <c r="P84" s="131"/>
      <c r="Q84" s="131"/>
      <c r="R84" s="132"/>
    </row>
    <row r="85" spans="5:18">
      <c r="E85" s="131"/>
      <c r="F85" s="131"/>
      <c r="G85" s="132"/>
      <c r="H85" s="133"/>
      <c r="I85" s="133"/>
      <c r="J85" s="134"/>
      <c r="K85" s="134"/>
      <c r="L85" s="132"/>
      <c r="M85" s="135"/>
      <c r="N85" s="135"/>
      <c r="O85" s="132"/>
      <c r="P85" s="131"/>
      <c r="Q85" s="131"/>
      <c r="R85" s="132"/>
    </row>
    <row r="86" spans="5:18"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</row>
    <row r="87" spans="5:18">
      <c r="E87" s="149">
        <v>321428.17654570035</v>
      </c>
      <c r="F87" s="149">
        <v>38255.684226828591</v>
      </c>
      <c r="G87" s="150">
        <v>0.13509675291394493</v>
      </c>
      <c r="H87" s="133"/>
      <c r="I87" s="133"/>
      <c r="J87" s="152">
        <v>33.949729600103304</v>
      </c>
      <c r="K87" s="152">
        <v>0.1461038549367899</v>
      </c>
      <c r="L87" s="150">
        <v>4.3035351579455679E-3</v>
      </c>
      <c r="M87" s="151">
        <v>10912399.679580795</v>
      </c>
      <c r="N87" s="151">
        <v>1257397.542427921</v>
      </c>
      <c r="O87" s="150">
        <v>0.13023275650964383</v>
      </c>
      <c r="P87" s="149">
        <v>3259815.2846551789</v>
      </c>
      <c r="Q87" s="149">
        <v>304006.44751166785</v>
      </c>
      <c r="R87" s="150">
        <v>0.10285051038870945</v>
      </c>
    </row>
    <row r="88" spans="5:18">
      <c r="E88" s="131"/>
      <c r="F88" s="131"/>
      <c r="G88" s="132"/>
      <c r="H88" s="133"/>
      <c r="I88" s="133"/>
      <c r="J88" s="134"/>
      <c r="K88" s="134"/>
      <c r="L88" s="132"/>
      <c r="M88" s="135"/>
      <c r="N88" s="135"/>
      <c r="O88" s="132"/>
      <c r="P88" s="131"/>
      <c r="Q88" s="131"/>
      <c r="R88" s="132"/>
    </row>
    <row r="89" spans="5:18">
      <c r="E89" s="131"/>
      <c r="F89" s="131"/>
      <c r="G89" s="132"/>
      <c r="H89" s="133"/>
      <c r="I89" s="133"/>
      <c r="J89" s="134"/>
      <c r="K89" s="134"/>
      <c r="L89" s="132"/>
      <c r="M89" s="135"/>
      <c r="N89" s="135"/>
      <c r="O89" s="132"/>
      <c r="P89" s="131"/>
      <c r="Q89" s="131"/>
      <c r="R89" s="132"/>
    </row>
    <row r="90" spans="5:18">
      <c r="E90" s="131"/>
      <c r="F90" s="131"/>
      <c r="G90" s="136"/>
      <c r="H90" s="133"/>
      <c r="I90" s="133"/>
      <c r="J90" s="136"/>
      <c r="K90" s="136"/>
      <c r="L90" s="136"/>
      <c r="M90" s="135"/>
      <c r="N90" s="135"/>
      <c r="O90" s="136"/>
      <c r="P90" s="131"/>
      <c r="Q90" s="131"/>
      <c r="R90" s="136"/>
    </row>
    <row r="91" spans="5:18">
      <c r="E91" s="131"/>
      <c r="F91" s="131"/>
      <c r="G91" s="132"/>
      <c r="H91" s="133"/>
      <c r="I91" s="133"/>
      <c r="J91" s="134"/>
      <c r="K91" s="134"/>
      <c r="L91" s="132"/>
      <c r="M91" s="135"/>
      <c r="N91" s="135"/>
      <c r="O91" s="132"/>
      <c r="P91" s="131"/>
      <c r="Q91" s="131"/>
      <c r="R91" s="132"/>
    </row>
    <row r="92" spans="5:18">
      <c r="E92" s="131"/>
      <c r="F92" s="131"/>
      <c r="G92" s="136"/>
      <c r="H92" s="133"/>
      <c r="I92" s="133"/>
      <c r="J92" s="136"/>
      <c r="K92" s="136"/>
      <c r="L92" s="136"/>
      <c r="M92" s="135"/>
      <c r="N92" s="135"/>
      <c r="O92" s="136"/>
      <c r="P92" s="131"/>
      <c r="Q92" s="131"/>
      <c r="R92" s="136"/>
    </row>
    <row r="93" spans="5:18">
      <c r="E93" s="149">
        <v>40328.351638896165</v>
      </c>
      <c r="F93" s="149">
        <v>8402.1754735028317</v>
      </c>
      <c r="G93" s="150">
        <v>0.26317512720519426</v>
      </c>
      <c r="H93" s="133"/>
      <c r="I93" s="133"/>
      <c r="J93" s="152">
        <v>23.75477692577595</v>
      </c>
      <c r="K93" s="152">
        <v>1.525515416747762</v>
      </c>
      <c r="L93" s="150">
        <v>6.4219311404791521E-2</v>
      </c>
      <c r="M93" s="151">
        <v>957990.99696622929</v>
      </c>
      <c r="N93" s="151">
        <v>150887.9301261731</v>
      </c>
      <c r="O93" s="150">
        <v>0.18695001459593585</v>
      </c>
      <c r="P93" s="149">
        <v>244848.84519052505</v>
      </c>
      <c r="Q93" s="149">
        <v>34018.467928947881</v>
      </c>
      <c r="R93" s="150">
        <v>0.16135467939110681</v>
      </c>
    </row>
    <row r="94" spans="5:18">
      <c r="E94" s="131"/>
      <c r="F94" s="131"/>
      <c r="G94" s="132"/>
      <c r="H94" s="133"/>
      <c r="I94" s="133"/>
      <c r="J94" s="134"/>
      <c r="K94" s="134"/>
      <c r="L94" s="132"/>
      <c r="M94" s="135"/>
      <c r="N94" s="135"/>
      <c r="O94" s="132"/>
      <c r="P94" s="131"/>
      <c r="Q94" s="131"/>
      <c r="R94" s="132"/>
    </row>
    <row r="95" spans="5:18">
      <c r="E95" s="131"/>
      <c r="F95" s="131"/>
      <c r="G95" s="132"/>
      <c r="H95" s="133"/>
      <c r="I95" s="133"/>
      <c r="J95" s="134"/>
      <c r="K95" s="134"/>
      <c r="L95" s="132"/>
      <c r="M95" s="135"/>
      <c r="N95" s="135"/>
      <c r="O95" s="132"/>
      <c r="P95" s="131"/>
      <c r="Q95" s="131"/>
      <c r="R95" s="132"/>
    </row>
    <row r="96" spans="5:18">
      <c r="E96" s="131"/>
      <c r="F96" s="131"/>
      <c r="G96" s="132"/>
      <c r="H96" s="133"/>
      <c r="I96" s="133"/>
      <c r="J96" s="136"/>
      <c r="K96" s="134"/>
      <c r="L96" s="132"/>
      <c r="M96" s="135"/>
      <c r="N96" s="135"/>
      <c r="O96" s="132"/>
      <c r="P96" s="131"/>
      <c r="Q96" s="131"/>
      <c r="R96" s="132"/>
    </row>
    <row r="97" spans="5:18">
      <c r="E97" s="131"/>
      <c r="F97" s="131"/>
      <c r="G97" s="132"/>
      <c r="H97" s="133"/>
      <c r="I97" s="133"/>
      <c r="J97" s="134"/>
      <c r="K97" s="134"/>
      <c r="L97" s="132"/>
      <c r="M97" s="135"/>
      <c r="N97" s="135"/>
      <c r="O97" s="132"/>
      <c r="P97" s="131"/>
      <c r="Q97" s="131"/>
      <c r="R97" s="132"/>
    </row>
    <row r="98" spans="5:18">
      <c r="E98" s="131"/>
      <c r="F98" s="131"/>
      <c r="G98" s="136"/>
      <c r="H98" s="133"/>
      <c r="I98" s="133"/>
      <c r="J98" s="136"/>
      <c r="K98" s="136"/>
      <c r="L98" s="136"/>
      <c r="M98" s="135"/>
      <c r="N98" s="135"/>
      <c r="O98" s="136"/>
      <c r="P98" s="131"/>
      <c r="Q98" s="131"/>
      <c r="R98" s="136"/>
    </row>
    <row r="99" spans="5:18">
      <c r="E99" s="149">
        <v>472016.97990704025</v>
      </c>
      <c r="F99" s="149">
        <v>68265.301634001866</v>
      </c>
      <c r="G99" s="150">
        <v>0.16907744365544713</v>
      </c>
      <c r="H99" s="133"/>
      <c r="I99" s="133"/>
      <c r="J99" s="152">
        <v>24.408632560420816</v>
      </c>
      <c r="K99" s="152">
        <v>0.72365241794241086</v>
      </c>
      <c r="L99" s="150">
        <v>2.9647396926111732E-2</v>
      </c>
      <c r="M99" s="151">
        <v>11521289.024830481</v>
      </c>
      <c r="N99" s="151">
        <v>1374086.7859800567</v>
      </c>
      <c r="O99" s="150">
        <v>0.13541533455587526</v>
      </c>
      <c r="P99" s="149">
        <v>3155935.0142161874</v>
      </c>
      <c r="Q99" s="149">
        <v>502793.70164488256</v>
      </c>
      <c r="R99" s="150">
        <v>0.18950882836979294</v>
      </c>
    </row>
    <row r="100" spans="5:18">
      <c r="E100" s="131"/>
      <c r="F100" s="131"/>
      <c r="G100" s="132"/>
      <c r="H100" s="133"/>
      <c r="I100" s="133"/>
      <c r="J100" s="134"/>
      <c r="K100" s="134"/>
      <c r="L100" s="132"/>
      <c r="M100" s="135"/>
      <c r="N100" s="135"/>
      <c r="O100" s="132"/>
      <c r="P100" s="131"/>
      <c r="Q100" s="131"/>
      <c r="R100" s="132"/>
    </row>
    <row r="101" spans="5:18">
      <c r="E101" s="131"/>
      <c r="F101" s="131"/>
      <c r="G101" s="132"/>
      <c r="H101" s="133"/>
      <c r="I101" s="133"/>
      <c r="J101" s="134"/>
      <c r="K101" s="134"/>
      <c r="L101" s="132"/>
      <c r="M101" s="135"/>
      <c r="N101" s="135"/>
      <c r="O101" s="132"/>
      <c r="P101" s="131"/>
      <c r="Q101" s="131"/>
      <c r="R101" s="132"/>
    </row>
    <row r="102" spans="5:18">
      <c r="E102" s="131"/>
      <c r="F102" s="131"/>
      <c r="G102" s="132"/>
      <c r="H102" s="133"/>
      <c r="I102" s="133"/>
      <c r="J102" s="136"/>
      <c r="K102" s="134"/>
      <c r="L102" s="132"/>
      <c r="M102" s="135"/>
      <c r="N102" s="135"/>
      <c r="O102" s="132"/>
      <c r="P102" s="131"/>
      <c r="Q102" s="131"/>
      <c r="R102" s="132"/>
    </row>
    <row r="103" spans="5:18">
      <c r="E103" s="131"/>
      <c r="F103" s="131"/>
      <c r="G103" s="132"/>
      <c r="H103" s="133"/>
      <c r="I103" s="133"/>
      <c r="J103" s="134"/>
      <c r="K103" s="134"/>
      <c r="L103" s="132"/>
      <c r="M103" s="135"/>
      <c r="N103" s="135"/>
      <c r="O103" s="132"/>
      <c r="P103" s="131"/>
      <c r="Q103" s="131"/>
      <c r="R103" s="132"/>
    </row>
    <row r="104" spans="5:18">
      <c r="E104" s="131"/>
      <c r="F104" s="131"/>
      <c r="G104" s="136"/>
      <c r="H104" s="133"/>
      <c r="I104" s="133"/>
      <c r="J104" s="136"/>
      <c r="K104" s="136"/>
      <c r="L104" s="136"/>
      <c r="M104" s="135"/>
      <c r="N104" s="135"/>
      <c r="O104" s="136"/>
      <c r="P104" s="131"/>
      <c r="Q104" s="131"/>
      <c r="R104" s="136"/>
    </row>
    <row r="105" spans="5:18">
      <c r="E105" s="149">
        <v>75746.037628546022</v>
      </c>
      <c r="F105" s="149">
        <v>15369.350870032578</v>
      </c>
      <c r="G105" s="150">
        <v>0.25455770588248477</v>
      </c>
      <c r="H105" s="133"/>
      <c r="I105" s="133"/>
      <c r="J105" s="152">
        <v>24.462127055160575</v>
      </c>
      <c r="K105" s="152">
        <v>0.70853518484840095</v>
      </c>
      <c r="L105" s="150">
        <v>2.8964577906520482E-2</v>
      </c>
      <c r="M105" s="151">
        <v>1852909.1963944666</v>
      </c>
      <c r="N105" s="151">
        <v>333188.0068251022</v>
      </c>
      <c r="O105" s="150">
        <v>0.21924285132822027</v>
      </c>
      <c r="P105" s="149">
        <v>470240.27319490915</v>
      </c>
      <c r="Q105" s="149">
        <v>78174.795658888528</v>
      </c>
      <c r="R105" s="150">
        <v>0.19939219374831668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CC0066"/>
  </sheetPr>
  <dimension ref="B1:I10"/>
  <sheetViews>
    <sheetView workbookViewId="0">
      <selection activeCell="A9" sqref="A9:A20"/>
    </sheetView>
  </sheetViews>
  <sheetFormatPr defaultColWidth="9.21875" defaultRowHeight="14.4"/>
  <cols>
    <col min="1" max="1" width="9.21875" style="137"/>
    <col min="2" max="2" width="23.77734375" style="137" bestFit="1" customWidth="1"/>
    <col min="3" max="3" width="23.44140625" style="137" bestFit="1" customWidth="1"/>
    <col min="4" max="4" width="31.44140625" style="137" bestFit="1" customWidth="1"/>
    <col min="5" max="5" width="26.21875" style="137" bestFit="1" customWidth="1"/>
    <col min="6" max="6" width="9.77734375" style="137" bestFit="1" customWidth="1"/>
    <col min="7" max="7" width="14.21875" style="137" bestFit="1" customWidth="1"/>
    <col min="8" max="8" width="14.44140625" style="137" bestFit="1" customWidth="1"/>
    <col min="9" max="16384" width="9.21875" style="137"/>
  </cols>
  <sheetData>
    <row r="1" spans="2:9">
      <c r="B1" s="142" t="s">
        <v>133</v>
      </c>
      <c r="C1" s="142" t="s">
        <v>134</v>
      </c>
      <c r="D1" s="142" t="s">
        <v>135</v>
      </c>
      <c r="E1" s="142" t="s">
        <v>136</v>
      </c>
      <c r="F1" s="147" t="s">
        <v>141</v>
      </c>
      <c r="G1" s="147" t="s">
        <v>142</v>
      </c>
      <c r="H1" s="147" t="s">
        <v>1</v>
      </c>
      <c r="I1" s="147" t="s">
        <v>143</v>
      </c>
    </row>
    <row r="2" spans="2:9">
      <c r="B2" s="146" t="s">
        <v>6</v>
      </c>
      <c r="C2" s="146" t="s">
        <v>161</v>
      </c>
      <c r="D2" s="143" t="s">
        <v>157</v>
      </c>
      <c r="E2" s="144" t="s">
        <v>49</v>
      </c>
      <c r="F2" s="148" t="s">
        <v>144</v>
      </c>
      <c r="G2" s="139" t="s">
        <v>145</v>
      </c>
      <c r="H2" s="137" t="s">
        <v>163</v>
      </c>
      <c r="I2" s="137" t="s">
        <v>146</v>
      </c>
    </row>
    <row r="3" spans="2:9">
      <c r="B3" s="145" t="s">
        <v>138</v>
      </c>
      <c r="C3" s="143" t="s">
        <v>156</v>
      </c>
      <c r="D3" s="143" t="s">
        <v>159</v>
      </c>
      <c r="E3" s="144" t="s">
        <v>50</v>
      </c>
      <c r="F3" s="148" t="s">
        <v>147</v>
      </c>
      <c r="G3" s="139" t="s">
        <v>145</v>
      </c>
      <c r="H3" s="137" t="s">
        <v>164</v>
      </c>
      <c r="I3" s="137" t="s">
        <v>148</v>
      </c>
    </row>
    <row r="4" spans="2:9">
      <c r="B4" s="145" t="s">
        <v>137</v>
      </c>
      <c r="D4" s="143" t="s">
        <v>160</v>
      </c>
      <c r="E4" s="144" t="s">
        <v>51</v>
      </c>
      <c r="F4" s="148" t="s">
        <v>149</v>
      </c>
      <c r="G4" s="139"/>
      <c r="H4" s="137" t="s">
        <v>127</v>
      </c>
      <c r="I4" s="137" t="s">
        <v>150</v>
      </c>
    </row>
    <row r="5" spans="2:9">
      <c r="B5" s="146" t="s">
        <v>3</v>
      </c>
      <c r="E5" s="144" t="s">
        <v>52</v>
      </c>
      <c r="F5" s="148" t="s">
        <v>151</v>
      </c>
      <c r="I5" s="137" t="s">
        <v>152</v>
      </c>
    </row>
    <row r="6" spans="2:9">
      <c r="B6" s="143" t="s">
        <v>140</v>
      </c>
      <c r="E6" s="144" t="s">
        <v>53</v>
      </c>
      <c r="F6" s="148" t="s">
        <v>153</v>
      </c>
      <c r="I6" s="137" t="s">
        <v>154</v>
      </c>
    </row>
    <row r="7" spans="2:9">
      <c r="B7" s="145" t="s">
        <v>139</v>
      </c>
      <c r="E7" s="144" t="s">
        <v>158</v>
      </c>
      <c r="F7" s="148" t="s">
        <v>155</v>
      </c>
      <c r="I7" s="137" t="s">
        <v>162</v>
      </c>
    </row>
    <row r="8" spans="2:9">
      <c r="B8" s="146" t="s">
        <v>7</v>
      </c>
      <c r="F8" s="148" t="s">
        <v>167</v>
      </c>
    </row>
    <row r="9" spans="2:9">
      <c r="B9" s="143" t="s">
        <v>165</v>
      </c>
      <c r="F9" s="148" t="s">
        <v>168</v>
      </c>
    </row>
    <row r="10" spans="2:9">
      <c r="B10" s="145" t="s">
        <v>166</v>
      </c>
      <c r="F10" s="148" t="s">
        <v>169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7">
    <tabColor rgb="FF002776"/>
    <pageSetUpPr fitToPage="1"/>
  </sheetPr>
  <dimension ref="G2:M21"/>
  <sheetViews>
    <sheetView showGridLines="0" tabSelected="1" zoomScale="115" zoomScaleNormal="115" workbookViewId="0">
      <selection activeCell="D21" sqref="D21"/>
    </sheetView>
  </sheetViews>
  <sheetFormatPr defaultRowHeight="14.4"/>
  <cols>
    <col min="2" max="2" width="45" bestFit="1" customWidth="1"/>
    <col min="3" max="3" width="31.21875" customWidth="1"/>
    <col min="4" max="4" width="18.6640625" customWidth="1"/>
    <col min="5" max="5" width="20.44140625" customWidth="1"/>
    <col min="8" max="8" width="34.77734375" customWidth="1"/>
  </cols>
  <sheetData>
    <row r="2" spans="7:13" ht="15" thickBot="1"/>
    <row r="3" spans="7:13" ht="24" thickBot="1">
      <c r="G3" s="389" t="s">
        <v>130</v>
      </c>
      <c r="H3" s="390"/>
      <c r="I3" s="390"/>
      <c r="J3" s="391"/>
      <c r="K3" s="51"/>
      <c r="L3" s="51"/>
      <c r="M3" s="51"/>
    </row>
    <row r="5" spans="7:13">
      <c r="H5" s="166" t="s">
        <v>526</v>
      </c>
    </row>
    <row r="6" spans="7:13">
      <c r="H6" s="166" t="s">
        <v>527</v>
      </c>
    </row>
    <row r="7" spans="7:13">
      <c r="H7" s="166" t="s">
        <v>528</v>
      </c>
    </row>
    <row r="8" spans="7:13">
      <c r="I8" s="52"/>
      <c r="J8" s="52"/>
      <c r="K8" s="52"/>
    </row>
    <row r="9" spans="7:13" ht="15" thickBot="1">
      <c r="H9" s="53" t="s">
        <v>40</v>
      </c>
      <c r="I9" s="18"/>
      <c r="J9" s="18"/>
      <c r="K9" s="18"/>
    </row>
    <row r="10" spans="7:13">
      <c r="H10" s="110" t="s">
        <v>321</v>
      </c>
      <c r="I10" s="18"/>
      <c r="J10" s="18"/>
      <c r="K10" s="18"/>
    </row>
    <row r="11" spans="7:13">
      <c r="H11" s="110" t="s">
        <v>322</v>
      </c>
      <c r="I11" s="18"/>
      <c r="J11" s="18"/>
      <c r="K11" s="18"/>
    </row>
    <row r="12" spans="7:13">
      <c r="H12" s="110" t="s">
        <v>14</v>
      </c>
      <c r="I12" s="18"/>
      <c r="J12" s="18"/>
      <c r="K12" s="18"/>
    </row>
    <row r="13" spans="7:13">
      <c r="H13" s="110" t="s">
        <v>15</v>
      </c>
      <c r="I13" s="18"/>
      <c r="J13" s="18"/>
      <c r="K13" s="18"/>
    </row>
    <row r="14" spans="7:13">
      <c r="H14" s="110" t="s">
        <v>16</v>
      </c>
      <c r="I14" s="18"/>
      <c r="J14" s="18"/>
      <c r="K14" s="18"/>
    </row>
    <row r="15" spans="7:13">
      <c r="H15" s="110" t="s">
        <v>257</v>
      </c>
      <c r="I15" s="18"/>
      <c r="J15" s="18"/>
    </row>
    <row r="16" spans="7:13" hidden="1">
      <c r="H16" s="110" t="s">
        <v>38</v>
      </c>
      <c r="I16" s="18"/>
      <c r="J16" s="18"/>
      <c r="K16" s="18"/>
    </row>
    <row r="17" spans="8:11" hidden="1">
      <c r="H17" s="110" t="s">
        <v>258</v>
      </c>
      <c r="I17" s="18"/>
      <c r="J17" s="18"/>
      <c r="K17" s="18"/>
    </row>
    <row r="18" spans="8:11" hidden="1">
      <c r="H18" s="110" t="s">
        <v>39</v>
      </c>
      <c r="I18" s="18"/>
      <c r="J18" s="18"/>
      <c r="K18" s="18"/>
    </row>
    <row r="19" spans="8:11">
      <c r="I19" s="18"/>
      <c r="J19" s="18"/>
      <c r="K19" s="18"/>
    </row>
    <row r="20" spans="8:11" hidden="1">
      <c r="I20" s="18"/>
      <c r="J20" s="18"/>
      <c r="K20" s="18"/>
    </row>
    <row r="21" spans="8:11">
      <c r="I21" s="18"/>
      <c r="J21" s="18"/>
      <c r="K21" s="18"/>
    </row>
  </sheetData>
  <mergeCells count="1">
    <mergeCell ref="G3:J3"/>
  </mergeCells>
  <hyperlinks>
    <hyperlink ref="H10" location="'TOTAL U.S. MULO+ with C'!A1" display="TOTAL U.S. MULO+ with C" xr:uid="{00000000-0004-0000-1100-000000000000}"/>
    <hyperlink ref="H11" location="'TOTAL U.S. MULO+'!A1" display="TOTAL U.S. MULO+" xr:uid="{00000000-0004-0000-1100-000001000000}"/>
    <hyperlink ref="H12" location="'TOTAL U.S. FOOD'!A1" display="TOTAL U.S. FOOD" xr:uid="{00000000-0004-0000-1100-000002000000}"/>
    <hyperlink ref="H13" location="'TOTAL U.S. CONVENIENCE'!A1" display="TOTAL U.S. CONVENIENCE" xr:uid="{00000000-0004-0000-1100-000004000000}"/>
    <hyperlink ref="H14" location="'TOTAL U.S. ALL OTHER OUTLETS'!A1" display="TOTAL U.S. ALL OTHER OUTLETS" xr:uid="{00000000-0004-0000-1100-000005000000}"/>
    <hyperlink ref="H15" location="'CIRCANA STANDARD REGIONS'!A1" display="CIRCANA STANDARD REGIONS" xr:uid="{00000000-0004-0000-1100-000009000000}"/>
    <hyperlink ref="H16" location="'WALMART REGIONS'!A1" display="'WALMART REGIONS'!A1" xr:uid="{00000000-0004-0000-1100-00000A000000}"/>
    <hyperlink ref="H17" location="'CIRCANA REGIONS &amp; MARKETS'!A1" display="CIRCANA STANDARD REGIONS &amp; MARKETS" xr:uid="{00000000-0004-0000-1100-00000B000000}"/>
    <hyperlink ref="H18" location="'DMI CUSTOM REGIONS &amp; MARKETS'!A1" display="DMI CUSTOM REGIONS &amp; MARKETS" xr:uid="{00000000-0004-0000-1100-00000C000000}"/>
  </hyperlinks>
  <pageMargins left="0.7" right="0.7" top="0.75" bottom="0.75" header="0.3" footer="0.3"/>
  <pageSetup scale="7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C00000"/>
    <pageSetUpPr fitToPage="1"/>
  </sheetPr>
  <dimension ref="A1:T366"/>
  <sheetViews>
    <sheetView showGridLines="0" zoomScale="70" zoomScaleNormal="70" workbookViewId="0">
      <selection activeCell="U23" sqref="U23"/>
    </sheetView>
  </sheetViews>
  <sheetFormatPr defaultColWidth="9.21875" defaultRowHeight="14.4"/>
  <cols>
    <col min="1" max="1" width="9.21875" style="689"/>
    <col min="2" max="2" width="23.33203125" style="689" bestFit="1" customWidth="1"/>
    <col min="3" max="3" width="44.21875" style="686" customWidth="1"/>
    <col min="4" max="5" width="16.44140625" style="816" bestFit="1" customWidth="1"/>
    <col min="6" max="6" width="17.77734375" style="791" bestFit="1" customWidth="1"/>
    <col min="7" max="7" width="9.6640625" style="687" bestFit="1" customWidth="1"/>
    <col min="8" max="8" width="10.88671875" style="687" customWidth="1"/>
    <col min="9" max="9" width="10.88671875" style="688" customWidth="1"/>
    <col min="10" max="10" width="9.77734375" style="688" bestFit="1" customWidth="1"/>
    <col min="11" max="11" width="11.6640625" style="791" bestFit="1" customWidth="1"/>
    <col min="12" max="12" width="21.88671875" style="688" bestFit="1" customWidth="1"/>
    <col min="13" max="13" width="20.109375" style="688" customWidth="1"/>
    <col min="14" max="14" width="20.88671875" style="791" bestFit="1" customWidth="1"/>
    <col min="15" max="15" width="16.44140625" style="816" bestFit="1" customWidth="1"/>
    <col min="16" max="16" width="18.109375" style="816" customWidth="1"/>
    <col min="17" max="17" width="19.5546875" style="791" bestFit="1" customWidth="1"/>
    <col min="18" max="16384" width="9.21875" style="689"/>
  </cols>
  <sheetData>
    <row r="1" spans="1:17">
      <c r="A1" s="686"/>
      <c r="B1" s="686"/>
    </row>
    <row r="2" spans="1:17" ht="23.4">
      <c r="B2" s="690" t="s">
        <v>130</v>
      </c>
      <c r="C2" s="690"/>
      <c r="D2" s="817"/>
      <c r="E2" s="817"/>
      <c r="F2" s="691"/>
      <c r="G2" s="690"/>
      <c r="H2" s="690"/>
      <c r="I2" s="692"/>
      <c r="J2" s="692"/>
      <c r="K2" s="691"/>
      <c r="L2" s="692"/>
      <c r="M2" s="692"/>
      <c r="N2" s="691"/>
      <c r="O2" s="817"/>
      <c r="P2" s="817"/>
      <c r="Q2" s="691"/>
    </row>
    <row r="3" spans="1:17">
      <c r="B3" s="693" t="s">
        <v>323</v>
      </c>
      <c r="C3" s="693"/>
      <c r="D3" s="818"/>
      <c r="E3" s="818"/>
      <c r="F3" s="694"/>
      <c r="G3" s="693"/>
      <c r="H3" s="693"/>
      <c r="I3" s="695"/>
      <c r="J3" s="695"/>
      <c r="K3" s="694"/>
      <c r="L3" s="695"/>
      <c r="M3" s="695"/>
      <c r="N3" s="694"/>
      <c r="O3" s="818"/>
      <c r="P3" s="818"/>
      <c r="Q3" s="694"/>
    </row>
    <row r="4" spans="1:17" ht="15" thickBot="1">
      <c r="B4" s="696" t="str">
        <f>'HOME PAGE'!H5</f>
        <v>4 WEEKS ENDING 1-25-2026</v>
      </c>
      <c r="C4" s="696"/>
      <c r="D4" s="819"/>
      <c r="E4" s="819"/>
      <c r="F4" s="697"/>
      <c r="G4" s="696"/>
      <c r="H4" s="696"/>
      <c r="I4" s="698"/>
      <c r="J4" s="698"/>
      <c r="K4" s="697"/>
      <c r="L4" s="698"/>
      <c r="M4" s="698"/>
      <c r="N4" s="697"/>
      <c r="O4" s="819"/>
      <c r="P4" s="819"/>
      <c r="Q4" s="697"/>
    </row>
    <row r="5" spans="1:17">
      <c r="D5" s="820" t="s">
        <v>68</v>
      </c>
      <c r="E5" s="839"/>
      <c r="F5" s="699"/>
      <c r="G5" s="792" t="s">
        <v>18</v>
      </c>
      <c r="H5" s="793"/>
      <c r="I5" s="700" t="s">
        <v>19</v>
      </c>
      <c r="J5" s="701"/>
      <c r="K5" s="699"/>
      <c r="L5" s="702" t="s">
        <v>20</v>
      </c>
      <c r="M5" s="701"/>
      <c r="N5" s="703"/>
      <c r="O5" s="820" t="s">
        <v>21</v>
      </c>
      <c r="P5" s="839"/>
      <c r="Q5" s="699"/>
    </row>
    <row r="6" spans="1:17" s="704" customFormat="1" ht="29.4" thickBot="1">
      <c r="C6" s="705"/>
      <c r="D6" s="821" t="s">
        <v>17</v>
      </c>
      <c r="E6" s="840" t="s">
        <v>23</v>
      </c>
      <c r="F6" s="794" t="s">
        <v>24</v>
      </c>
      <c r="G6" s="706" t="s">
        <v>17</v>
      </c>
      <c r="H6" s="707" t="s">
        <v>23</v>
      </c>
      <c r="I6" s="708" t="s">
        <v>17</v>
      </c>
      <c r="J6" s="709" t="s">
        <v>23</v>
      </c>
      <c r="K6" s="794" t="s">
        <v>24</v>
      </c>
      <c r="L6" s="710" t="s">
        <v>17</v>
      </c>
      <c r="M6" s="709" t="s">
        <v>23</v>
      </c>
      <c r="N6" s="795" t="s">
        <v>24</v>
      </c>
      <c r="O6" s="849" t="s">
        <v>17</v>
      </c>
      <c r="P6" s="852" t="s">
        <v>23</v>
      </c>
      <c r="Q6" s="794" t="s">
        <v>24</v>
      </c>
    </row>
    <row r="7" spans="1:17" ht="15" thickBot="1">
      <c r="C7" s="711" t="s">
        <v>69</v>
      </c>
      <c r="D7" s="822">
        <f>'Segment Data'!E3</f>
        <v>291376510.52708167</v>
      </c>
      <c r="E7" s="841">
        <f>'Segment Data'!F3</f>
        <v>5675144.7917187214</v>
      </c>
      <c r="F7" s="796">
        <f>'Segment Data'!G3</f>
        <v>1.9863905015334953E-2</v>
      </c>
      <c r="G7" s="713">
        <f>'Segment Data'!H3</f>
        <v>100</v>
      </c>
      <c r="H7" s="714">
        <f>'Segment Data'!I3</f>
        <v>-4.2632564145606011E-14</v>
      </c>
      <c r="I7" s="715">
        <f>'Segment Data'!J3</f>
        <v>5.2517080366800926</v>
      </c>
      <c r="J7" s="716">
        <f>'Segment Data'!K3</f>
        <v>7.2768628923713941E-2</v>
      </c>
      <c r="K7" s="797">
        <f>'Segment Data'!L3</f>
        <v>1.4050874743722632E-2</v>
      </c>
      <c r="L7" s="715">
        <f>'Segment Data'!M3</f>
        <v>1530224362.0348763</v>
      </c>
      <c r="M7" s="716">
        <f>'Segment Data'!N3</f>
        <v>50594300.178187132</v>
      </c>
      <c r="N7" s="797">
        <f>'Segment Data'!O3</f>
        <v>3.4193885000349152E-2</v>
      </c>
      <c r="O7" s="850">
        <f>'Segment Data'!P3</f>
        <v>416025664.13194036</v>
      </c>
      <c r="P7" s="822">
        <f>'Segment Data'!Q3</f>
        <v>10281656.875438809</v>
      </c>
      <c r="Q7" s="798">
        <f>'Segment Data'!R3</f>
        <v>2.534025565764917E-2</v>
      </c>
    </row>
    <row r="8" spans="1:17" ht="15" thickBot="1">
      <c r="B8" s="717" t="s">
        <v>103</v>
      </c>
      <c r="C8" s="718" t="s">
        <v>103</v>
      </c>
      <c r="D8" s="823">
        <f>'Segment Data'!E6</f>
        <v>272352105.96915817</v>
      </c>
      <c r="E8" s="842">
        <f>'Segment Data'!F6</f>
        <v>4780418.0048019588</v>
      </c>
      <c r="F8" s="799">
        <f>'Segment Data'!G6</f>
        <v>1.786593357903684E-2</v>
      </c>
      <c r="G8" s="719">
        <f>'Segment Data'!H6</f>
        <v>93.470851674519153</v>
      </c>
      <c r="H8" s="720">
        <f>'Segment Data'!I6</f>
        <v>-0.18347415471065176</v>
      </c>
      <c r="I8" s="721">
        <f>'Segment Data'!J6</f>
        <v>4.9426447108738518</v>
      </c>
      <c r="J8" s="722">
        <f>'Segment Data'!K6</f>
        <v>6.2336427243677051E-2</v>
      </c>
      <c r="K8" s="800">
        <f>'Segment Data'!L6</f>
        <v>1.2773051131374152E-2</v>
      </c>
      <c r="L8" s="721">
        <f>'Segment Data'!M6</f>
        <v>1346139696.0638144</v>
      </c>
      <c r="M8" s="722">
        <f>'Segment Data'!N6</f>
        <v>40307370.826458454</v>
      </c>
      <c r="N8" s="801">
        <f>'Segment Data'!O6</f>
        <v>3.0867187193525741E-2</v>
      </c>
      <c r="O8" s="843">
        <f>'Segment Data'!P6</f>
        <v>358411369.91873413</v>
      </c>
      <c r="P8" s="843">
        <f>'Segment Data'!Q6</f>
        <v>8911335.9932696819</v>
      </c>
      <c r="Q8" s="801">
        <f>'Segment Data'!R6</f>
        <v>2.5497382341227878E-2</v>
      </c>
    </row>
    <row r="9" spans="1:17" ht="15" thickBot="1">
      <c r="B9" s="723"/>
      <c r="C9" s="724" t="s">
        <v>102</v>
      </c>
      <c r="D9" s="824">
        <f>'Segment Data'!E7</f>
        <v>271296660.96817243</v>
      </c>
      <c r="E9" s="843">
        <f>'Segment Data'!F7</f>
        <v>5247223.2053185403</v>
      </c>
      <c r="F9" s="801">
        <f>'Segment Data'!G7</f>
        <v>1.972273743346795E-2</v>
      </c>
      <c r="G9" s="725">
        <f>'Segment Data'!H7</f>
        <v>93.108624465786178</v>
      </c>
      <c r="H9" s="726">
        <f>'Segment Data'!I7</f>
        <v>-1.2889699213658901E-2</v>
      </c>
      <c r="I9" s="721">
        <f>'Segment Data'!J7</f>
        <v>4.9150919555029278</v>
      </c>
      <c r="J9" s="722">
        <f>'Segment Data'!K7</f>
        <v>6.2642164967082081E-2</v>
      </c>
      <c r="K9" s="800">
        <f>'Segment Data'!L7</f>
        <v>1.2909389621971676E-2</v>
      </c>
      <c r="L9" s="721">
        <f>'Segment Data'!M7</f>
        <v>1333448035.8794694</v>
      </c>
      <c r="M9" s="722">
        <f>'Segment Data'!N7</f>
        <v>42456497.334929466</v>
      </c>
      <c r="N9" s="801">
        <f>'Segment Data'!O7</f>
        <v>3.2886735557380024E-2</v>
      </c>
      <c r="O9" s="843">
        <f>'Segment Data'!P7</f>
        <v>354700914.73210508</v>
      </c>
      <c r="P9" s="843">
        <f>'Segment Data'!Q7</f>
        <v>9192298.4239856601</v>
      </c>
      <c r="Q9" s="801">
        <f>'Segment Data'!R7</f>
        <v>2.6605120654322859E-2</v>
      </c>
    </row>
    <row r="10" spans="1:17" ht="15" thickBot="1">
      <c r="B10" s="727"/>
      <c r="C10" s="728" t="s">
        <v>101</v>
      </c>
      <c r="D10" s="825">
        <f>'Segment Data'!E8</f>
        <v>1055445.0009859249</v>
      </c>
      <c r="E10" s="844">
        <f>'Segment Data'!F8</f>
        <v>-466805.20051629748</v>
      </c>
      <c r="F10" s="802">
        <f>'Segment Data'!G8</f>
        <v>-0.30665471422216528</v>
      </c>
      <c r="G10" s="729">
        <f>'Segment Data'!H8</f>
        <v>0.36222720873302094</v>
      </c>
      <c r="H10" s="730">
        <f>'Segment Data'!I8</f>
        <v>-0.17058445549690793</v>
      </c>
      <c r="I10" s="721">
        <f>'Segment Data'!J8</f>
        <v>12.024937512129222</v>
      </c>
      <c r="J10" s="722">
        <f>'Segment Data'!K8</f>
        <v>2.2756947935732352</v>
      </c>
      <c r="K10" s="800">
        <f>'Segment Data'!L8</f>
        <v>0.23342272413034154</v>
      </c>
      <c r="L10" s="721">
        <f>'Segment Data'!M8</f>
        <v>12691660.184344912</v>
      </c>
      <c r="M10" s="722">
        <f>'Segment Data'!N8</f>
        <v>-2149126.5084710121</v>
      </c>
      <c r="N10" s="801">
        <f>'Segment Data'!O8</f>
        <v>-0.14481216885297285</v>
      </c>
      <c r="O10" s="843">
        <f>'Segment Data'!P8</f>
        <v>3710455.1866290756</v>
      </c>
      <c r="P10" s="843">
        <f>'Segment Data'!Q8</f>
        <v>-280962.43071595719</v>
      </c>
      <c r="Q10" s="801">
        <f>'Segment Data'!R8</f>
        <v>-7.0391639675841458E-2</v>
      </c>
    </row>
    <row r="11" spans="1:17">
      <c r="B11" s="717" t="s">
        <v>100</v>
      </c>
      <c r="C11" s="718" t="s">
        <v>174</v>
      </c>
      <c r="D11" s="826">
        <f>Fat!E3</f>
        <v>13711789.093714818</v>
      </c>
      <c r="E11" s="845">
        <f>Fat!F3</f>
        <v>-766385.61966253445</v>
      </c>
      <c r="F11" s="803">
        <f>Fat!G3</f>
        <v>-5.293385629297729E-2</v>
      </c>
      <c r="G11" s="731">
        <f>Fat!H3</f>
        <v>4.70586632701142</v>
      </c>
      <c r="H11" s="732">
        <f>Fat!I3</f>
        <v>-0.36172397873044115</v>
      </c>
      <c r="I11" s="733">
        <f>Fat!J3</f>
        <v>6.1984240896108895</v>
      </c>
      <c r="J11" s="733">
        <f>Fat!K3</f>
        <v>0.39863897965648398</v>
      </c>
      <c r="K11" s="803">
        <f>Fat!L3</f>
        <v>6.873340513466332E-2</v>
      </c>
      <c r="L11" s="734">
        <f>Fat!M3</f>
        <v>84991483.830145791</v>
      </c>
      <c r="M11" s="733">
        <f>Fat!N3</f>
        <v>1021181.7081814259</v>
      </c>
      <c r="N11" s="803">
        <f>Fat!O3</f>
        <v>1.2161224651760689E-2</v>
      </c>
      <c r="O11" s="826">
        <f>Fat!P3</f>
        <v>22000064.232794523</v>
      </c>
      <c r="P11" s="845">
        <f>Fat!Q3</f>
        <v>-552076.77372085303</v>
      </c>
      <c r="Q11" s="803">
        <f>Fat!R3</f>
        <v>-2.4480016046430204E-2</v>
      </c>
    </row>
    <row r="12" spans="1:17">
      <c r="B12" s="723"/>
      <c r="C12" s="735" t="s">
        <v>175</v>
      </c>
      <c r="D12" s="827">
        <f>Fat!E4</f>
        <v>31911723.071370054</v>
      </c>
      <c r="E12" s="846">
        <f>Fat!F4</f>
        <v>-1177759.164409548</v>
      </c>
      <c r="F12" s="804">
        <f>Fat!G4</f>
        <v>-3.5593157850503897E-2</v>
      </c>
      <c r="G12" s="736">
        <f>Fat!H4</f>
        <v>10.95205753327328</v>
      </c>
      <c r="H12" s="737">
        <f>Fat!I4</f>
        <v>-0.62978497931360344</v>
      </c>
      <c r="I12" s="738">
        <f>Fat!J4</f>
        <v>5.1897746867955075</v>
      </c>
      <c r="J12" s="738">
        <f>Fat!K4</f>
        <v>7.1078581578465361E-4</v>
      </c>
      <c r="K12" s="804">
        <f>Fat!L4</f>
        <v>1.3697765711662434E-4</v>
      </c>
      <c r="L12" s="739">
        <f>Fat!M4</f>
        <v>165614652.6078245</v>
      </c>
      <c r="M12" s="738">
        <f>Fat!N4</f>
        <v>-6088785.1639692485</v>
      </c>
      <c r="N12" s="804">
        <f>Fat!O4</f>
        <v>-3.5461055660759008E-2</v>
      </c>
      <c r="O12" s="827">
        <f>Fat!P4</f>
        <v>50834113.765701905</v>
      </c>
      <c r="P12" s="846">
        <f>Fat!Q4</f>
        <v>-1836472.4076968208</v>
      </c>
      <c r="Q12" s="804">
        <f>Fat!R4</f>
        <v>-3.486713441257145E-2</v>
      </c>
    </row>
    <row r="13" spans="1:17">
      <c r="B13" s="723"/>
      <c r="C13" s="735" t="s">
        <v>176</v>
      </c>
      <c r="D13" s="827">
        <f>Fat!E5</f>
        <v>100703804.51498546</v>
      </c>
      <c r="E13" s="846">
        <f>Fat!F5</f>
        <v>-873273.10444803536</v>
      </c>
      <c r="F13" s="804">
        <f>Fat!G5</f>
        <v>-8.5971473575940198E-3</v>
      </c>
      <c r="G13" s="736">
        <f>Fat!H5</f>
        <v>34.56140110018432</v>
      </c>
      <c r="H13" s="737">
        <f>Fat!I5</f>
        <v>-0.99218379710366378</v>
      </c>
      <c r="I13" s="738">
        <f>Fat!J5</f>
        <v>5.2199872970322971</v>
      </c>
      <c r="J13" s="738">
        <f>Fat!K5</f>
        <v>0.11171480263716305</v>
      </c>
      <c r="K13" s="804">
        <f>Fat!L5</f>
        <v>2.1869389849452636E-2</v>
      </c>
      <c r="L13" s="739">
        <f>Fat!M5</f>
        <v>525672580.33104777</v>
      </c>
      <c r="M13" s="738">
        <f>Fat!N5</f>
        <v>6789188.6666560769</v>
      </c>
      <c r="N13" s="804">
        <f>Fat!O5</f>
        <v>1.3084228124702153E-2</v>
      </c>
      <c r="O13" s="827">
        <f>Fat!P5</f>
        <v>140183706.00770754</v>
      </c>
      <c r="P13" s="846">
        <f>Fat!Q5</f>
        <v>119316.46245008707</v>
      </c>
      <c r="Q13" s="804">
        <f>Fat!R5</f>
        <v>8.5186865010776827E-4</v>
      </c>
    </row>
    <row r="14" spans="1:17" ht="15" thickBot="1">
      <c r="B14" s="727"/>
      <c r="C14" s="740" t="s">
        <v>177</v>
      </c>
      <c r="D14" s="823">
        <f>Fat!E6</f>
        <v>145049193.8470124</v>
      </c>
      <c r="E14" s="842">
        <f>Fat!F6</f>
        <v>8492562.6802389026</v>
      </c>
      <c r="F14" s="799">
        <f>Fat!G6</f>
        <v>6.219077468209603E-2</v>
      </c>
      <c r="G14" s="719">
        <f>Fat!H6</f>
        <v>49.780675039531367</v>
      </c>
      <c r="H14" s="720">
        <f>Fat!I6</f>
        <v>1.983692755147743</v>
      </c>
      <c r="I14" s="741">
        <f>Fat!J6</f>
        <v>5.1978616720963418</v>
      </c>
      <c r="J14" s="741">
        <f>Fat!K6</f>
        <v>3.4634340884212911E-2</v>
      </c>
      <c r="K14" s="799">
        <f>Fat!L6</f>
        <v>6.7078861073665121E-3</v>
      </c>
      <c r="L14" s="742">
        <f>Fat!M6</f>
        <v>753945645.26585829</v>
      </c>
      <c r="M14" s="741">
        <f>Fat!N6</f>
        <v>48872714.967319369</v>
      </c>
      <c r="N14" s="799">
        <f>Fat!O6</f>
        <v>6.9315829422958983E-2</v>
      </c>
      <c r="O14" s="823">
        <f>Fat!P6</f>
        <v>203007780.12573645</v>
      </c>
      <c r="P14" s="842">
        <f>Fat!Q6</f>
        <v>12550889.594406426</v>
      </c>
      <c r="Q14" s="799">
        <f>Fat!R6</f>
        <v>6.5898847552285408E-2</v>
      </c>
    </row>
    <row r="15" spans="1:17" ht="15" customHeight="1">
      <c r="B15" s="743" t="s">
        <v>99</v>
      </c>
      <c r="C15" s="718" t="s">
        <v>190</v>
      </c>
      <c r="D15" s="826">
        <f>Fat!E7</f>
        <v>13516951.036848096</v>
      </c>
      <c r="E15" s="845">
        <f>Fat!F7</f>
        <v>-778920.7600118909</v>
      </c>
      <c r="F15" s="803">
        <f>Fat!G7</f>
        <v>-5.4485712454624607E-2</v>
      </c>
      <c r="G15" s="731">
        <f>Fat!H7</f>
        <v>4.6389981856796867</v>
      </c>
      <c r="H15" s="732">
        <f>Fat!I7</f>
        <v>-0.36478321384706458</v>
      </c>
      <c r="I15" s="733">
        <f>Fat!J7</f>
        <v>6.1528306658220746</v>
      </c>
      <c r="J15" s="733">
        <f>Fat!K7</f>
        <v>0.39916580590215744</v>
      </c>
      <c r="K15" s="803">
        <f>Fat!L7</f>
        <v>6.9375922237450802E-2</v>
      </c>
      <c r="L15" s="734">
        <f>Fat!M7</f>
        <v>83167510.847934455</v>
      </c>
      <c r="M15" s="733">
        <f>Fat!N7</f>
        <v>913855.64842094481</v>
      </c>
      <c r="N15" s="803">
        <f>Fat!O7</f>
        <v>1.1110213232522094E-2</v>
      </c>
      <c r="O15" s="826">
        <f>Fat!P7</f>
        <v>21445460.806234404</v>
      </c>
      <c r="P15" s="845">
        <f>Fat!Q7</f>
        <v>-597515.29412141442</v>
      </c>
      <c r="Q15" s="803">
        <f>Fat!R7</f>
        <v>-2.7106834004677314E-2</v>
      </c>
    </row>
    <row r="16" spans="1:17">
      <c r="B16" s="744"/>
      <c r="C16" s="735" t="s">
        <v>191</v>
      </c>
      <c r="D16" s="827">
        <f>Fat!E8</f>
        <v>23778310.763453234</v>
      </c>
      <c r="E16" s="846">
        <f>Fat!F8</f>
        <v>-1323798.5758825243</v>
      </c>
      <c r="F16" s="804">
        <f>Fat!G8</f>
        <v>-5.2736547275255959E-2</v>
      </c>
      <c r="G16" s="736">
        <f>Fat!H8</f>
        <v>8.1606821086709367</v>
      </c>
      <c r="H16" s="737">
        <f>Fat!I8</f>
        <v>-0.6254534684992219</v>
      </c>
      <c r="I16" s="738">
        <f>Fat!J8</f>
        <v>4.4287552924897211</v>
      </c>
      <c r="J16" s="738">
        <f>Fat!K8</f>
        <v>1.0830580999887651E-2</v>
      </c>
      <c r="K16" s="804">
        <f>Fat!L8</f>
        <v>2.4515087302688122E-3</v>
      </c>
      <c r="L16" s="739">
        <f>Fat!M8</f>
        <v>105308319.64010881</v>
      </c>
      <c r="M16" s="738">
        <f>Fat!N8</f>
        <v>-5590909.5206623822</v>
      </c>
      <c r="N16" s="804">
        <f>Fat!O8</f>
        <v>-5.041432265103675E-2</v>
      </c>
      <c r="O16" s="827">
        <f>Fat!P8</f>
        <v>30185790.498083256</v>
      </c>
      <c r="P16" s="846">
        <f>Fat!Q8</f>
        <v>-1362102.0362491719</v>
      </c>
      <c r="Q16" s="804">
        <f>Fat!R8</f>
        <v>-4.3175690254645238E-2</v>
      </c>
    </row>
    <row r="17" spans="2:20">
      <c r="B17" s="744"/>
      <c r="C17" s="735" t="s">
        <v>192</v>
      </c>
      <c r="D17" s="827">
        <f>Fat!E9</f>
        <v>97422094.334036365</v>
      </c>
      <c r="E17" s="846">
        <f>Fat!F9</f>
        <v>-1056017.1421048194</v>
      </c>
      <c r="F17" s="804">
        <f>Fat!G9</f>
        <v>-1.072336914544372E-2</v>
      </c>
      <c r="G17" s="736">
        <f>Fat!H9</f>
        <v>33.435122878575896</v>
      </c>
      <c r="H17" s="737">
        <f>Fat!I9</f>
        <v>-1.033774819084627</v>
      </c>
      <c r="I17" s="738">
        <f>Fat!J9</f>
        <v>4.9469091325150059</v>
      </c>
      <c r="J17" s="738">
        <f>Fat!K9</f>
        <v>7.7243190814251683E-2</v>
      </c>
      <c r="K17" s="804">
        <f>Fat!L9</f>
        <v>1.5862112871601646E-2</v>
      </c>
      <c r="L17" s="739">
        <f>Fat!M9</f>
        <v>481938248.16978288</v>
      </c>
      <c r="M17" s="738">
        <f>Fat!N9</f>
        <v>2382742.7114079595</v>
      </c>
      <c r="N17" s="804">
        <f>Fat!O9</f>
        <v>4.9686484344089758E-3</v>
      </c>
      <c r="O17" s="827">
        <f>Fat!P9</f>
        <v>129719421.96417561</v>
      </c>
      <c r="P17" s="846">
        <f>Fat!Q9</f>
        <v>-321147.95925152302</v>
      </c>
      <c r="Q17" s="804">
        <f>Fat!R9</f>
        <v>-2.4695982141621437E-3</v>
      </c>
    </row>
    <row r="18" spans="2:20" ht="15" thickBot="1">
      <c r="B18" s="745"/>
      <c r="C18" s="740" t="s">
        <v>193</v>
      </c>
      <c r="D18" s="823">
        <f>Fat!E10</f>
        <v>137634749.83482081</v>
      </c>
      <c r="E18" s="842">
        <f>Fat!F10</f>
        <v>7939154.4828016609</v>
      </c>
      <c r="F18" s="799">
        <f>Fat!G10</f>
        <v>6.121375565032295E-2</v>
      </c>
      <c r="G18" s="719">
        <f>Fat!H10</f>
        <v>47.236048501592762</v>
      </c>
      <c r="H18" s="720">
        <f>Fat!I10</f>
        <v>1.8405373467204811</v>
      </c>
      <c r="I18" s="741">
        <f>Fat!J10</f>
        <v>4.9095567668553537</v>
      </c>
      <c r="J18" s="741">
        <f>Fat!K10</f>
        <v>2.7941984947962517E-2</v>
      </c>
      <c r="K18" s="799">
        <f>Fat!L10</f>
        <v>5.7239225535622371E-3</v>
      </c>
      <c r="L18" s="742">
        <f>Fat!M10</f>
        <v>675725617.40598822</v>
      </c>
      <c r="M18" s="741">
        <f>Fat!N10</f>
        <v>42601681.987292051</v>
      </c>
      <c r="N18" s="799">
        <f>Fat!O10</f>
        <v>6.7288061000440297E-2</v>
      </c>
      <c r="O18" s="823">
        <f>Fat!P10</f>
        <v>177060696.65024084</v>
      </c>
      <c r="P18" s="842">
        <f>Fat!Q10</f>
        <v>11192101.282891929</v>
      </c>
      <c r="Q18" s="799">
        <f>Fat!R10</f>
        <v>6.7475710263927902E-2</v>
      </c>
    </row>
    <row r="19" spans="2:20" ht="15" thickBot="1">
      <c r="B19" s="717" t="s">
        <v>98</v>
      </c>
      <c r="C19" s="746" t="s">
        <v>98</v>
      </c>
      <c r="D19" s="823">
        <f>'Segment Data'!E9</f>
        <v>16501158.57146325</v>
      </c>
      <c r="E19" s="842">
        <f>'Segment Data'!F9</f>
        <v>732290.11632738821</v>
      </c>
      <c r="F19" s="799">
        <f>'Segment Data'!G9</f>
        <v>4.6438976798546638E-2</v>
      </c>
      <c r="G19" s="719">
        <f>'Segment Data'!H9</f>
        <v>5.6631739262762455</v>
      </c>
      <c r="H19" s="720">
        <f>'Segment Data'!I9</f>
        <v>0.14382038221859439</v>
      </c>
      <c r="I19" s="721">
        <f>'Segment Data'!J9</f>
        <v>9.4717639045859876</v>
      </c>
      <c r="J19" s="722">
        <f>'Segment Data'!K9</f>
        <v>-3.0157731463674509E-2</v>
      </c>
      <c r="K19" s="801">
        <f>'Segment Data'!L9</f>
        <v>-3.1738560492077803E-3</v>
      </c>
      <c r="L19" s="721">
        <f>'Segment Data'!M9</f>
        <v>156295078.14103529</v>
      </c>
      <c r="M19" s="721">
        <f>'Segment Data'!N9</f>
        <v>6460525.7911588252</v>
      </c>
      <c r="N19" s="801">
        <f>'Segment Data'!O9</f>
        <v>4.3117730121907706E-2</v>
      </c>
      <c r="O19" s="824">
        <f>'Segment Data'!P9</f>
        <v>49266617.555259526</v>
      </c>
      <c r="P19" s="843">
        <f>'Segment Data'!Q9</f>
        <v>750032.9910113886</v>
      </c>
      <c r="Q19" s="801">
        <f>'Segment Data'!R9</f>
        <v>1.5459311444690767E-2</v>
      </c>
    </row>
    <row r="20" spans="2:20" ht="15" thickBot="1">
      <c r="B20" s="723"/>
      <c r="C20" s="747" t="s">
        <v>112</v>
      </c>
      <c r="D20" s="824">
        <f>'Segment Data'!E10</f>
        <v>14409967.9698458</v>
      </c>
      <c r="E20" s="843">
        <f>'Segment Data'!F10</f>
        <v>527121.9005183205</v>
      </c>
      <c r="F20" s="801">
        <f>'Segment Data'!G10</f>
        <v>3.7969296633125864E-2</v>
      </c>
      <c r="G20" s="725">
        <f>'Segment Data'!H10</f>
        <v>4.94548031472375</v>
      </c>
      <c r="H20" s="726">
        <f>'Segment Data'!I10</f>
        <v>8.6264457076513423E-2</v>
      </c>
      <c r="I20" s="721">
        <f>'Segment Data'!J10</f>
        <v>8.1373085048069846</v>
      </c>
      <c r="J20" s="722">
        <f>'Segment Data'!K10</f>
        <v>1.4415092714635591E-2</v>
      </c>
      <c r="K20" s="801">
        <f>'Segment Data'!L10</f>
        <v>1.7746253684895338E-3</v>
      </c>
      <c r="L20" s="721">
        <f>'Segment Data'!M10</f>
        <v>117258354.91502246</v>
      </c>
      <c r="M20" s="721">
        <f>'Segment Data'!N10</f>
        <v>4489476.0373901278</v>
      </c>
      <c r="N20" s="801">
        <f>'Segment Data'!O10</f>
        <v>3.9811303278644315E-2</v>
      </c>
      <c r="O20" s="824">
        <f>'Segment Data'!P10</f>
        <v>37616888.808401808</v>
      </c>
      <c r="P20" s="843">
        <f>'Segment Data'!Q10</f>
        <v>754674.86586143076</v>
      </c>
      <c r="Q20" s="801">
        <f>'Segment Data'!R10</f>
        <v>2.0472857844018633E-2</v>
      </c>
    </row>
    <row r="21" spans="2:20" ht="15" thickBot="1">
      <c r="B21" s="723"/>
      <c r="C21" s="728" t="s">
        <v>113</v>
      </c>
      <c r="D21" s="825">
        <f>'Segment Data'!E11</f>
        <v>2091190.6016174783</v>
      </c>
      <c r="E21" s="844">
        <f>'Segment Data'!F11</f>
        <v>205168.2158090882</v>
      </c>
      <c r="F21" s="802">
        <f>'Segment Data'!G11</f>
        <v>0.10878355281087963</v>
      </c>
      <c r="G21" s="729">
        <f>'Segment Data'!H11</f>
        <v>0.71769361155250533</v>
      </c>
      <c r="H21" s="730">
        <f>'Segment Data'!I11</f>
        <v>5.7555925142087627E-2</v>
      </c>
      <c r="I21" s="721">
        <f>'Segment Data'!J11</f>
        <v>18.667223922974305</v>
      </c>
      <c r="J21" s="722">
        <f>'Segment Data'!K11</f>
        <v>-0.98560403450350975</v>
      </c>
      <c r="K21" s="801">
        <f>'Segment Data'!L11</f>
        <v>-5.0150748616740001E-2</v>
      </c>
      <c r="L21" s="721">
        <f>'Segment Data'!M11</f>
        <v>39036723.226012819</v>
      </c>
      <c r="M21" s="721">
        <f>'Segment Data'!N11</f>
        <v>1971049.7537686825</v>
      </c>
      <c r="N21" s="801">
        <f>'Segment Data'!O11</f>
        <v>5.3177227583485358E-2</v>
      </c>
      <c r="O21" s="824">
        <f>'Segment Data'!P11</f>
        <v>11649728.746857714</v>
      </c>
      <c r="P21" s="843">
        <f>'Segment Data'!Q11</f>
        <v>-4641.8748500458896</v>
      </c>
      <c r="Q21" s="801">
        <f>'Segment Data'!R11</f>
        <v>-3.982947686080793E-4</v>
      </c>
    </row>
    <row r="22" spans="2:20">
      <c r="B22" s="723"/>
      <c r="C22" s="718" t="s">
        <v>97</v>
      </c>
      <c r="D22" s="826">
        <f>Flavor!D9</f>
        <v>9826.2815600919803</v>
      </c>
      <c r="E22" s="845">
        <f>Flavor!E9</f>
        <v>-4305.1872679446569</v>
      </c>
      <c r="F22" s="803">
        <f>Flavor!F9</f>
        <v>-0.30465249722684351</v>
      </c>
      <c r="G22" s="731">
        <f>Flavor!G9</f>
        <v>3.3723657210105429E-3</v>
      </c>
      <c r="H22" s="732">
        <f>Flavor!H9</f>
        <v>-1.5738720373088253E-3</v>
      </c>
      <c r="I22" s="733">
        <f>Flavor!I9</f>
        <v>24.159955164097024</v>
      </c>
      <c r="J22" s="733">
        <f>Flavor!J9</f>
        <v>5.9637822484805163</v>
      </c>
      <c r="K22" s="803">
        <f>Flavor!K9</f>
        <v>0.32774926222877437</v>
      </c>
      <c r="L22" s="734">
        <f>Flavor!L9</f>
        <v>237402.52192161561</v>
      </c>
      <c r="M22" s="733">
        <f>Flavor!M9</f>
        <v>-19736.128424983617</v>
      </c>
      <c r="N22" s="803">
        <f>Flavor!N9</f>
        <v>-7.6752866200320846E-2</v>
      </c>
      <c r="O22" s="826">
        <f>Flavor!O9</f>
        <v>45125.165966868401</v>
      </c>
      <c r="P22" s="845">
        <f>Flavor!P9</f>
        <v>3991.7936874628067</v>
      </c>
      <c r="Q22" s="803">
        <f>Flavor!Q9</f>
        <v>9.7045135525185067E-2</v>
      </c>
    </row>
    <row r="23" spans="2:20">
      <c r="B23" s="723"/>
      <c r="C23" s="735" t="s">
        <v>96</v>
      </c>
      <c r="D23" s="827">
        <f>Flavor!D10</f>
        <v>15410430.356453728</v>
      </c>
      <c r="E23" s="846">
        <f>Flavor!E10</f>
        <v>812689.18897015043</v>
      </c>
      <c r="F23" s="804">
        <f>Flavor!F10</f>
        <v>5.5672256388571477E-2</v>
      </c>
      <c r="G23" s="736">
        <f>Flavor!G10</f>
        <v>5.2888375691565637</v>
      </c>
      <c r="H23" s="737">
        <f>Flavor!H10</f>
        <v>0.17939711201676456</v>
      </c>
      <c r="I23" s="738">
        <f>Flavor!I10</f>
        <v>8.9721338101695025</v>
      </c>
      <c r="J23" s="738">
        <f>Flavor!J10</f>
        <v>3.9999899502413783E-2</v>
      </c>
      <c r="K23" s="804">
        <f>Flavor!K10</f>
        <v>4.4782019506721012E-3</v>
      </c>
      <c r="L23" s="739">
        <f>Flavor!L10</f>
        <v>138264443.23040095</v>
      </c>
      <c r="M23" s="738">
        <f>Flavor!M10</f>
        <v>7875464.3291798979</v>
      </c>
      <c r="N23" s="804">
        <f>Flavor!N10</f>
        <v>6.0399769946401095E-2</v>
      </c>
      <c r="O23" s="827">
        <f>Flavor!O10</f>
        <v>42348845.587222382</v>
      </c>
      <c r="P23" s="846">
        <f>Flavor!P10</f>
        <v>1274414.3819099665</v>
      </c>
      <c r="Q23" s="804">
        <f>Flavor!Q10</f>
        <v>3.1026951427269876E-2</v>
      </c>
      <c r="T23" s="816"/>
    </row>
    <row r="24" spans="2:20">
      <c r="B24" s="723"/>
      <c r="C24" s="735" t="s">
        <v>95</v>
      </c>
      <c r="D24" s="827">
        <f>Flavor!D11</f>
        <v>146203.15405670964</v>
      </c>
      <c r="E24" s="846">
        <f>Flavor!E11</f>
        <v>11612.61621209819</v>
      </c>
      <c r="F24" s="804">
        <f>Flavor!F11</f>
        <v>8.628107442073886E-2</v>
      </c>
      <c r="G24" s="736">
        <f>Flavor!G11</f>
        <v>5.0176712526427525E-2</v>
      </c>
      <c r="H24" s="737">
        <f>Flavor!H11</f>
        <v>3.0678940235160518E-3</v>
      </c>
      <c r="I24" s="738">
        <f>Flavor!I11</f>
        <v>6.9136583310666779</v>
      </c>
      <c r="J24" s="738">
        <f>Flavor!J11</f>
        <v>-0.21420573849937874</v>
      </c>
      <c r="K24" s="804">
        <f>Flavor!K11</f>
        <v>-3.0051883202146915E-2</v>
      </c>
      <c r="L24" s="739">
        <f>Flavor!L11</f>
        <v>1010798.6540723955</v>
      </c>
      <c r="M24" s="738">
        <f>Flavor!M11</f>
        <v>51455.595266218996</v>
      </c>
      <c r="N24" s="804">
        <f>Flavor!N11</f>
        <v>5.3636282447544099E-2</v>
      </c>
      <c r="O24" s="827">
        <f>Flavor!O11</f>
        <v>403471.21466279961</v>
      </c>
      <c r="P24" s="846">
        <f>Flavor!P11</f>
        <v>32819.024802596658</v>
      </c>
      <c r="Q24" s="804">
        <f>Flavor!Q11</f>
        <v>8.8543992725295506E-2</v>
      </c>
      <c r="T24" s="816"/>
    </row>
    <row r="25" spans="2:20">
      <c r="B25" s="723"/>
      <c r="C25" s="735" t="s">
        <v>94</v>
      </c>
      <c r="D25" s="827">
        <f>Flavor!D12</f>
        <v>9148.1191667215899</v>
      </c>
      <c r="E25" s="846">
        <f>Flavor!E12</f>
        <v>-2357.2642204517688</v>
      </c>
      <c r="F25" s="804">
        <f>Flavor!F12</f>
        <v>-0.20488358719794919</v>
      </c>
      <c r="G25" s="736">
        <f>Flavor!G12</f>
        <v>3.1396213614382365E-3</v>
      </c>
      <c r="H25" s="737">
        <f>Flavor!H12</f>
        <v>-8.8744492771295619E-4</v>
      </c>
      <c r="I25" s="738">
        <f>Flavor!I12</f>
        <v>10.576936588899251</v>
      </c>
      <c r="J25" s="738">
        <f>Flavor!J12</f>
        <v>1.9094647175566877</v>
      </c>
      <c r="K25" s="804">
        <f>Flavor!K12</f>
        <v>0.22030238412079411</v>
      </c>
      <c r="L25" s="739">
        <f>Flavor!L12</f>
        <v>96759.076334108118</v>
      </c>
      <c r="M25" s="738">
        <f>Flavor!M12</f>
        <v>-2963.5105432289856</v>
      </c>
      <c r="N25" s="804">
        <f>Flavor!N12</f>
        <v>-2.9717545804083742E-2</v>
      </c>
      <c r="O25" s="827">
        <f>Flavor!O12</f>
        <v>25367.12551392056</v>
      </c>
      <c r="P25" s="846">
        <f>Flavor!P12</f>
        <v>-4351.4548064780247</v>
      </c>
      <c r="Q25" s="804">
        <f>Flavor!Q12</f>
        <v>-0.1464220282249224</v>
      </c>
    </row>
    <row r="26" spans="2:20">
      <c r="B26" s="723"/>
      <c r="C26" s="735" t="s">
        <v>55</v>
      </c>
      <c r="D26" s="827">
        <f>Flavor!D13</f>
        <v>826404.30160662334</v>
      </c>
      <c r="E26" s="846">
        <f>Flavor!E13</f>
        <v>23824.43566115445</v>
      </c>
      <c r="F26" s="804">
        <f>Flavor!F13</f>
        <v>2.9684816019011864E-2</v>
      </c>
      <c r="G26" s="736">
        <f>Flavor!G13</f>
        <v>0.28362076960552179</v>
      </c>
      <c r="H26" s="737">
        <f>Flavor!H13</f>
        <v>2.7051135393636461E-3</v>
      </c>
      <c r="I26" s="738">
        <f>Flavor!I13</f>
        <v>18.738568296546866</v>
      </c>
      <c r="J26" s="738">
        <f>Flavor!J13</f>
        <v>-0.31280125957148286</v>
      </c>
      <c r="K26" s="804">
        <f>Flavor!K13</f>
        <v>-1.6418833231389745E-2</v>
      </c>
      <c r="L26" s="739">
        <f>Flavor!L13</f>
        <v>15485633.446215825</v>
      </c>
      <c r="M26" s="738">
        <f>Flavor!M13</f>
        <v>195387.82178877294</v>
      </c>
      <c r="N26" s="804">
        <f>Flavor!N13</f>
        <v>1.2778592743901354E-2</v>
      </c>
      <c r="O26" s="827">
        <f>Flavor!O13</f>
        <v>5969774.4475068916</v>
      </c>
      <c r="P26" s="846">
        <f>Flavor!P13</f>
        <v>-87823.590574486181</v>
      </c>
      <c r="Q26" s="804">
        <f>Flavor!Q13</f>
        <v>-1.4498088189803781E-2</v>
      </c>
    </row>
    <row r="27" spans="2:20">
      <c r="B27" s="723"/>
      <c r="C27" s="735" t="s">
        <v>56</v>
      </c>
      <c r="D27" s="827">
        <f>Flavor!D14</f>
        <v>149432.78941663605</v>
      </c>
      <c r="E27" s="846">
        <f>Flavor!E14</f>
        <v>-66851.286559559812</v>
      </c>
      <c r="F27" s="804">
        <f>Flavor!F14</f>
        <v>-0.30909019195161386</v>
      </c>
      <c r="G27" s="736">
        <f>Flavor!G14</f>
        <v>5.128511874423973E-2</v>
      </c>
      <c r="H27" s="737">
        <f>Flavor!H14</f>
        <v>-2.4417731124715278E-2</v>
      </c>
      <c r="I27" s="738">
        <f>Flavor!I14</f>
        <v>17.940614195679569</v>
      </c>
      <c r="J27" s="738">
        <f>Flavor!J14</f>
        <v>4.9142563622931785</v>
      </c>
      <c r="K27" s="804">
        <f>Flavor!K14</f>
        <v>0.37725482634125113</v>
      </c>
      <c r="L27" s="739">
        <f>Flavor!L14</f>
        <v>2680916.0231080963</v>
      </c>
      <c r="M27" s="738">
        <f>Flavor!M14</f>
        <v>-136477.74422115972</v>
      </c>
      <c r="N27" s="804">
        <f>Flavor!N14</f>
        <v>-4.8441132298852774E-2</v>
      </c>
      <c r="O27" s="827">
        <f>Flavor!O14</f>
        <v>657512.70423153602</v>
      </c>
      <c r="P27" s="846">
        <f>Flavor!P14</f>
        <v>-130551.85354065965</v>
      </c>
      <c r="Q27" s="804">
        <f>Flavor!Q14</f>
        <v>-0.16566136905042497</v>
      </c>
    </row>
    <row r="28" spans="2:20">
      <c r="B28" s="723"/>
      <c r="C28" s="735" t="s">
        <v>185</v>
      </c>
      <c r="D28" s="827">
        <f>Flavor!D15</f>
        <v>167063.08528533496</v>
      </c>
      <c r="E28" s="846">
        <f>Flavor!E15</f>
        <v>2987.3130867516447</v>
      </c>
      <c r="F28" s="804">
        <f>Flavor!F15</f>
        <v>1.8206911640409992E-2</v>
      </c>
      <c r="G28" s="736">
        <f>Flavor!G15</f>
        <v>5.7335810969500724E-2</v>
      </c>
      <c r="H28" s="737">
        <f>Flavor!H15</f>
        <v>-9.3306240447108002E-5</v>
      </c>
      <c r="I28" s="738">
        <f>Flavor!I15</f>
        <v>14.959812355753323</v>
      </c>
      <c r="J28" s="738">
        <f>Flavor!J15</f>
        <v>0.40994559765910488</v>
      </c>
      <c r="K28" s="804">
        <f>Flavor!K15</f>
        <v>2.8175213180632638E-2</v>
      </c>
      <c r="L28" s="739">
        <f>Flavor!L15</f>
        <v>2499232.4074418251</v>
      </c>
      <c r="M28" s="738">
        <f>Flavor!M15</f>
        <v>111951.78372101812</v>
      </c>
      <c r="N28" s="804">
        <f>Flavor!N15</f>
        <v>4.689510843787207E-2</v>
      </c>
      <c r="O28" s="827">
        <f>Flavor!O15</f>
        <v>729829.74527605064</v>
      </c>
      <c r="P28" s="846">
        <f>Flavor!P15</f>
        <v>-93785.247846547514</v>
      </c>
      <c r="Q28" s="804">
        <f>Flavor!Q15</f>
        <v>-0.1138702532490047</v>
      </c>
    </row>
    <row r="29" spans="2:20" ht="15" thickBot="1">
      <c r="B29" s="723"/>
      <c r="C29" s="735" t="s">
        <v>186</v>
      </c>
      <c r="D29" s="827">
        <f>Flavor!D16</f>
        <v>14238.580413478092</v>
      </c>
      <c r="E29" s="846">
        <f>Flavor!E16</f>
        <v>978.56057848381715</v>
      </c>
      <c r="F29" s="804">
        <f>Flavor!F16</f>
        <v>7.3797821621753232E-2</v>
      </c>
      <c r="G29" s="736">
        <f>Flavor!G16</f>
        <v>4.8866603514886621E-3</v>
      </c>
      <c r="H29" s="737">
        <f>Flavor!H16</f>
        <v>2.4544353375855182E-4</v>
      </c>
      <c r="I29" s="738">
        <f>Flavor!I16</f>
        <v>21.708467625522879</v>
      </c>
      <c r="J29" s="738">
        <f>Flavor!J16</f>
        <v>-0.64672522588850967</v>
      </c>
      <c r="K29" s="804">
        <f>Flavor!K16</f>
        <v>-2.8929530162728114E-2</v>
      </c>
      <c r="L29" s="739">
        <f>Flavor!L16</f>
        <v>309097.7619393933</v>
      </c>
      <c r="M29" s="738">
        <f>Flavor!M16</f>
        <v>12667.461314556072</v>
      </c>
      <c r="N29" s="804">
        <f>Flavor!N16</f>
        <v>4.2733355152474901E-2</v>
      </c>
      <c r="O29" s="827">
        <f>Flavor!O16</f>
        <v>122226.58864581585</v>
      </c>
      <c r="P29" s="846">
        <f>Flavor!P16</f>
        <v>12485.227275183657</v>
      </c>
      <c r="Q29" s="804">
        <f>Flavor!Q16</f>
        <v>0.11376956800286989</v>
      </c>
    </row>
    <row r="30" spans="2:20">
      <c r="B30" s="717" t="s">
        <v>93</v>
      </c>
      <c r="C30" s="747" t="s">
        <v>13</v>
      </c>
      <c r="D30" s="824">
        <f>'Branded vs. Private Label'!D3</f>
        <v>75987051.275103346</v>
      </c>
      <c r="E30" s="843">
        <f>'Branded vs. Private Label'!E3</f>
        <v>2592441.3812079579</v>
      </c>
      <c r="F30" s="801">
        <f>'Branded vs. Private Label'!F3</f>
        <v>3.5321958723614454E-2</v>
      </c>
      <c r="G30" s="725">
        <f>'Branded vs. Private Label'!G3</f>
        <v>26.078646881194228</v>
      </c>
      <c r="H30" s="726">
        <f>'Branded vs. Private Label'!H3</f>
        <v>0.38937175120457113</v>
      </c>
      <c r="I30" s="721">
        <f>'Branded vs. Private Label'!I3</f>
        <v>8.8927082151870689</v>
      </c>
      <c r="J30" s="721">
        <f>'Branded vs. Private Label'!J3</f>
        <v>0.31046672342294634</v>
      </c>
      <c r="K30" s="801">
        <f>'Branded vs. Private Label'!K3</f>
        <v>3.6175482095310789E-2</v>
      </c>
      <c r="L30" s="748">
        <f>'Branded vs. Private Label'!L3</f>
        <v>675730675.12195253</v>
      </c>
      <c r="M30" s="721">
        <f>'Branded vs. Private Label'!M3</f>
        <v>45840408.81872189</v>
      </c>
      <c r="N30" s="801">
        <f>'Branded vs. Private Label'!N3</f>
        <v>7.2775229704302516E-2</v>
      </c>
      <c r="O30" s="824">
        <f>'Branded vs. Private Label'!O3</f>
        <v>155065193.25718591</v>
      </c>
      <c r="P30" s="843">
        <f>'Branded vs. Private Label'!P3</f>
        <v>5329846.2580218613</v>
      </c>
      <c r="Q30" s="801">
        <f>'Branded vs. Private Label'!Q3</f>
        <v>3.5595110739294021E-2</v>
      </c>
    </row>
    <row r="31" spans="2:20" ht="15" thickBot="1">
      <c r="B31" s="727"/>
      <c r="C31" s="728" t="s">
        <v>12</v>
      </c>
      <c r="D31" s="825">
        <f>'Branded vs. Private Label'!D4</f>
        <v>215389459.25197938</v>
      </c>
      <c r="E31" s="844">
        <f>'Branded vs. Private Label'!E4</f>
        <v>3082703.410510838</v>
      </c>
      <c r="F31" s="802">
        <f>'Branded vs. Private Label'!F4</f>
        <v>1.452004387845633E-2</v>
      </c>
      <c r="G31" s="729">
        <f>'Branded vs. Private Label'!G4</f>
        <v>73.921353118806138</v>
      </c>
      <c r="H31" s="730">
        <f>'Branded vs. Private Label'!H4</f>
        <v>-0.38937175120454981</v>
      </c>
      <c r="I31" s="749">
        <f>'Branded vs. Private Label'!I4</f>
        <v>3.9546489285676132</v>
      </c>
      <c r="J31" s="749">
        <f>'Branded vs. Private Label'!J4</f>
        <v>-4.7612244299125361E-2</v>
      </c>
      <c r="K31" s="802">
        <f>'Branded vs. Private Label'!K4</f>
        <v>-1.1896336156648587E-2</v>
      </c>
      <c r="L31" s="750">
        <f>'Branded vs. Private Label'!L4</f>
        <v>851789694.25559783</v>
      </c>
      <c r="M31" s="749">
        <f>'Branded vs. Private Label'!M4</f>
        <v>2082608.6139895916</v>
      </c>
      <c r="N31" s="802">
        <f>'Branded vs. Private Label'!N4</f>
        <v>2.4509723988202681E-3</v>
      </c>
      <c r="O31" s="825">
        <f>'Branded vs. Private Label'!O4</f>
        <v>260316114.58773994</v>
      </c>
      <c r="P31" s="844">
        <f>'Branded vs. Private Label'!P4</f>
        <v>4317061.6226110458</v>
      </c>
      <c r="Q31" s="802">
        <f>'Branded vs. Private Label'!Q4</f>
        <v>1.6863584347708887E-2</v>
      </c>
    </row>
    <row r="32" spans="2:20" ht="15" thickBot="1">
      <c r="B32" s="717" t="s">
        <v>92</v>
      </c>
      <c r="C32" s="746" t="s">
        <v>91</v>
      </c>
      <c r="D32" s="828">
        <f>'Single Serve'!E3</f>
        <v>5182955.9389488837</v>
      </c>
      <c r="E32" s="847">
        <f>'Single Serve'!F3</f>
        <v>293493.59478238039</v>
      </c>
      <c r="F32" s="805">
        <f>'Single Serve'!G3</f>
        <v>6.0025739871489216E-2</v>
      </c>
      <c r="G32" s="751">
        <f>'Single Serve'!H3</f>
        <v>1.7787830355896719</v>
      </c>
      <c r="H32" s="752">
        <f>'Single Serve'!I3</f>
        <v>6.7393826237598153E-2</v>
      </c>
      <c r="I32" s="753">
        <f>'Single Serve'!J3</f>
        <v>17.346365775629607</v>
      </c>
      <c r="J32" s="754">
        <f>'Single Serve'!K3</f>
        <v>-0.13853958648806852</v>
      </c>
      <c r="K32" s="805">
        <f>'Single Serve'!L3</f>
        <v>-7.9233821183970869E-3</v>
      </c>
      <c r="L32" s="753">
        <f>'Single Serve'!M3</f>
        <v>89905449.515979126</v>
      </c>
      <c r="M32" s="754">
        <f>'Single Serve'!N3</f>
        <v>4413663.1565897763</v>
      </c>
      <c r="N32" s="805">
        <f>'Single Serve'!O3</f>
        <v>5.16267508791508E-2</v>
      </c>
      <c r="O32" s="828">
        <f>'Single Serve'!P3</f>
        <v>36365404.805813387</v>
      </c>
      <c r="P32" s="847">
        <f>'Single Serve'!Q3</f>
        <v>671556.67417450249</v>
      </c>
      <c r="Q32" s="805">
        <f>'Single Serve'!R3</f>
        <v>1.8814353434177283E-2</v>
      </c>
    </row>
    <row r="33" spans="2:17">
      <c r="B33" s="723"/>
      <c r="C33" s="747" t="s">
        <v>90</v>
      </c>
      <c r="D33" s="824">
        <f>'Single Serve'!E4</f>
        <v>2773237.5734673846</v>
      </c>
      <c r="E33" s="843">
        <f>'Single Serve'!F4</f>
        <v>5713.0498956739902</v>
      </c>
      <c r="F33" s="801">
        <f>'Single Serve'!G4</f>
        <v>2.0643177131817588E-3</v>
      </c>
      <c r="G33" s="725">
        <f>'Single Serve'!H4</f>
        <v>0.95177115288077729</v>
      </c>
      <c r="H33" s="726">
        <f>'Single Serve'!I4</f>
        <v>-1.6906233889291689E-2</v>
      </c>
      <c r="I33" s="748">
        <f>'Single Serve'!J4</f>
        <v>15.806561359664418</v>
      </c>
      <c r="J33" s="721">
        <f>'Single Serve'!K4</f>
        <v>0.14267010311792028</v>
      </c>
      <c r="K33" s="801">
        <f>'Single Serve'!L4</f>
        <v>9.1082158820716633E-3</v>
      </c>
      <c r="L33" s="748">
        <f>'Single Serve'!M4</f>
        <v>43835349.869939074</v>
      </c>
      <c r="M33" s="721">
        <f>'Single Serve'!N4</f>
        <v>485146.68288614601</v>
      </c>
      <c r="N33" s="801">
        <f>'Single Serve'!O4</f>
        <v>1.1191335846634303E-2</v>
      </c>
      <c r="O33" s="824">
        <f>'Single Serve'!P4</f>
        <v>23255500.462117393</v>
      </c>
      <c r="P33" s="843">
        <f>'Single Serve'!Q4</f>
        <v>530953.03990558535</v>
      </c>
      <c r="Q33" s="801">
        <f>'Single Serve'!R4</f>
        <v>2.3364735501249734E-2</v>
      </c>
    </row>
    <row r="34" spans="2:17" ht="15" thickBot="1">
      <c r="B34" s="723"/>
      <c r="C34" s="728" t="s">
        <v>89</v>
      </c>
      <c r="D34" s="825">
        <f>'Single Serve'!E5</f>
        <v>2409718.3654814959</v>
      </c>
      <c r="E34" s="844">
        <f>'Single Serve'!F5</f>
        <v>287780.5448866887</v>
      </c>
      <c r="F34" s="802">
        <f>'Single Serve'!G5</f>
        <v>0.13562157292904087</v>
      </c>
      <c r="G34" s="729">
        <f>'Single Serve'!H5</f>
        <v>0.8270118827088937</v>
      </c>
      <c r="H34" s="730">
        <f>'Single Serve'!I5</f>
        <v>8.4300060126883958E-2</v>
      </c>
      <c r="I34" s="750">
        <f>'Single Serve'!J5</f>
        <v>19.118458117753764</v>
      </c>
      <c r="J34" s="749">
        <f>'Single Serve'!K5</f>
        <v>-0.74149383904937238</v>
      </c>
      <c r="K34" s="802">
        <f>'Single Serve'!L5</f>
        <v>-3.7336134581905149E-2</v>
      </c>
      <c r="L34" s="750">
        <f>'Single Serve'!M5</f>
        <v>46070099.646040037</v>
      </c>
      <c r="M34" s="749">
        <f>'Single Serve'!N5</f>
        <v>3928516.4737036154</v>
      </c>
      <c r="N34" s="802">
        <f>'Single Serve'!O5</f>
        <v>9.3221853048047448E-2</v>
      </c>
      <c r="O34" s="825">
        <f>'Single Serve'!P5</f>
        <v>13109904.343695993</v>
      </c>
      <c r="P34" s="844">
        <f>'Single Serve'!Q5</f>
        <v>140603.63426891342</v>
      </c>
      <c r="Q34" s="802">
        <f>'Single Serve'!R5</f>
        <v>1.0841265648710878E-2</v>
      </c>
    </row>
    <row r="35" spans="2:17">
      <c r="B35" s="723"/>
      <c r="C35" s="718" t="s">
        <v>88</v>
      </c>
      <c r="D35" s="826">
        <f>Size!D2</f>
        <v>5189656.8535084333</v>
      </c>
      <c r="E35" s="845">
        <f>Size!E2</f>
        <v>263961.72479851637</v>
      </c>
      <c r="F35" s="803">
        <f>Size!F2</f>
        <v>5.3588725631837933E-2</v>
      </c>
      <c r="G35" s="731">
        <f>Size!G2</f>
        <v>1.7810827798440825</v>
      </c>
      <c r="H35" s="732">
        <f>Size!H2</f>
        <v>5.7011522420536087E-2</v>
      </c>
      <c r="I35" s="734">
        <f>Size!I2</f>
        <v>17.378022835958657</v>
      </c>
      <c r="J35" s="733">
        <f>Size!J2</f>
        <v>-0.10894672189714782</v>
      </c>
      <c r="K35" s="803">
        <f>Size!K2</f>
        <v>-6.2301659265029631E-3</v>
      </c>
      <c r="L35" s="734">
        <f>Size!L2</f>
        <v>90185975.311058909</v>
      </c>
      <c r="M35" s="733">
        <f>Size!M2</f>
        <v>4050494.544029966</v>
      </c>
      <c r="N35" s="803">
        <f>Size!N2</f>
        <v>4.7024693052858883E-2</v>
      </c>
      <c r="O35" s="826">
        <f>Size!O2</f>
        <v>36399636.056000963</v>
      </c>
      <c r="P35" s="845">
        <f>Size!P2</f>
        <v>558698.38391333073</v>
      </c>
      <c r="Q35" s="803">
        <f>Size!Q2</f>
        <v>1.5588274755111566E-2</v>
      </c>
    </row>
    <row r="36" spans="2:17">
      <c r="B36" s="723"/>
      <c r="C36" s="735" t="s">
        <v>87</v>
      </c>
      <c r="D36" s="827">
        <f>Size!D3</f>
        <v>5803273.3375678426</v>
      </c>
      <c r="E36" s="846">
        <f>Size!E3</f>
        <v>91525.453078033403</v>
      </c>
      <c r="F36" s="804">
        <f>Size!F3</f>
        <v>1.6024070902458738E-2</v>
      </c>
      <c r="G36" s="736">
        <f>Size!G3</f>
        <v>1.9916750760279498</v>
      </c>
      <c r="H36" s="737">
        <f>Size!H3</f>
        <v>-7.5270873178281406E-3</v>
      </c>
      <c r="I36" s="739">
        <f>Size!I3</f>
        <v>10.21809757529946</v>
      </c>
      <c r="J36" s="738">
        <f>Size!J3</f>
        <v>0.21971055705829379</v>
      </c>
      <c r="K36" s="804">
        <f>Size!K3</f>
        <v>2.1974600168752367E-2</v>
      </c>
      <c r="L36" s="739">
        <f>Size!L3</f>
        <v>59298413.219401978</v>
      </c>
      <c r="M36" s="738">
        <f>Size!M3</f>
        <v>2190147.3196526319</v>
      </c>
      <c r="N36" s="804">
        <f>Size!N3</f>
        <v>3.8350793622368505E-2</v>
      </c>
      <c r="O36" s="827">
        <f>Size!O3</f>
        <v>23235800.029496219</v>
      </c>
      <c r="P36" s="846">
        <f>Size!P3</f>
        <v>404459.11753476411</v>
      </c>
      <c r="Q36" s="804">
        <f>Size!Q3</f>
        <v>1.7715083800569329E-2</v>
      </c>
    </row>
    <row r="37" spans="2:17">
      <c r="B37" s="723"/>
      <c r="C37" s="735" t="s">
        <v>219</v>
      </c>
      <c r="D37" s="827">
        <f>Size!D4</f>
        <v>11384190.617748378</v>
      </c>
      <c r="E37" s="846">
        <f>Size!E4</f>
        <v>1083651.1453410536</v>
      </c>
      <c r="F37" s="804">
        <f>Size!F4</f>
        <v>0.10520333893616884</v>
      </c>
      <c r="G37" s="736">
        <f>Size!G4</f>
        <v>3.9070378724609935</v>
      </c>
      <c r="H37" s="737">
        <f>Size!H4</f>
        <v>0.30168602337378214</v>
      </c>
      <c r="I37" s="739">
        <f>Size!I4</f>
        <v>13.152330263438754</v>
      </c>
      <c r="J37" s="738">
        <f>Size!J4</f>
        <v>0.76027479380069352</v>
      </c>
      <c r="K37" s="804">
        <f>Size!K4</f>
        <v>6.1351790722971894E-2</v>
      </c>
      <c r="L37" s="739">
        <f>Size!L4</f>
        <v>149728634.78656751</v>
      </c>
      <c r="M37" s="738">
        <f>Size!M4</f>
        <v>22083778.277299583</v>
      </c>
      <c r="N37" s="804">
        <f>Size!N4</f>
        <v>0.1730095428929104</v>
      </c>
      <c r="O37" s="827">
        <f>Size!O4</f>
        <v>27196647.266680457</v>
      </c>
      <c r="P37" s="846">
        <f>Size!P4</f>
        <v>2437237.4071635157</v>
      </c>
      <c r="Q37" s="804">
        <f>Size!Q4</f>
        <v>9.8436813356708439E-2</v>
      </c>
    </row>
    <row r="38" spans="2:17">
      <c r="B38" s="723"/>
      <c r="C38" s="735" t="s">
        <v>109</v>
      </c>
      <c r="D38" s="827">
        <f>Size!D5</f>
        <v>64448701.491695814</v>
      </c>
      <c r="E38" s="846">
        <f>Size!E5</f>
        <v>2800438.5596940666</v>
      </c>
      <c r="F38" s="804">
        <f>Size!F5</f>
        <v>4.5426074093652249E-2</v>
      </c>
      <c r="G38" s="736">
        <f>Size!G5</f>
        <v>22.118701804449568</v>
      </c>
      <c r="H38" s="737">
        <f>Size!H5</f>
        <v>0.54083402865994401</v>
      </c>
      <c r="I38" s="739">
        <f>Size!I5</f>
        <v>6.5042055483489412</v>
      </c>
      <c r="J38" s="738">
        <f>Size!J5</f>
        <v>0.11460061430962654</v>
      </c>
      <c r="K38" s="804">
        <f>Size!K5</f>
        <v>1.7935477309264487E-2</v>
      </c>
      <c r="L38" s="739">
        <f>Size!L5</f>
        <v>419187601.82617259</v>
      </c>
      <c r="M38" s="738">
        <f>Size!M5</f>
        <v>25279556.820901215</v>
      </c>
      <c r="N38" s="804">
        <f>Size!N5</f>
        <v>6.4176289724072327E-2</v>
      </c>
      <c r="O38" s="827">
        <f>Size!O5</f>
        <v>128756586.01451835</v>
      </c>
      <c r="P38" s="846">
        <f>Size!P5</f>
        <v>5672629.4640228748</v>
      </c>
      <c r="Q38" s="804">
        <f>Size!Q5</f>
        <v>4.6087480635184697E-2</v>
      </c>
    </row>
    <row r="39" spans="2:17">
      <c r="B39" s="723"/>
      <c r="C39" s="735" t="s">
        <v>86</v>
      </c>
      <c r="D39" s="827">
        <f>Size!D6</f>
        <v>7314096.6733030528</v>
      </c>
      <c r="E39" s="846">
        <f>Size!E6</f>
        <v>248635.81689238735</v>
      </c>
      <c r="F39" s="804">
        <f>Size!F6</f>
        <v>3.5190318359317498E-2</v>
      </c>
      <c r="G39" s="736">
        <f>Size!G6</f>
        <v>2.5101874753295363</v>
      </c>
      <c r="H39" s="737">
        <f>Size!H6</f>
        <v>3.7164345662315412E-2</v>
      </c>
      <c r="I39" s="739">
        <f>Size!I6</f>
        <v>8.7039951331069005</v>
      </c>
      <c r="J39" s="738">
        <f>Size!J6</f>
        <v>9.5598789636587966E-2</v>
      </c>
      <c r="K39" s="804">
        <f>Size!K6</f>
        <v>1.110529601824178E-2</v>
      </c>
      <c r="L39" s="739">
        <f>Size!L6</f>
        <v>63661861.847503141</v>
      </c>
      <c r="M39" s="738">
        <f>Size!M6</f>
        <v>2839574.4462449476</v>
      </c>
      <c r="N39" s="804">
        <f>Size!N6</f>
        <v>4.6686413279915663E-2</v>
      </c>
      <c r="O39" s="827">
        <f>Size!O6</f>
        <v>9752128.8977374025</v>
      </c>
      <c r="P39" s="846">
        <f>Size!P6</f>
        <v>331514.42252318189</v>
      </c>
      <c r="Q39" s="804">
        <f>Size!Q6</f>
        <v>3.5190318359317366E-2</v>
      </c>
    </row>
    <row r="40" spans="2:17">
      <c r="B40" s="723"/>
      <c r="C40" s="735" t="s">
        <v>110</v>
      </c>
      <c r="D40" s="827">
        <f>Size!D7</f>
        <v>181143136.15927434</v>
      </c>
      <c r="E40" s="846">
        <f>Size!E7</f>
        <v>-16258.38265389204</v>
      </c>
      <c r="F40" s="804">
        <f>Size!F7</f>
        <v>-8.9746285004993975E-5</v>
      </c>
      <c r="G40" s="736">
        <f>Size!G7</f>
        <v>62.16806421066606</v>
      </c>
      <c r="H40" s="737">
        <f>Size!H7</f>
        <v>-1.2405912137294308</v>
      </c>
      <c r="I40" s="739">
        <f>Size!I7</f>
        <v>3.6201477740650621</v>
      </c>
      <c r="J40" s="738">
        <f>Size!J7</f>
        <v>-8.4691256665461623E-2</v>
      </c>
      <c r="K40" s="804">
        <f>Size!K7</f>
        <v>-2.2859631947022032E-2</v>
      </c>
      <c r="L40" s="739">
        <f>Size!L7</f>
        <v>655764921.15416145</v>
      </c>
      <c r="M40" s="738">
        <f>Size!M7</f>
        <v>-15401474.528284431</v>
      </c>
      <c r="N40" s="804">
        <f>Size!N7</f>
        <v>-2.2947326664983163E-2</v>
      </c>
      <c r="O40" s="827">
        <f>Size!O7</f>
        <v>181376700.853863</v>
      </c>
      <c r="P40" s="846">
        <f>Size!P7</f>
        <v>205461.39003589749</v>
      </c>
      <c r="Q40" s="804">
        <f>Size!Q7</f>
        <v>1.134072883996139E-3</v>
      </c>
    </row>
    <row r="41" spans="2:17" ht="15" thickBot="1">
      <c r="B41" s="723"/>
      <c r="C41" s="740" t="s">
        <v>85</v>
      </c>
      <c r="D41" s="827">
        <f>Size!D8</f>
        <v>40</v>
      </c>
      <c r="E41" s="846">
        <f>Size!E8</f>
        <v>35</v>
      </c>
      <c r="F41" s="804">
        <f>Size!F8</f>
        <v>7</v>
      </c>
      <c r="G41" s="736">
        <f>Size!G8</f>
        <v>1.3727942560518184E-5</v>
      </c>
      <c r="H41" s="737">
        <f>Size!H8</f>
        <v>1.1977863422068647E-5</v>
      </c>
      <c r="I41" s="739">
        <f>Size!I8</f>
        <v>1.6317499389648435</v>
      </c>
      <c r="J41" s="738">
        <f>Size!J8</f>
        <v>-0.50424957275390647</v>
      </c>
      <c r="K41" s="804">
        <f>Size!K8</f>
        <v>-0.23607195132182301</v>
      </c>
      <c r="L41" s="739">
        <f>Size!L8</f>
        <v>65.269997558593744</v>
      </c>
      <c r="M41" s="738">
        <f>Size!M8</f>
        <v>54.589999999999996</v>
      </c>
      <c r="N41" s="804">
        <f>Size!N8</f>
        <v>5.1114243894254168</v>
      </c>
      <c r="O41" s="827">
        <f>Size!O8</f>
        <v>32</v>
      </c>
      <c r="P41" s="846">
        <f>Size!P8</f>
        <v>28</v>
      </c>
      <c r="Q41" s="804">
        <f>Size!Q8</f>
        <v>7</v>
      </c>
    </row>
    <row r="42" spans="2:17">
      <c r="B42" s="723"/>
      <c r="C42" s="747" t="s">
        <v>111</v>
      </c>
      <c r="D42" s="824">
        <f>'White Milk Size'!D3</f>
        <v>58154550.818259157</v>
      </c>
      <c r="E42" s="843">
        <f>'White Milk Size'!E3</f>
        <v>2434659.7984557673</v>
      </c>
      <c r="F42" s="801">
        <f>'White Milk Size'!F3</f>
        <v>4.3694625992546643E-2</v>
      </c>
      <c r="G42" s="725">
        <f>'White Milk Size'!G3</f>
        <v>19.958558331644941</v>
      </c>
      <c r="H42" s="726">
        <f>'White Milk Size'!H3</f>
        <v>0.45571455755702317</v>
      </c>
      <c r="I42" s="748">
        <f>'White Milk Size'!I3</f>
        <v>6.4849851791062285</v>
      </c>
      <c r="J42" s="721">
        <f>'White Milk Size'!J3</f>
        <v>0.11734451630688536</v>
      </c>
      <c r="K42" s="801">
        <f>'White Milk Size'!K3</f>
        <v>1.8428256637097726E-2</v>
      </c>
      <c r="L42" s="748">
        <f>'White Milk Size'!L3</f>
        <v>377131400.15399063</v>
      </c>
      <c r="M42" s="721">
        <f>'White Milk Size'!M3</f>
        <v>22327156.369542599</v>
      </c>
      <c r="N42" s="801">
        <f>'White Milk Size'!N3</f>
        <v>6.2928098411097005E-2</v>
      </c>
      <c r="O42" s="824">
        <f>'White Milk Size'!O3</f>
        <v>116164541.25720577</v>
      </c>
      <c r="P42" s="843">
        <f>'White Milk Size'!P3</f>
        <v>4930873.563003242</v>
      </c>
      <c r="Q42" s="801">
        <f>'White Milk Size'!Q3</f>
        <v>4.4328966806694965E-2</v>
      </c>
    </row>
    <row r="43" spans="2:17" ht="15" thickBot="1">
      <c r="B43" s="727"/>
      <c r="C43" s="728" t="s">
        <v>108</v>
      </c>
      <c r="D43" s="825">
        <f>'White Milk Size'!D4</f>
        <v>176548847.78835815</v>
      </c>
      <c r="E43" s="844">
        <f>'White Milk Size'!E4</f>
        <v>-305989.95267853141</v>
      </c>
      <c r="F43" s="802">
        <f>'White Milk Size'!F4</f>
        <v>-1.7301757564957508E-3</v>
      </c>
      <c r="G43" s="729">
        <f>'White Milk Size'!G4</f>
        <v>60.59131103910623</v>
      </c>
      <c r="H43" s="730">
        <f>'White Milk Size'!H4</f>
        <v>-1.3106813737869771</v>
      </c>
      <c r="I43" s="750">
        <f>'White Milk Size'!I4</f>
        <v>3.6038164296836515</v>
      </c>
      <c r="J43" s="749">
        <f>'White Milk Size'!J4</f>
        <v>-8.9289190313146527E-2</v>
      </c>
      <c r="K43" s="802">
        <f>'White Milk Size'!K4</f>
        <v>-2.4177264205409849E-2</v>
      </c>
      <c r="L43" s="750">
        <f>'White Milk Size'!L4</f>
        <v>636249638.30140328</v>
      </c>
      <c r="M43" s="749">
        <f>'White Milk Size'!M4</f>
        <v>-16893956.883641124</v>
      </c>
      <c r="N43" s="802">
        <f>'White Milk Size'!N4</f>
        <v>-2.5865609045519058E-2</v>
      </c>
      <c r="O43" s="825">
        <f>'White Milk Size'!O4</f>
        <v>176784687.52018285</v>
      </c>
      <c r="P43" s="844">
        <f>'White Milk Size'!P4</f>
        <v>-84131.753919243813</v>
      </c>
      <c r="Q43" s="802">
        <f>'White Milk Size'!Q4</f>
        <v>-4.7567318120024759E-4</v>
      </c>
    </row>
    <row r="44" spans="2:17">
      <c r="B44" s="717" t="s">
        <v>57</v>
      </c>
      <c r="C44" s="718" t="s">
        <v>82</v>
      </c>
      <c r="D44" s="826">
        <f>Organic!D3</f>
        <v>23236300.687273748</v>
      </c>
      <c r="E44" s="845">
        <f>Organic!E3</f>
        <v>1493298.5580481365</v>
      </c>
      <c r="F44" s="803">
        <f>Organic!F3</f>
        <v>6.8679501992088582E-2</v>
      </c>
      <c r="G44" s="731">
        <f>Organic!G3</f>
        <v>7.9746650288455827</v>
      </c>
      <c r="H44" s="732">
        <f>Organic!H3</f>
        <v>0.36427014212126174</v>
      </c>
      <c r="I44" s="733">
        <f>Organic!I3</f>
        <v>10.393251838052166</v>
      </c>
      <c r="J44" s="733">
        <f>Organic!J3</f>
        <v>0.94558246389177114</v>
      </c>
      <c r="K44" s="803">
        <f>Organic!K3</f>
        <v>0.10008632038690539</v>
      </c>
      <c r="L44" s="734">
        <f>Organic!L3</f>
        <v>241500724.8275407</v>
      </c>
      <c r="M44" s="733">
        <f>Organic!M3</f>
        <v>36080029.508951634</v>
      </c>
      <c r="N44" s="803">
        <f>Organic!N3</f>
        <v>0.17563970101938731</v>
      </c>
      <c r="O44" s="826">
        <f>Organic!O3</f>
        <v>33166713.739696778</v>
      </c>
      <c r="P44" s="845">
        <f>Organic!P3</f>
        <v>2389432.0129414424</v>
      </c>
      <c r="Q44" s="803">
        <f>Organic!Q3</f>
        <v>7.7636226426853652E-2</v>
      </c>
    </row>
    <row r="45" spans="2:17" ht="15" thickBot="1">
      <c r="B45" s="727"/>
      <c r="C45" s="740" t="s">
        <v>84</v>
      </c>
      <c r="D45" s="823">
        <f>Organic!D4</f>
        <v>268140209.83980793</v>
      </c>
      <c r="E45" s="842">
        <f>Organic!E4</f>
        <v>4181846.2336702049</v>
      </c>
      <c r="F45" s="799">
        <f>Organic!F4</f>
        <v>1.5842825271905746E-2</v>
      </c>
      <c r="G45" s="719">
        <f>Organic!G4</f>
        <v>92.025334971154422</v>
      </c>
      <c r="H45" s="720">
        <f>Organic!H4</f>
        <v>-0.36427014212139852</v>
      </c>
      <c r="I45" s="741">
        <f>Organic!I4</f>
        <v>4.8061558465149368</v>
      </c>
      <c r="J45" s="741">
        <f>Organic!J4</f>
        <v>-2.1156117122618667E-2</v>
      </c>
      <c r="K45" s="799">
        <f>Organic!K4</f>
        <v>-4.3825875108093829E-3</v>
      </c>
      <c r="L45" s="742">
        <f>Organic!L4</f>
        <v>1288723637.2073348</v>
      </c>
      <c r="M45" s="741">
        <f>Organic!M4</f>
        <v>14514270.669234276</v>
      </c>
      <c r="N45" s="799">
        <f>Organic!N4</f>
        <v>1.1390805192923749E-2</v>
      </c>
      <c r="O45" s="823">
        <f>Organic!O4</f>
        <v>382858950.39224362</v>
      </c>
      <c r="P45" s="842">
        <f>Organic!P4</f>
        <v>7892224.8624974489</v>
      </c>
      <c r="Q45" s="799">
        <f>Organic!Q4</f>
        <v>2.1047800578431211E-2</v>
      </c>
    </row>
    <row r="46" spans="2:17">
      <c r="B46" s="717" t="s">
        <v>118</v>
      </c>
      <c r="C46" s="755" t="s">
        <v>81</v>
      </c>
      <c r="D46" s="826">
        <f>'Form Data'!D3</f>
        <v>27697325.011754103</v>
      </c>
      <c r="E46" s="845">
        <f>'Form Data'!E3</f>
        <v>1662709.6257036142</v>
      </c>
      <c r="F46" s="803">
        <f>'Form Data'!F3</f>
        <v>6.3865342393131894E-2</v>
      </c>
      <c r="G46" s="731">
        <f>'Form Data'!G3</f>
        <v>9.5056821710341008</v>
      </c>
      <c r="H46" s="732">
        <f>'Form Data'!H3</f>
        <v>0.39315471809724123</v>
      </c>
      <c r="I46" s="733">
        <f>'Form Data'!I3</f>
        <v>10.331325793907753</v>
      </c>
      <c r="J46" s="733">
        <f>'Form Data'!J3</f>
        <v>0.33081489149128274</v>
      </c>
      <c r="K46" s="803">
        <f>'Form Data'!K3</f>
        <v>3.3079799094198913E-2</v>
      </c>
      <c r="L46" s="734">
        <f>'Form Data'!L3</f>
        <v>286150088.31618154</v>
      </c>
      <c r="M46" s="733">
        <f>'Form Data'!M3</f>
        <v>25790633.307764024</v>
      </c>
      <c r="N46" s="803">
        <f>'Form Data'!N3</f>
        <v>9.9057794182777811E-2</v>
      </c>
      <c r="O46" s="826">
        <f>'Form Data'!O3</f>
        <v>53854841.745006137</v>
      </c>
      <c r="P46" s="845">
        <f>'Form Data'!P3</f>
        <v>3283760.1974202693</v>
      </c>
      <c r="Q46" s="803">
        <f>'Form Data'!Q3</f>
        <v>6.4933556825956931E-2</v>
      </c>
    </row>
    <row r="47" spans="2:17" ht="15" thickBot="1">
      <c r="B47" s="727"/>
      <c r="C47" s="756" t="s">
        <v>83</v>
      </c>
      <c r="D47" s="823">
        <f>'Form Data'!D4</f>
        <v>263679185.51532778</v>
      </c>
      <c r="E47" s="842">
        <f>'Form Data'!E4</f>
        <v>4012435.1660149693</v>
      </c>
      <c r="F47" s="799">
        <f>'Form Data'!F4</f>
        <v>1.5452248547868763E-2</v>
      </c>
      <c r="G47" s="719">
        <f>'Form Data'!G4</f>
        <v>90.494317828965976</v>
      </c>
      <c r="H47" s="720">
        <f>'Form Data'!H4</f>
        <v>-0.39315471809730695</v>
      </c>
      <c r="I47" s="741">
        <f>'Form Data'!I4</f>
        <v>4.7181360610141017</v>
      </c>
      <c r="J47" s="741">
        <f>'Form Data'!J4</f>
        <v>2.2615339904964671E-2</v>
      </c>
      <c r="K47" s="799">
        <f>'Form Data'!K4</f>
        <v>4.8163646266739637E-3</v>
      </c>
      <c r="L47" s="742">
        <f>'Form Data'!L4</f>
        <v>1244074273.7186952</v>
      </c>
      <c r="M47" s="741">
        <f>'Form Data'!M4</f>
        <v>24803666.870423555</v>
      </c>
      <c r="N47" s="799">
        <f>'Form Data'!N4</f>
        <v>2.0343036837851183E-2</v>
      </c>
      <c r="O47" s="823">
        <f>'Form Data'!O4</f>
        <v>362170822.38693422</v>
      </c>
      <c r="P47" s="842">
        <f>'Form Data'!P4</f>
        <v>6997896.6780185699</v>
      </c>
      <c r="Q47" s="799">
        <f>'Form Data'!Q4</f>
        <v>1.9702787491616809E-2</v>
      </c>
    </row>
    <row r="48" spans="2:17" ht="15" thickBot="1">
      <c r="B48" s="757" t="s">
        <v>209</v>
      </c>
      <c r="C48" s="758" t="s">
        <v>119</v>
      </c>
      <c r="D48" s="829">
        <f>'Glass Bottle'!D3</f>
        <v>482779.58642995835</v>
      </c>
      <c r="E48" s="848">
        <f>'Glass Bottle'!E3</f>
        <v>61072.557812132873</v>
      </c>
      <c r="F48" s="806">
        <f>'Glass Bottle'!F3</f>
        <v>0.1448222430920881</v>
      </c>
      <c r="G48" s="751">
        <f>'Glass Bottle'!G3</f>
        <v>0.16568926079752985</v>
      </c>
      <c r="H48" s="752">
        <f>'Glass Bottle'!H3</f>
        <v>1.8085126133210228E-2</v>
      </c>
      <c r="I48" s="753">
        <f>'Glass Bottle'!I3</f>
        <v>13.040494669624005</v>
      </c>
      <c r="J48" s="754">
        <f>'Glass Bottle'!J3</f>
        <v>2.4832230566639524E-2</v>
      </c>
      <c r="K48" s="805">
        <f>'Glass Bottle'!K3</f>
        <v>1.9078729709617417E-3</v>
      </c>
      <c r="L48" s="753">
        <f>'Glass Bottle'!L3</f>
        <v>6295684.6234431537</v>
      </c>
      <c r="M48" s="754">
        <f>'Glass Bottle'!M3</f>
        <v>806888.29077563342</v>
      </c>
      <c r="N48" s="805">
        <f>'Glass Bottle'!N3</f>
        <v>0.14700641850623938</v>
      </c>
      <c r="O48" s="828">
        <f>'Glass Bottle'!O3</f>
        <v>1189993.7074167728</v>
      </c>
      <c r="P48" s="847">
        <f>'Glass Bottle'!P3</f>
        <v>131245.34896016121</v>
      </c>
      <c r="Q48" s="805">
        <f>'Glass Bottle'!Q3</f>
        <v>0.12396274139351098</v>
      </c>
    </row>
    <row r="49" spans="2:17">
      <c r="B49" s="723" t="s">
        <v>210</v>
      </c>
      <c r="C49" s="759" t="s">
        <v>211</v>
      </c>
      <c r="D49" s="830">
        <f>Enhanced!D9</f>
        <v>3719570.2793101151</v>
      </c>
      <c r="E49" s="845">
        <f>Enhanced!E9</f>
        <v>1255770.514649549</v>
      </c>
      <c r="F49" s="803">
        <f>Enhanced!F9</f>
        <v>0.5096885439562312</v>
      </c>
      <c r="G49" s="731">
        <f>Enhanced!G9</f>
        <v>1.2765511786044963</v>
      </c>
      <c r="H49" s="732">
        <f>Enhanced!H9</f>
        <v>0.41418226471462927</v>
      </c>
      <c r="I49" s="733">
        <f>Enhanced!I9</f>
        <v>9.2289345901226927</v>
      </c>
      <c r="J49" s="733">
        <f>Enhanced!J9</f>
        <v>-0.19276465691528877</v>
      </c>
      <c r="K49" s="803">
        <f>Enhanced!K9</f>
        <v>-2.0459648717389343E-2</v>
      </c>
      <c r="L49" s="734">
        <f>Enhanced!L9</f>
        <v>34327670.811117448</v>
      </c>
      <c r="M49" s="733">
        <f>Enhanced!M9</f>
        <v>11114490.423562635</v>
      </c>
      <c r="N49" s="803">
        <f>Enhanced!N9</f>
        <v>0.47880084667421963</v>
      </c>
      <c r="O49" s="826">
        <f>Enhanced!O9</f>
        <v>4058626.9248469286</v>
      </c>
      <c r="P49" s="845">
        <f>Enhanced!P9</f>
        <v>1225535.0973884361</v>
      </c>
      <c r="Q49" s="803">
        <f>Enhanced!Q9</f>
        <v>0.43257867094545893</v>
      </c>
    </row>
    <row r="50" spans="2:17">
      <c r="B50" s="723"/>
      <c r="C50" s="759" t="s">
        <v>212</v>
      </c>
      <c r="D50" s="831">
        <f>Enhanced!D10</f>
        <v>273952298.1219843</v>
      </c>
      <c r="E50" s="846">
        <f>Enhanced!E10</f>
        <v>3698925.062117517</v>
      </c>
      <c r="F50" s="804">
        <f>Enhanced!F10</f>
        <v>1.3686878429073769E-2</v>
      </c>
      <c r="G50" s="736">
        <f>Enhanced!G10</f>
        <v>94.020035323513866</v>
      </c>
      <c r="H50" s="737">
        <f>Enhanced!H10</f>
        <v>-0.57292273402471494</v>
      </c>
      <c r="I50" s="739">
        <f>Enhanced!I10</f>
        <v>4.788579475697583</v>
      </c>
      <c r="J50" s="738">
        <f>Enhanced!J10</f>
        <v>2.1970166748364051E-3</v>
      </c>
      <c r="K50" s="804">
        <f>Enhanced!K10</f>
        <v>4.5901402440058625E-4</v>
      </c>
      <c r="L50" s="739">
        <f>Enhanced!L10</f>
        <v>1311842352.1071196</v>
      </c>
      <c r="M50" s="738">
        <f>Enhanced!M10</f>
        <v>18306347.801642656</v>
      </c>
      <c r="N50" s="804">
        <f>Enhanced!N10</f>
        <v>1.4152174922623564E-2</v>
      </c>
      <c r="O50" s="827">
        <f>Enhanced!O10</f>
        <v>378557837.56249046</v>
      </c>
      <c r="P50" s="846">
        <f>Enhanced!P10</f>
        <v>7566235.5548511147</v>
      </c>
      <c r="Q50" s="804">
        <f>Enhanced!Q10</f>
        <v>2.0394627570829254E-2</v>
      </c>
    </row>
    <row r="51" spans="2:17">
      <c r="B51" s="723"/>
      <c r="C51" s="761" t="s">
        <v>120</v>
      </c>
      <c r="D51" s="831">
        <f>'Enhanced - Aggs'!D2</f>
        <v>0</v>
      </c>
      <c r="E51" s="846">
        <f>'Enhanced - Aggs'!E2</f>
        <v>0</v>
      </c>
      <c r="F51" s="804">
        <f>'Enhanced - Aggs'!F2</f>
        <v>0</v>
      </c>
      <c r="G51" s="736">
        <f>'Enhanced - Aggs'!G2</f>
        <v>0</v>
      </c>
      <c r="H51" s="737">
        <f>'Enhanced - Aggs'!H2</f>
        <v>0</v>
      </c>
      <c r="I51" s="739">
        <f>'Enhanced - Aggs'!I2</f>
        <v>0</v>
      </c>
      <c r="J51" s="738">
        <f>'Enhanced - Aggs'!J2</f>
        <v>0</v>
      </c>
      <c r="K51" s="804">
        <f>'Enhanced - Aggs'!K2</f>
        <v>0</v>
      </c>
      <c r="L51" s="739">
        <f>'Enhanced - Aggs'!L2</f>
        <v>0</v>
      </c>
      <c r="M51" s="738">
        <f>'Enhanced - Aggs'!M2</f>
        <v>0</v>
      </c>
      <c r="N51" s="804">
        <f>'Enhanced - Aggs'!N2</f>
        <v>0</v>
      </c>
      <c r="O51" s="827">
        <f>'Enhanced - Aggs'!O2</f>
        <v>0</v>
      </c>
      <c r="P51" s="846">
        <f>'Enhanced - Aggs'!P2</f>
        <v>0</v>
      </c>
      <c r="Q51" s="804">
        <f>'Enhanced - Aggs'!Q2</f>
        <v>0</v>
      </c>
    </row>
    <row r="52" spans="2:17" ht="15" customHeight="1">
      <c r="B52" s="723"/>
      <c r="C52" s="761" t="s">
        <v>121</v>
      </c>
      <c r="D52" s="831">
        <f>'Enhanced - Aggs'!D3</f>
        <v>675019.68221265823</v>
      </c>
      <c r="E52" s="846">
        <f>'Enhanced - Aggs'!E3</f>
        <v>105906.07566413563</v>
      </c>
      <c r="F52" s="804">
        <f>'Enhanced - Aggs'!F3</f>
        <v>0.18608951612740274</v>
      </c>
      <c r="G52" s="736">
        <f>'Enhanced - Aggs'!G3</f>
        <v>0.23166578561586532</v>
      </c>
      <c r="H52" s="737">
        <f>'Enhanced - Aggs'!H3</f>
        <v>3.2467015570195906E-2</v>
      </c>
      <c r="I52" s="739">
        <f>'Enhanced - Aggs'!I3</f>
        <v>14.242851753741244</v>
      </c>
      <c r="J52" s="738">
        <f>'Enhanced - Aggs'!J3</f>
        <v>1.4888384595259723</v>
      </c>
      <c r="K52" s="804">
        <f>'Enhanced - Aggs'!K3</f>
        <v>0.11673489945327656</v>
      </c>
      <c r="L52" s="739">
        <f>'Enhanced - Aggs'!L3</f>
        <v>9614205.2646124158</v>
      </c>
      <c r="M52" s="738">
        <f>'Enhanced - Aggs'!M3</f>
        <v>2355722.7607737593</v>
      </c>
      <c r="N52" s="804">
        <f>'Enhanced - Aggs'!N3</f>
        <v>0.32454755653512052</v>
      </c>
      <c r="O52" s="827">
        <f>'Enhanced - Aggs'!O3</f>
        <v>1365013.2321843058</v>
      </c>
      <c r="P52" s="846">
        <f>'Enhanced - Aggs'!P3</f>
        <v>216604.24291718565</v>
      </c>
      <c r="Q52" s="804">
        <f>'Enhanced - Aggs'!Q3</f>
        <v>0.18861245857663994</v>
      </c>
    </row>
    <row r="53" spans="2:17">
      <c r="B53" s="723"/>
      <c r="C53" s="761" t="s">
        <v>122</v>
      </c>
      <c r="D53" s="831">
        <f>'Enhanced - Aggs'!D4</f>
        <v>87173.641528112275</v>
      </c>
      <c r="E53" s="846">
        <f>'Enhanced - Aggs'!E4</f>
        <v>625.96018120126973</v>
      </c>
      <c r="F53" s="804">
        <f>'Enhanced - Aggs'!F4</f>
        <v>7.2325470938062403E-3</v>
      </c>
      <c r="G53" s="736">
        <f>'Enhanced - Aggs'!G4</f>
        <v>2.9917868592228204E-2</v>
      </c>
      <c r="H53" s="737">
        <f>'Enhanced - Aggs'!H4</f>
        <v>-3.7518972905320816E-4</v>
      </c>
      <c r="I53" s="739">
        <f>'Enhanced - Aggs'!I4</f>
        <v>11.268873329248827</v>
      </c>
      <c r="J53" s="738">
        <f>'Enhanced - Aggs'!J4</f>
        <v>-8.7583178715947341E-2</v>
      </c>
      <c r="K53" s="804">
        <f>'Enhanced - Aggs'!K4</f>
        <v>-7.7121925007612602E-3</v>
      </c>
      <c r="L53" s="739">
        <f>'Enhanced - Aggs'!L4</f>
        <v>982348.7240296423</v>
      </c>
      <c r="M53" s="738">
        <f>'Enhanced - Aggs'!M4</f>
        <v>-526.25505174673162</v>
      </c>
      <c r="N53" s="804">
        <f>'Enhanced - Aggs'!N4</f>
        <v>-5.3542420241339155E-4</v>
      </c>
      <c r="O53" s="827">
        <f>'Enhanced - Aggs'!O4</f>
        <v>266075.63346374035</v>
      </c>
      <c r="P53" s="846">
        <f>'Enhanced - Aggs'!P4</f>
        <v>-25622.64837130782</v>
      </c>
      <c r="Q53" s="804">
        <f>'Enhanced - Aggs'!Q4</f>
        <v>-8.7839558773257068E-2</v>
      </c>
    </row>
    <row r="54" spans="2:17">
      <c r="B54" s="723"/>
      <c r="C54" s="762" t="s">
        <v>213</v>
      </c>
      <c r="D54" s="831">
        <f>Enhanced!D11</f>
        <v>3722711.5451263264</v>
      </c>
      <c r="E54" s="846">
        <f>Enhanced!E11</f>
        <v>489939.29123434843</v>
      </c>
      <c r="F54" s="804">
        <f>Enhanced!F11</f>
        <v>0.15155391495472778</v>
      </c>
      <c r="G54" s="736">
        <f>Enhanced!G11</f>
        <v>1.2776292565218028</v>
      </c>
      <c r="H54" s="737">
        <f>Enhanced!H11</f>
        <v>0.14610780034283488</v>
      </c>
      <c r="I54" s="739">
        <f>Enhanced!I11</f>
        <v>12.592279804403896</v>
      </c>
      <c r="J54" s="738">
        <f>Enhanced!J11</f>
        <v>0.80991127367426863</v>
      </c>
      <c r="K54" s="804">
        <f>Enhanced!K11</f>
        <v>6.8739258287664057E-2</v>
      </c>
      <c r="L54" s="739">
        <f>Enhanced!L11</f>
        <v>46877425.407315463</v>
      </c>
      <c r="M54" s="738">
        <f>Enhanced!M11</f>
        <v>8787711.336042732</v>
      </c>
      <c r="N54" s="804">
        <f>Enhanced!N11</f>
        <v>0.23071087694697151</v>
      </c>
      <c r="O54" s="827">
        <f>Enhanced!O11</f>
        <v>6585977.527165141</v>
      </c>
      <c r="P54" s="846">
        <f>Enhanced!P11</f>
        <v>841857.2627296336</v>
      </c>
      <c r="Q54" s="804">
        <f>Enhanced!Q11</f>
        <v>0.14655982534731374</v>
      </c>
    </row>
    <row r="55" spans="2:17">
      <c r="B55" s="723"/>
      <c r="C55" s="762" t="s">
        <v>214</v>
      </c>
      <c r="D55" s="831">
        <f>Enhanced!D12</f>
        <v>108942.61961143375</v>
      </c>
      <c r="E55" s="846">
        <f>Enhanced!E12</f>
        <v>-641.11187960744428</v>
      </c>
      <c r="F55" s="804">
        <f>Enhanced!F12</f>
        <v>-5.8504293555641249E-3</v>
      </c>
      <c r="G55" s="736">
        <f>Enhanced!G12</f>
        <v>3.7388950610453615E-2</v>
      </c>
      <c r="H55" s="737">
        <f>Enhanced!H12</f>
        <v>-9.6708986873173669E-4</v>
      </c>
      <c r="I55" s="739">
        <f>Enhanced!I12</f>
        <v>14.894769037199874</v>
      </c>
      <c r="J55" s="738">
        <f>Enhanced!J12</f>
        <v>1.0574313940867395</v>
      </c>
      <c r="K55" s="804">
        <f>Enhanced!K12</f>
        <v>7.6418702886318954E-2</v>
      </c>
      <c r="L55" s="739">
        <f>Enhanced!L12</f>
        <v>1622675.1574198271</v>
      </c>
      <c r="M55" s="738">
        <f>Enhanced!M12</f>
        <v>106328.06458604056</v>
      </c>
      <c r="N55" s="804">
        <f>Enhanced!N12</f>
        <v>7.012119130807451E-2</v>
      </c>
      <c r="O55" s="827">
        <f>Enhanced!O12</f>
        <v>248947.53443418629</v>
      </c>
      <c r="P55" s="846">
        <f>Enhanced!P12</f>
        <v>10931.861280388955</v>
      </c>
      <c r="Q55" s="804">
        <f>Enhanced!Q12</f>
        <v>4.5929165653411284E-2</v>
      </c>
    </row>
    <row r="56" spans="2:17">
      <c r="B56" s="723"/>
      <c r="C56" s="762" t="s">
        <v>215</v>
      </c>
      <c r="D56" s="831">
        <f>Enhanced!D13</f>
        <v>9802813.9879667498</v>
      </c>
      <c r="E56" s="846">
        <f>Enhanced!E13</f>
        <v>277365.94480019249</v>
      </c>
      <c r="F56" s="804">
        <f>Enhanced!F13</f>
        <v>2.911841454000387E-2</v>
      </c>
      <c r="G56" s="736">
        <f>Enhanced!G13</f>
        <v>3.3643116839562941</v>
      </c>
      <c r="H56" s="737">
        <f>Enhanced!H13</f>
        <v>3.0254103010142863E-2</v>
      </c>
      <c r="I56" s="739">
        <f>Enhanced!I13</f>
        <v>13.737547482011824</v>
      </c>
      <c r="J56" s="738">
        <f>Enhanced!J13</f>
        <v>0.94108572027984572</v>
      </c>
      <c r="K56" s="804">
        <f>Enhanced!K13</f>
        <v>7.3542650914190794E-2</v>
      </c>
      <c r="L56" s="739">
        <f>Enhanced!L13</f>
        <v>134666622.6170229</v>
      </c>
      <c r="M56" s="738">
        <f>Enhanced!M13</f>
        <v>12774590.969277352</v>
      </c>
      <c r="N56" s="804">
        <f>Enhanced!N13</f>
        <v>0.10480251084988478</v>
      </c>
      <c r="O56" s="827">
        <f>Enhanced!O13</f>
        <v>26318167.308545515</v>
      </c>
      <c r="P56" s="846">
        <f>Enhanced!P13</f>
        <v>787740.01510089636</v>
      </c>
      <c r="Q56" s="804">
        <f>Enhanced!Q13</f>
        <v>3.0854948334654873E-2</v>
      </c>
    </row>
    <row r="57" spans="2:17">
      <c r="B57" s="723"/>
      <c r="C57" s="762" t="s">
        <v>123</v>
      </c>
      <c r="D57" s="831">
        <f>'Enhanced - Aggs'!D6</f>
        <v>33058.280530810356</v>
      </c>
      <c r="E57" s="846">
        <f>'Enhanced - Aggs'!E6</f>
        <v>5902.863884717226</v>
      </c>
      <c r="F57" s="804">
        <f>'Enhanced - Aggs'!F6</f>
        <v>0.21737334991567789</v>
      </c>
      <c r="G57" s="736">
        <f>'Enhanced - Aggs'!G6</f>
        <v>1.1345554406911531E-2</v>
      </c>
      <c r="H57" s="737">
        <f>'Enhanced - Aggs'!H6</f>
        <v>1.8407287732649553E-3</v>
      </c>
      <c r="I57" s="739">
        <f>'Enhanced - Aggs'!I6</f>
        <v>21.963870074253652</v>
      </c>
      <c r="J57" s="738">
        <f>'Enhanced - Aggs'!J6</f>
        <v>1.0292301530673882</v>
      </c>
      <c r="K57" s="804">
        <f>'Enhanced - Aggs'!K6</f>
        <v>4.9163976879573038E-2</v>
      </c>
      <c r="L57" s="739">
        <f>'Enhanced - Aggs'!L6</f>
        <v>726087.77845694777</v>
      </c>
      <c r="M57" s="738">
        <f>'Enhanced - Aggs'!M6</f>
        <v>157598.90906120057</v>
      </c>
      <c r="N57" s="804">
        <f>'Enhanced - Aggs'!N6</f>
        <v>0.27722426514474086</v>
      </c>
      <c r="O57" s="827">
        <f>'Enhanced - Aggs'!O6</f>
        <v>61914.221877336502</v>
      </c>
      <c r="P57" s="846">
        <f>'Enhanced - Aggs'!P6</f>
        <v>7145.5344731807709</v>
      </c>
      <c r="Q57" s="804">
        <f>'Enhanced - Aggs'!Q6</f>
        <v>0.13046751368079315</v>
      </c>
    </row>
    <row r="58" spans="2:17">
      <c r="B58" s="763"/>
      <c r="C58" s="764" t="s">
        <v>170</v>
      </c>
      <c r="D58" s="831">
        <f>'Enhanced - Aggs'!D7</f>
        <v>3567708.0514305644</v>
      </c>
      <c r="E58" s="846">
        <f>'Enhanced - Aggs'!E7</f>
        <v>459749.0532335313</v>
      </c>
      <c r="F58" s="804">
        <f>'Enhanced - Aggs'!F7</f>
        <v>0.14792635729758263</v>
      </c>
      <c r="G58" s="736">
        <f>'Enhanced - Aggs'!G7</f>
        <v>10.182492613807096</v>
      </c>
      <c r="H58" s="737">
        <f>'Enhanced - Aggs'!H7</f>
        <v>0.36437337473173415</v>
      </c>
      <c r="I58" s="739">
        <f>'Enhanced - Aggs'!I7</f>
        <v>37.738418854685321</v>
      </c>
      <c r="J58" s="738">
        <f>'Enhanced - Aggs'!J7</f>
        <v>2.2390708640128878</v>
      </c>
      <c r="K58" s="804">
        <f>'Enhanced - Aggs'!K7</f>
        <v>6.3073577142915713E-2</v>
      </c>
      <c r="L58" s="739">
        <f>'Enhanced - Aggs'!L7</f>
        <v>134639660.79611984</v>
      </c>
      <c r="M58" s="738">
        <f>'Enhanced - Aggs'!M7</f>
        <v>24309142.77838169</v>
      </c>
      <c r="N58" s="804">
        <f>'Enhanced - Aggs'!N7</f>
        <v>0.22033017894897802</v>
      </c>
      <c r="O58" s="827">
        <f>'Enhanced - Aggs'!O7</f>
        <v>23796112.583046243</v>
      </c>
      <c r="P58" s="846">
        <f>'Enhanced - Aggs'!P7</f>
        <v>2386442.9373156428</v>
      </c>
      <c r="Q58" s="804">
        <f>'Enhanced - Aggs'!Q7</f>
        <v>0.11146565905987879</v>
      </c>
    </row>
    <row r="59" spans="2:17" ht="15" thickBot="1">
      <c r="B59" s="727"/>
      <c r="C59" s="765" t="s">
        <v>216</v>
      </c>
      <c r="D59" s="832">
        <f>Enhanced!D14</f>
        <v>70173.973083007557</v>
      </c>
      <c r="E59" s="842">
        <f>Enhanced!E14</f>
        <v>-46214.9092035098</v>
      </c>
      <c r="F59" s="799">
        <f>Enhanced!F14</f>
        <v>-0.39707322809185014</v>
      </c>
      <c r="G59" s="719">
        <f>Enhanced!G14</f>
        <v>2.4083606793171928E-2</v>
      </c>
      <c r="H59" s="720">
        <f>Enhanced!H14</f>
        <v>-1.6654344174246643E-2</v>
      </c>
      <c r="I59" s="741">
        <f>Enhanced!I14</f>
        <v>12.648791223926235</v>
      </c>
      <c r="J59" s="741">
        <f>Enhanced!J14</f>
        <v>0.76806580892059451</v>
      </c>
      <c r="K59" s="799">
        <f>Enhanced!K14</f>
        <v>6.4648056586722305E-2</v>
      </c>
      <c r="L59" s="742">
        <f>Enhanced!L14</f>
        <v>887615.9348803818</v>
      </c>
      <c r="M59" s="741">
        <f>Enhanced!M14</f>
        <v>-495168.41692514473</v>
      </c>
      <c r="N59" s="799">
        <f>Enhanced!N14</f>
        <v>-0.35809518402388224</v>
      </c>
      <c r="O59" s="823">
        <f>Enhanced!O14</f>
        <v>256107.27445816994</v>
      </c>
      <c r="P59" s="842">
        <f>Enhanced!P14</f>
        <v>-150642.91591149458</v>
      </c>
      <c r="Q59" s="799">
        <f>Enhanced!Q14</f>
        <v>-0.3703573335136896</v>
      </c>
    </row>
    <row r="60" spans="2:17" ht="15.45" customHeight="1" thickBot="1">
      <c r="B60" s="717" t="s">
        <v>54</v>
      </c>
      <c r="C60" s="711" t="s">
        <v>80</v>
      </c>
      <c r="D60" s="822">
        <f>'Non-Dairy Alternatives'!D2</f>
        <v>28982829.494647074</v>
      </c>
      <c r="E60" s="822">
        <f>'Non-Dairy Alternatives'!E2</f>
        <v>-888243.83673251793</v>
      </c>
      <c r="F60" s="807">
        <f>'Non-Dairy Alternatives'!F2</f>
        <v>-2.9735919659753803E-2</v>
      </c>
      <c r="G60" s="712">
        <f>'Non-Dairy Alternatives'!G2</f>
        <v>99.999999999999972</v>
      </c>
      <c r="H60" s="712">
        <f>'Non-Dairy Alternatives'!H2</f>
        <v>-4.2632564145606011E-14</v>
      </c>
      <c r="I60" s="766">
        <f>'Non-Dairy Alternatives'!I2</f>
        <v>8.743372215477546</v>
      </c>
      <c r="J60" s="766">
        <f>'Non-Dairy Alternatives'!J2</f>
        <v>0.26132668835044193</v>
      </c>
      <c r="K60" s="807">
        <f>'Non-Dairy Alternatives'!K2</f>
        <v>3.0809394681350421E-2</v>
      </c>
      <c r="L60" s="766">
        <f>'Non-Dairy Alternatives'!L2</f>
        <v>253407666.12942037</v>
      </c>
      <c r="M60" s="766">
        <f>'Non-Dairy Alternatives'!M2</f>
        <v>39862.188506394625</v>
      </c>
      <c r="N60" s="807">
        <f>'Non-Dairy Alternatives'!N2</f>
        <v>1.5732933658646933E-4</v>
      </c>
      <c r="O60" s="822">
        <f>'Non-Dairy Alternatives'!O2</f>
        <v>62761710.339291111</v>
      </c>
      <c r="P60" s="822">
        <f>'Non-Dairy Alternatives'!P2</f>
        <v>-1944988.2962233797</v>
      </c>
      <c r="Q60" s="807">
        <f>'Non-Dairy Alternatives'!Q2</f>
        <v>-3.0058530835876493E-2</v>
      </c>
    </row>
    <row r="61" spans="2:17" ht="15.45" customHeight="1">
      <c r="B61" s="763"/>
      <c r="C61" s="718" t="s">
        <v>253</v>
      </c>
      <c r="D61" s="831">
        <f>'Non-Dairy Alternatives'!D3</f>
        <v>252330.76343872453</v>
      </c>
      <c r="E61" s="831">
        <f>'Non-Dairy Alternatives'!E3</f>
        <v>-17492.093533884763</v>
      </c>
      <c r="F61" s="808">
        <f>'Non-Dairy Alternatives'!F3</f>
        <v>-6.4828064346158967E-2</v>
      </c>
      <c r="G61" s="760">
        <f>'Non-Dairy Alternatives'!G3</f>
        <v>0.87062156400336344</v>
      </c>
      <c r="H61" s="760">
        <f>'Non-Dairy Alternatives'!H3</f>
        <v>-3.2669904566532626E-2</v>
      </c>
      <c r="I61" s="767">
        <f>'Non-Dairy Alternatives'!I3</f>
        <v>15.187567278696562</v>
      </c>
      <c r="J61" s="767">
        <f>'Non-Dairy Alternatives'!J3</f>
        <v>-1.5978703312472184</v>
      </c>
      <c r="K61" s="808">
        <f>'Non-Dairy Alternatives'!K3</f>
        <v>-9.5193844115248547E-2</v>
      </c>
      <c r="L61" s="767">
        <f>'Non-Dairy Alternatives'!L3</f>
        <v>3832290.4462104957</v>
      </c>
      <c r="M61" s="767">
        <f>'Non-Dairy Alternatives'!M3</f>
        <v>-696804.285240022</v>
      </c>
      <c r="N61" s="808">
        <f>'Non-Dairy Alternatives'!N3</f>
        <v>-0.15385067580974596</v>
      </c>
      <c r="O61" s="831">
        <f>'Non-Dairy Alternatives'!O3</f>
        <v>720902.66573078185</v>
      </c>
      <c r="P61" s="831">
        <f>'Non-Dairy Alternatives'!P3</f>
        <v>-52057.854735386907</v>
      </c>
      <c r="Q61" s="808">
        <f>'Non-Dairy Alternatives'!Q3</f>
        <v>-6.7348659287270018E-2</v>
      </c>
    </row>
    <row r="62" spans="2:17" ht="15.45" customHeight="1">
      <c r="B62" s="763"/>
      <c r="C62" s="768" t="s">
        <v>77</v>
      </c>
      <c r="D62" s="831">
        <f>'Non-Dairy Alternatives'!D4</f>
        <v>17848025.473174419</v>
      </c>
      <c r="E62" s="831">
        <f>'Non-Dairy Alternatives'!E4</f>
        <v>-1205961.2027729265</v>
      </c>
      <c r="F62" s="808">
        <f>'Non-Dairy Alternatives'!F4</f>
        <v>-6.3291804664441301E-2</v>
      </c>
      <c r="G62" s="760">
        <f>'Non-Dairy Alternatives'!G4</f>
        <v>61.581376919982297</v>
      </c>
      <c r="H62" s="760">
        <f>'Non-Dairy Alternatives'!H4</f>
        <v>-2.2060419804665017</v>
      </c>
      <c r="I62" s="767">
        <f>'Non-Dairy Alternatives'!I4</f>
        <v>6.9987071303208896</v>
      </c>
      <c r="J62" s="767">
        <f>'Non-Dairy Alternatives'!J4</f>
        <v>0.16050887866751395</v>
      </c>
      <c r="K62" s="808">
        <f>'Non-Dairy Alternatives'!K4</f>
        <v>2.3472393276797038E-2</v>
      </c>
      <c r="L62" s="767">
        <f>'Non-Dairy Alternatives'!L4</f>
        <v>124913103.14125468</v>
      </c>
      <c r="M62" s="767">
        <f>'Non-Dairy Alternatives'!M4</f>
        <v>-5381835.2332351804</v>
      </c>
      <c r="N62" s="808">
        <f>'Non-Dairy Alternatives'!N4</f>
        <v>-4.1305021517926269E-2</v>
      </c>
      <c r="O62" s="831">
        <f>'Non-Dairy Alternatives'!O4</f>
        <v>31916607.392283633</v>
      </c>
      <c r="P62" s="831">
        <f>'Non-Dairy Alternatives'!P4</f>
        <v>-2055843.1171867102</v>
      </c>
      <c r="Q62" s="808">
        <f>'Non-Dairy Alternatives'!Q4</f>
        <v>-6.0515008083200011E-2</v>
      </c>
    </row>
    <row r="63" spans="2:17" ht="15.45" customHeight="1">
      <c r="B63" s="763"/>
      <c r="C63" s="768" t="s">
        <v>79</v>
      </c>
      <c r="D63" s="831">
        <f>'Non-Dairy Alternatives'!D5</f>
        <v>79396.902748035543</v>
      </c>
      <c r="E63" s="831">
        <f>'Non-Dairy Alternatives'!E5</f>
        <v>-35219.955791936343</v>
      </c>
      <c r="F63" s="808">
        <f>'Non-Dairy Alternatives'!F5</f>
        <v>-0.30728425329903464</v>
      </c>
      <c r="G63" s="760">
        <f>'Non-Dairy Alternatives'!G5</f>
        <v>0.27394462215188331</v>
      </c>
      <c r="H63" s="760">
        <f>'Non-Dairy Alternatives'!H5</f>
        <v>-0.10976056737529305</v>
      </c>
      <c r="I63" s="767">
        <f>'Non-Dairy Alternatives'!I5</f>
        <v>12.45471144736025</v>
      </c>
      <c r="J63" s="767">
        <f>'Non-Dairy Alternatives'!J5</f>
        <v>1.2989400465153693</v>
      </c>
      <c r="K63" s="808">
        <f>'Non-Dairy Alternatives'!K5</f>
        <v>0.11643659589663108</v>
      </c>
      <c r="L63" s="767">
        <f>'Non-Dairy Alternatives'!L5</f>
        <v>988865.51354090672</v>
      </c>
      <c r="M63" s="767">
        <f>'Non-Dairy Alternatives'!M5</f>
        <v>-289773.9590139949</v>
      </c>
      <c r="N63" s="808">
        <f>'Non-Dairy Alternatives'!N5</f>
        <v>-0.22662678982918127</v>
      </c>
      <c r="O63" s="831">
        <f>'Non-Dairy Alternatives'!O5</f>
        <v>205903.1853615623</v>
      </c>
      <c r="P63" s="831">
        <f>'Non-Dairy Alternatives'!P5</f>
        <v>-60252.229623696185</v>
      </c>
      <c r="Q63" s="808">
        <f>'Non-Dairy Alternatives'!Q5</f>
        <v>-0.22637987518320216</v>
      </c>
    </row>
    <row r="64" spans="2:17" ht="15.45" customHeight="1">
      <c r="B64" s="763"/>
      <c r="C64" s="768" t="s">
        <v>249</v>
      </c>
      <c r="D64" s="831">
        <f>'Non-Dairy Alternatives'!D6</f>
        <v>2390811.3318040776</v>
      </c>
      <c r="E64" s="831">
        <f>'Non-Dairy Alternatives'!E6</f>
        <v>34554.532455829438</v>
      </c>
      <c r="F64" s="808">
        <f>'Non-Dairy Alternatives'!F6</f>
        <v>1.4665011243845486E-2</v>
      </c>
      <c r="G64" s="760">
        <f>'Non-Dairy Alternatives'!G6</f>
        <v>8.2490611630781014</v>
      </c>
      <c r="H64" s="760">
        <f>'Non-Dairy Alternatives'!H6</f>
        <v>0.36097233142236718</v>
      </c>
      <c r="I64" s="767">
        <f>'Non-Dairy Alternatives'!I6</f>
        <v>16.514701019318277</v>
      </c>
      <c r="J64" s="767">
        <f>'Non-Dairy Alternatives'!J6</f>
        <v>1.1242313230685959</v>
      </c>
      <c r="K64" s="808">
        <f>'Non-Dairy Alternatives'!K6</f>
        <v>7.3047239314765436E-2</v>
      </c>
      <c r="L64" s="767">
        <f>'Non-Dairy Alternatives'!L6</f>
        <v>39483534.338342488</v>
      </c>
      <c r="M64" s="767">
        <f>'Non-Dairy Alternatives'!M6</f>
        <v>3219635.4713910073</v>
      </c>
      <c r="N64" s="808">
        <f>'Non-Dairy Alternatives'!N6</f>
        <v>8.8783489144493785E-2</v>
      </c>
      <c r="O64" s="831">
        <f>'Non-Dairy Alternatives'!O6</f>
        <v>11648478.047537152</v>
      </c>
      <c r="P64" s="831">
        <f>'Non-Dairy Alternatives'!P6</f>
        <v>205523.00144761615</v>
      </c>
      <c r="Q64" s="808">
        <f>'Non-Dairy Alternatives'!Q6</f>
        <v>1.7960657943670823E-2</v>
      </c>
    </row>
    <row r="65" spans="2:17">
      <c r="B65" s="763"/>
      <c r="C65" s="768" t="s">
        <v>250</v>
      </c>
      <c r="D65" s="831">
        <f>'Non-Dairy Alternatives'!D7</f>
        <v>0</v>
      </c>
      <c r="E65" s="831">
        <f>'Non-Dairy Alternatives'!E7</f>
        <v>0</v>
      </c>
      <c r="F65" s="808">
        <f>'Non-Dairy Alternatives'!F7</f>
        <v>0</v>
      </c>
      <c r="G65" s="760">
        <f>'Non-Dairy Alternatives'!G7</f>
        <v>0</v>
      </c>
      <c r="H65" s="760">
        <f>'Non-Dairy Alternatives'!H7</f>
        <v>0</v>
      </c>
      <c r="I65" s="767">
        <f>'Non-Dairy Alternatives'!I7</f>
        <v>0</v>
      </c>
      <c r="J65" s="767">
        <f>'Non-Dairy Alternatives'!J7</f>
        <v>0</v>
      </c>
      <c r="K65" s="808">
        <f>'Non-Dairy Alternatives'!K7</f>
        <v>0</v>
      </c>
      <c r="L65" s="767">
        <f>'Non-Dairy Alternatives'!L7</f>
        <v>0</v>
      </c>
      <c r="M65" s="767">
        <f>'Non-Dairy Alternatives'!M7</f>
        <v>0</v>
      </c>
      <c r="N65" s="808">
        <f>'Non-Dairy Alternatives'!N7</f>
        <v>0</v>
      </c>
      <c r="O65" s="831">
        <f>'Non-Dairy Alternatives'!O7</f>
        <v>0</v>
      </c>
      <c r="P65" s="831">
        <f>'Non-Dairy Alternatives'!P7</f>
        <v>0</v>
      </c>
      <c r="Q65" s="808">
        <f>'Non-Dairy Alternatives'!Q7</f>
        <v>0</v>
      </c>
    </row>
    <row r="66" spans="2:17">
      <c r="B66" s="763"/>
      <c r="C66" s="768" t="s">
        <v>251</v>
      </c>
      <c r="D66" s="831">
        <f>'Non-Dairy Alternatives'!D8</f>
        <v>149193.18606290204</v>
      </c>
      <c r="E66" s="831">
        <f>'Non-Dairy Alternatives'!E8</f>
        <v>-3672.3530145377736</v>
      </c>
      <c r="F66" s="808">
        <f>'Non-Dairy Alternatives'!F8</f>
        <v>-2.4023419775973213E-2</v>
      </c>
      <c r="G66" s="760">
        <f>'Non-Dairy Alternatives'!G8</f>
        <v>0.51476404707296419</v>
      </c>
      <c r="H66" s="760">
        <f>'Non-Dairy Alternatives'!H8</f>
        <v>3.0129714366748939E-3</v>
      </c>
      <c r="I66" s="767">
        <f>'Non-Dairy Alternatives'!I8</f>
        <v>27.353778019318973</v>
      </c>
      <c r="J66" s="767">
        <f>'Non-Dairy Alternatives'!J8</f>
        <v>2.2328038085013091</v>
      </c>
      <c r="K66" s="808">
        <f>'Non-Dairy Alternatives'!K8</f>
        <v>8.88820548822431E-2</v>
      </c>
      <c r="L66" s="767">
        <f>'Non-Dairy Alternatives'!L8</f>
        <v>4080997.2935595755</v>
      </c>
      <c r="M66" s="767">
        <f>'Non-Dairy Alternatives'!M8</f>
        <v>240866.02867247025</v>
      </c>
      <c r="N66" s="808">
        <f>'Non-Dairy Alternatives'!N8</f>
        <v>6.2723384191282691E-2</v>
      </c>
      <c r="O66" s="831">
        <f>'Non-Dairy Alternatives'!O8</f>
        <v>556574.30691530183</v>
      </c>
      <c r="P66" s="831">
        <f>'Non-Dairy Alternatives'!P8</f>
        <v>-19302.443521997193</v>
      </c>
      <c r="Q66" s="808">
        <f>'Non-Dairy Alternatives'!Q8</f>
        <v>-3.3518358758778934E-2</v>
      </c>
    </row>
    <row r="67" spans="2:17">
      <c r="B67" s="763"/>
      <c r="C67" s="768" t="s">
        <v>252</v>
      </c>
      <c r="D67" s="831">
        <f>'Non-Dairy Alternatives'!D9</f>
        <v>94702.621518529515</v>
      </c>
      <c r="E67" s="831">
        <f>'Non-Dairy Alternatives'!E9</f>
        <v>-1933.5681598612719</v>
      </c>
      <c r="F67" s="808">
        <f>'Non-Dairy Alternatives'!F9</f>
        <v>-2.0008737578502071E-2</v>
      </c>
      <c r="G67" s="760">
        <f>'Non-Dairy Alternatives'!G9</f>
        <v>0.32675423059028935</v>
      </c>
      <c r="H67" s="760">
        <f>'Non-Dairy Alternatives'!H9</f>
        <v>3.2432920768266649E-3</v>
      </c>
      <c r="I67" s="767">
        <f>'Non-Dairy Alternatives'!I9</f>
        <v>8.7090592566295442</v>
      </c>
      <c r="J67" s="767">
        <f>'Non-Dairy Alternatives'!J9</f>
        <v>0.24161002080209215</v>
      </c>
      <c r="K67" s="808">
        <f>'Non-Dairy Alternatives'!K9</f>
        <v>2.853397925077512E-2</v>
      </c>
      <c r="L67" s="767">
        <f>'Non-Dairy Alternatives'!L9</f>
        <v>824770.74256303371</v>
      </c>
      <c r="M67" s="767">
        <f>'Non-Dairy Alternatives'!M9</f>
        <v>6508.7121174669592</v>
      </c>
      <c r="N67" s="808">
        <f>'Non-Dairy Alternatives'!N9</f>
        <v>7.9543127693738665E-3</v>
      </c>
      <c r="O67" s="831">
        <f>'Non-Dairy Alternatives'!O9</f>
        <v>207630.22008234262</v>
      </c>
      <c r="P67" s="831">
        <f>'Non-Dairy Alternatives'!P9</f>
        <v>-2280.8078390955925</v>
      </c>
      <c r="Q67" s="808">
        <f>'Non-Dairy Alternatives'!Q9</f>
        <v>-1.0865593207181154E-2</v>
      </c>
    </row>
    <row r="68" spans="2:17">
      <c r="B68" s="763"/>
      <c r="C68" s="768" t="s">
        <v>217</v>
      </c>
      <c r="D68" s="831">
        <f>'Non-Dairy Alternatives'!D10</f>
        <v>5525577.1275439495</v>
      </c>
      <c r="E68" s="831">
        <f>'Non-Dairy Alternatives'!E10</f>
        <v>202239.10138715245</v>
      </c>
      <c r="F68" s="808">
        <f>'Non-Dairy Alternatives'!F10</f>
        <v>3.7991031265237854E-2</v>
      </c>
      <c r="G68" s="760">
        <f>'Non-Dairy Alternatives'!G10</f>
        <v>19.065002361361866</v>
      </c>
      <c r="H68" s="760">
        <f>'Non-Dairy Alternatives'!H10</f>
        <v>1.2439553333509075</v>
      </c>
      <c r="I68" s="767">
        <f>'Non-Dairy Alternatives'!I10</f>
        <v>10.025990190824347</v>
      </c>
      <c r="J68" s="767">
        <f>'Non-Dairy Alternatives'!J10</f>
        <v>-0.1070805005599027</v>
      </c>
      <c r="K68" s="808">
        <f>'Non-Dairy Alternatives'!K10</f>
        <v>-1.056742855361199E-2</v>
      </c>
      <c r="L68" s="767">
        <f>'Non-Dairy Alternatives'!L10</f>
        <v>55399382.079399012</v>
      </c>
      <c r="M68" s="767">
        <f>'Non-Dairy Alternatives'!M10</f>
        <v>1457621.5462182909</v>
      </c>
      <c r="N68" s="808">
        <f>'Non-Dairy Alternatives'!N10</f>
        <v>2.7022135203052505E-2</v>
      </c>
      <c r="O68" s="831">
        <f>'Non-Dairy Alternatives'!O10</f>
        <v>12239928.565683352</v>
      </c>
      <c r="P68" s="831">
        <f>'Non-Dairy Alternatives'!P10</f>
        <v>-50498.92888622731</v>
      </c>
      <c r="Q68" s="808">
        <f>'Non-Dairy Alternatives'!Q10</f>
        <v>-4.1088016595468169E-3</v>
      </c>
    </row>
    <row r="69" spans="2:17">
      <c r="B69" s="763"/>
      <c r="C69" s="768" t="s">
        <v>218</v>
      </c>
      <c r="D69" s="831">
        <f>'Non-Dairy Alternatives'!D11</f>
        <v>317848.12442813627</v>
      </c>
      <c r="E69" s="831">
        <f>'Non-Dairy Alternatives'!E11</f>
        <v>-2156.3907867672388</v>
      </c>
      <c r="F69" s="808">
        <f>'Non-Dairy Alternatives'!F11</f>
        <v>-6.7386261263191376E-3</v>
      </c>
      <c r="G69" s="760">
        <f>'Non-Dairy Alternatives'!G11</f>
        <v>1.0966773430000702</v>
      </c>
      <c r="H69" s="760">
        <f>'Non-Dairy Alternatives'!H11</f>
        <v>2.5391716049603552E-2</v>
      </c>
      <c r="I69" s="767">
        <f>'Non-Dairy Alternatives'!I11</f>
        <v>13.419431584077829</v>
      </c>
      <c r="J69" s="767">
        <f>'Non-Dairy Alternatives'!J11</f>
        <v>9.9912337207832991E-2</v>
      </c>
      <c r="K69" s="808">
        <f>'Non-Dairy Alternatives'!K11</f>
        <v>7.5011969543354023E-3</v>
      </c>
      <c r="L69" s="767">
        <f>'Non-Dairy Alternatives'!L11</f>
        <v>4265341.1598908314</v>
      </c>
      <c r="M69" s="767">
        <f>'Non-Dairy Alternatives'!M11</f>
        <v>3034.8604006217793</v>
      </c>
      <c r="N69" s="808">
        <f>'Non-Dairy Alternatives'!N11</f>
        <v>7.1202306624110093E-4</v>
      </c>
      <c r="O69" s="831">
        <f>'Non-Dairy Alternatives'!O11</f>
        <v>848868.69547245279</v>
      </c>
      <c r="P69" s="831">
        <f>'Non-Dairy Alternatives'!P11</f>
        <v>-7265.9136420488358</v>
      </c>
      <c r="Q69" s="808">
        <f>'Non-Dairy Alternatives'!Q11</f>
        <v>-8.4868822784351129E-3</v>
      </c>
    </row>
    <row r="70" spans="2:17">
      <c r="B70" s="763"/>
      <c r="C70" s="769" t="s">
        <v>480</v>
      </c>
      <c r="D70" s="831">
        <f>'Non-Dairy Alternatives'!D12</f>
        <v>109337.46366456716</v>
      </c>
      <c r="E70" s="831">
        <f>'Non-Dairy Alternatives'!E12</f>
        <v>-14266.549405364072</v>
      </c>
      <c r="F70" s="808">
        <f>'Non-Dairy Alternatives'!F12</f>
        <v>-0.11542140947553629</v>
      </c>
      <c r="G70" s="760">
        <f>'Non-Dairy Alternatives'!G12</f>
        <v>0.37724910083317087</v>
      </c>
      <c r="H70" s="760">
        <f>'Non-Dairy Alternatives'!H12</f>
        <v>-3.6542568782145846E-2</v>
      </c>
      <c r="I70" s="767">
        <f>'Non-Dairy Alternatives'!I12</f>
        <v>10.935691034279593</v>
      </c>
      <c r="J70" s="767">
        <f>'Non-Dairy Alternatives'!J12</f>
        <v>0.23536516523652296</v>
      </c>
      <c r="K70" s="808">
        <f>'Non-Dairy Alternatives'!K12</f>
        <v>2.199607452306232E-2</v>
      </c>
      <c r="L70" s="767">
        <f>'Non-Dairy Alternatives'!L12</f>
        <v>1195680.7211074778</v>
      </c>
      <c r="M70" s="767">
        <f>'Non-Dairy Alternatives'!M12</f>
        <v>-126922.49746224494</v>
      </c>
      <c r="N70" s="808">
        <f>'Non-Dairy Alternatives'!N12</f>
        <v>-9.5964152876854697E-2</v>
      </c>
      <c r="O70" s="831">
        <f>'Non-Dairy Alternatives'!O12</f>
        <v>259236.63987159543</v>
      </c>
      <c r="P70" s="831">
        <f>'Non-Dairy Alternatives'!P12</f>
        <v>-29599.082632676931</v>
      </c>
      <c r="Q70" s="808">
        <f>'Non-Dairy Alternatives'!Q12</f>
        <v>-0.10247722260960679</v>
      </c>
    </row>
    <row r="71" spans="2:17" ht="15" thickBot="1">
      <c r="B71" s="770"/>
      <c r="C71" s="771" t="s">
        <v>78</v>
      </c>
      <c r="D71" s="831">
        <f>'Non-Dairy Alternatives'!D13</f>
        <v>362563623.59699339</v>
      </c>
      <c r="E71" s="831">
        <f>'Non-Dairy Alternatives'!E13</f>
        <v>-21340859.797122359</v>
      </c>
      <c r="F71" s="808">
        <f>'Non-Dairy Alternatives'!F13</f>
        <v>-5.5588982989849239E-2</v>
      </c>
      <c r="G71" s="760">
        <f>'Non-Dairy Alternatives'!G13</f>
        <v>100</v>
      </c>
      <c r="H71" s="760">
        <f>'Non-Dairy Alternatives'!H13</f>
        <v>2.8421709430404007E-14</v>
      </c>
      <c r="I71" s="767">
        <f>'Non-Dairy Alternatives'!I13</f>
        <v>8.7840062271890531</v>
      </c>
      <c r="J71" s="767">
        <f>'Non-Dairy Alternatives'!J13</f>
        <v>0.30713288156002783</v>
      </c>
      <c r="K71" s="808">
        <f>'Non-Dairy Alternatives'!K13</f>
        <v>3.623185920530432E-2</v>
      </c>
      <c r="L71" s="767">
        <f>'Non-Dairy Alternatives'!L13</f>
        <v>3184761127.4282179</v>
      </c>
      <c r="M71" s="767">
        <f>'Non-Dairy Alternatives'!M13</f>
        <v>-69548555.122842789</v>
      </c>
      <c r="N71" s="808">
        <f>'Non-Dairy Alternatives'!N13</f>
        <v>-2.1371215989599221E-2</v>
      </c>
      <c r="O71" s="831">
        <f>'Non-Dairy Alternatives'!O13</f>
        <v>791020416.22309458</v>
      </c>
      <c r="P71" s="831">
        <f>'Non-Dairy Alternatives'!P13</f>
        <v>-38008319.218662381</v>
      </c>
      <c r="Q71" s="808">
        <f>'Non-Dairy Alternatives'!Q13</f>
        <v>-4.5846805537336693E-2</v>
      </c>
    </row>
    <row r="72" spans="2:17">
      <c r="B72" s="772"/>
      <c r="C72" s="718" t="s">
        <v>196</v>
      </c>
      <c r="D72" s="826">
        <f>'Trad vs Value Add'!D9</f>
        <v>13221785.259195521</v>
      </c>
      <c r="E72" s="845">
        <f>'Trad vs Value Add'!E9</f>
        <v>611221.40344311111</v>
      </c>
      <c r="F72" s="803">
        <f>'Trad vs Value Add'!F9</f>
        <v>4.8468998724771339E-2</v>
      </c>
      <c r="G72" s="731">
        <f>'Trad vs Value Add'!G9</f>
        <v>4.5376977146435546</v>
      </c>
      <c r="H72" s="732">
        <f>'Trad vs Value Add'!H9</f>
        <v>0.12380076903594528</v>
      </c>
      <c r="I72" s="733">
        <f>'Trad vs Value Add'!I9</f>
        <v>8.0742457393657805</v>
      </c>
      <c r="J72" s="733">
        <f>'Trad vs Value Add'!J9</f>
        <v>-0.1490666169690158</v>
      </c>
      <c r="K72" s="803">
        <f>'Trad vs Value Add'!K9</f>
        <v>-1.8127320294988297E-2</v>
      </c>
      <c r="L72" s="773">
        <f>'Trad vs Value Add'!L9</f>
        <v>106755943.29586872</v>
      </c>
      <c r="M72" s="774">
        <f>'Trad vs Value Add'!M9</f>
        <v>3055337.7205109596</v>
      </c>
      <c r="N72" s="809">
        <f>'Trad vs Value Add'!N9</f>
        <v>2.9463065365521793E-2</v>
      </c>
      <c r="O72" s="851">
        <f>'Trad vs Value Add'!O9</f>
        <v>39321011.940264791</v>
      </c>
      <c r="P72" s="853">
        <f>'Trad vs Value Add'!P9</f>
        <v>891996.59206818789</v>
      </c>
      <c r="Q72" s="809">
        <f>'Trad vs Value Add'!Q9</f>
        <v>2.3211539093208836E-2</v>
      </c>
    </row>
    <row r="73" spans="2:17">
      <c r="B73" s="772" t="s">
        <v>208</v>
      </c>
      <c r="C73" s="735" t="s">
        <v>197</v>
      </c>
      <c r="D73" s="827">
        <f>'Trad vs Value Add'!D10</f>
        <v>225515069.50131527</v>
      </c>
      <c r="E73" s="846">
        <f>'Trad vs Value Add'!E10</f>
        <v>1791717.2422322333</v>
      </c>
      <c r="F73" s="804">
        <f>'Trad vs Value Add'!F10</f>
        <v>8.0086286216439918E-3</v>
      </c>
      <c r="G73" s="736">
        <f>'Trad vs Value Add'!G10</f>
        <v>77.396448016133078</v>
      </c>
      <c r="H73" s="737">
        <f>'Trad vs Value Add'!H10</f>
        <v>-0.91026629839056739</v>
      </c>
      <c r="I73" s="738">
        <f>'Trad vs Value Add'!I10</f>
        <v>3.8760130839551623</v>
      </c>
      <c r="J73" s="738">
        <f>'Trad vs Value Add'!J10</f>
        <v>-0.10213108315404806</v>
      </c>
      <c r="K73" s="804">
        <f>'Trad vs Value Add'!K10</f>
        <v>-2.567304724611412E-2</v>
      </c>
      <c r="L73" s="739">
        <f>'Trad vs Value Add'!L10</f>
        <v>874099360.01615572</v>
      </c>
      <c r="M73" s="738">
        <f>'Trad vs Value Add'!M10</f>
        <v>-15904388.819434643</v>
      </c>
      <c r="N73" s="804">
        <f>'Trad vs Value Add'!N10</f>
        <v>-1.7870024525450227E-2</v>
      </c>
      <c r="O73" s="827">
        <f>'Trad vs Value Add'!O10</f>
        <v>279871275.16143268</v>
      </c>
      <c r="P73" s="846">
        <f>'Trad vs Value Add'!P10</f>
        <v>3227942.7709023356</v>
      </c>
      <c r="Q73" s="804">
        <f>'Trad vs Value Add'!Q10</f>
        <v>1.1668247136155557E-2</v>
      </c>
    </row>
    <row r="74" spans="2:17">
      <c r="B74" s="772" t="s">
        <v>206</v>
      </c>
      <c r="C74" s="735" t="s">
        <v>198</v>
      </c>
      <c r="D74" s="827">
        <f>'Trad vs Value Add'!D11</f>
        <v>3279373.3122677389</v>
      </c>
      <c r="E74" s="846">
        <f>'Trad vs Value Add'!E11</f>
        <v>121068.71288429853</v>
      </c>
      <c r="F74" s="804">
        <f>'Trad vs Value Add'!F11</f>
        <v>3.833345045564427E-2</v>
      </c>
      <c r="G74" s="736">
        <f>'Trad vs Value Add'!G11</f>
        <v>1.1254762116326946</v>
      </c>
      <c r="H74" s="737">
        <f>'Trad vs Value Add'!H11</f>
        <v>2.0019613182658436E-2</v>
      </c>
      <c r="I74" s="738">
        <f>'Trad vs Value Add'!I11</f>
        <v>15.142886182034209</v>
      </c>
      <c r="J74" s="738">
        <f>'Trad vs Value Add'!J11</f>
        <v>0.5356989007552535</v>
      </c>
      <c r="K74" s="804">
        <f>'Trad vs Value Add'!K11</f>
        <v>3.6673651842735154E-2</v>
      </c>
      <c r="L74" s="739">
        <f>'Trad vs Value Add'!L11</f>
        <v>49659176.816070899</v>
      </c>
      <c r="M74" s="738">
        <f>'Trad vs Value Add'!M11</f>
        <v>3525230.0415522829</v>
      </c>
      <c r="N74" s="804">
        <f>'Trad vs Value Add'!N11</f>
        <v>7.6412929914320485E-2</v>
      </c>
      <c r="O74" s="827">
        <f>'Trad vs Value Add'!O11</f>
        <v>9956560.8431168478</v>
      </c>
      <c r="P74" s="846">
        <f>'Trad vs Value Add'!P11</f>
        <v>-131008.37293468602</v>
      </c>
      <c r="Q74" s="804">
        <f>'Trad vs Value Add'!Q11</f>
        <v>-1.298711018767762E-2</v>
      </c>
    </row>
    <row r="75" spans="2:17" ht="15" thickBot="1">
      <c r="B75" s="772"/>
      <c r="C75" s="740" t="s">
        <v>199</v>
      </c>
      <c r="D75" s="823">
        <f>'Trad vs Value Add'!D12</f>
        <v>46837036.467843011</v>
      </c>
      <c r="E75" s="842">
        <f>'Trad vs Value Add'!E12</f>
        <v>2988700.7625699639</v>
      </c>
      <c r="F75" s="799">
        <f>'Trad vs Value Add'!F12</f>
        <v>6.815995896990347E-2</v>
      </c>
      <c r="G75" s="719">
        <f>'Trad vs Value Add'!G12</f>
        <v>16.07440365838611</v>
      </c>
      <c r="H75" s="720">
        <f>'Trad vs Value Add'!H12</f>
        <v>0.72679214368004708</v>
      </c>
      <c r="I75" s="741">
        <f>'Trad vs Value Add'!I12</f>
        <v>10.0757932112285</v>
      </c>
      <c r="J75" s="741">
        <f>'Trad vs Value Add'!J12</f>
        <v>0.59245548099488055</v>
      </c>
      <c r="K75" s="799">
        <f>'Trad vs Value Add'!K12</f>
        <v>6.247330822207104E-2</v>
      </c>
      <c r="L75" s="742">
        <f>'Trad vs Value Add'!L12</f>
        <v>471920294.07675433</v>
      </c>
      <c r="M75" s="741">
        <f>'Trad vs Value Add'!M12</f>
        <v>56091717.674988449</v>
      </c>
      <c r="N75" s="799">
        <f>'Trad vs Value Add'!N12</f>
        <v>0.13489144531710506</v>
      </c>
      <c r="O75" s="823">
        <f>'Trad vs Value Add'!O12</f>
        <v>78529139.529179305</v>
      </c>
      <c r="P75" s="842">
        <f>'Trad vs Value Add'!P12</f>
        <v>5672437.9942453355</v>
      </c>
      <c r="Q75" s="799">
        <f>'Trad vs Value Add'!Q12</f>
        <v>7.7857463688847689E-2</v>
      </c>
    </row>
    <row r="76" spans="2:17">
      <c r="B76" s="717" t="s">
        <v>207</v>
      </c>
      <c r="C76" s="755" t="s">
        <v>204</v>
      </c>
      <c r="D76" s="826">
        <f>Filtration!D9</f>
        <v>282213600.64640826</v>
      </c>
      <c r="E76" s="845">
        <f>Filtration!E9</f>
        <v>5055636.2724871039</v>
      </c>
      <c r="F76" s="803">
        <f>Filtration!F9</f>
        <v>1.824099222227802E-2</v>
      </c>
      <c r="G76" s="731">
        <f>Filtration!G9</f>
        <v>96.8553024867727</v>
      </c>
      <c r="H76" s="732">
        <f>Filtration!H9</f>
        <v>-0.15437181441517112</v>
      </c>
      <c r="I76" s="733">
        <f>Filtration!I9</f>
        <v>4.9730828726023271</v>
      </c>
      <c r="J76" s="733">
        <f>Filtration!J9</f>
        <v>3.2867536697855471E-2</v>
      </c>
      <c r="K76" s="803">
        <f>Filtration!K9</f>
        <v>6.6530575011540397E-3</v>
      </c>
      <c r="L76" s="734">
        <f>Filtration!L9</f>
        <v>1403471623.790086</v>
      </c>
      <c r="M76" s="733">
        <f>Filtration!M9</f>
        <v>34251597.721975565</v>
      </c>
      <c r="N76" s="803">
        <f>Filtration!N9</f>
        <v>2.5015408093565054E-2</v>
      </c>
      <c r="O76" s="826">
        <f>Filtration!O9</f>
        <v>391759918.84891713</v>
      </c>
      <c r="P76" s="845">
        <f>Filtration!P9</f>
        <v>8620068.2918103337</v>
      </c>
      <c r="Q76" s="803">
        <f>Filtration!Q9</f>
        <v>2.2498490510126451E-2</v>
      </c>
    </row>
    <row r="77" spans="2:17" ht="15" thickBot="1">
      <c r="B77" s="727"/>
      <c r="C77" s="756" t="s">
        <v>205</v>
      </c>
      <c r="D77" s="823">
        <f>Filtration!D10</f>
        <v>9162909.8806736823</v>
      </c>
      <c r="E77" s="842">
        <f>Filtration!E10</f>
        <v>619508.51923167519</v>
      </c>
      <c r="F77" s="799">
        <f>Filtration!F10</f>
        <v>7.2513100230504779E-2</v>
      </c>
      <c r="G77" s="719">
        <f>Filtration!G10</f>
        <v>3.1446975132273192</v>
      </c>
      <c r="H77" s="720">
        <f>Filtration!H10</f>
        <v>0.15437181441511383</v>
      </c>
      <c r="I77" s="741">
        <f>Filtration!I10</f>
        <v>13.833240738527268</v>
      </c>
      <c r="J77" s="741">
        <f>Filtration!J10</f>
        <v>0.90981233834924602</v>
      </c>
      <c r="K77" s="799">
        <f>Filtration!K10</f>
        <v>7.0400230509785874E-2</v>
      </c>
      <c r="L77" s="742">
        <f>Filtration!L10</f>
        <v>126752738.24478921</v>
      </c>
      <c r="M77" s="741">
        <f>Filtration!M10</f>
        <v>16342702.456210002</v>
      </c>
      <c r="N77" s="799">
        <f>Filtration!N10</f>
        <v>0.14801826971149742</v>
      </c>
      <c r="O77" s="823">
        <f>Filtration!O10</f>
        <v>24265745.28302332</v>
      </c>
      <c r="P77" s="842">
        <f>Filtration!P10</f>
        <v>1661588.5836287029</v>
      </c>
      <c r="Q77" s="799">
        <f>Filtration!Q10</f>
        <v>7.3508098785795603E-2</v>
      </c>
    </row>
    <row r="78" spans="2:17">
      <c r="B78" s="775"/>
      <c r="C78" s="776"/>
      <c r="D78" s="833"/>
      <c r="E78" s="833"/>
      <c r="F78" s="810"/>
      <c r="G78" s="777"/>
      <c r="H78" s="777"/>
      <c r="I78" s="778"/>
      <c r="J78" s="778"/>
      <c r="K78" s="810"/>
      <c r="L78" s="778"/>
      <c r="M78" s="778"/>
      <c r="N78" s="810"/>
      <c r="O78" s="833"/>
      <c r="P78" s="833"/>
      <c r="Q78" s="810"/>
    </row>
    <row r="79" spans="2:17" ht="23.4">
      <c r="B79" s="690" t="s">
        <v>130</v>
      </c>
      <c r="C79" s="690"/>
      <c r="D79" s="817"/>
      <c r="E79" s="817"/>
      <c r="F79" s="691"/>
      <c r="G79" s="690"/>
      <c r="H79" s="690"/>
      <c r="I79" s="692"/>
      <c r="J79" s="692"/>
      <c r="K79" s="691"/>
      <c r="L79" s="692"/>
      <c r="M79" s="692"/>
      <c r="N79" s="691"/>
      <c r="O79" s="817"/>
      <c r="P79" s="817"/>
      <c r="Q79" s="691"/>
    </row>
    <row r="80" spans="2:17">
      <c r="B80" s="693" t="s">
        <v>323</v>
      </c>
      <c r="C80" s="693"/>
      <c r="D80" s="818"/>
      <c r="E80" s="818"/>
      <c r="F80" s="694"/>
      <c r="G80" s="693"/>
      <c r="H80" s="693"/>
      <c r="I80" s="695"/>
      <c r="J80" s="695"/>
      <c r="K80" s="694"/>
      <c r="L80" s="695"/>
      <c r="M80" s="695"/>
      <c r="N80" s="694"/>
      <c r="O80" s="818"/>
      <c r="P80" s="818"/>
      <c r="Q80" s="694"/>
    </row>
    <row r="81" spans="2:17" ht="15" thickBot="1">
      <c r="B81" s="696" t="str">
        <f>'HOME PAGE'!H6</f>
        <v>LATEST 52 WEEKS ENDING 1-25-2026</v>
      </c>
      <c r="C81" s="696"/>
      <c r="D81" s="819"/>
      <c r="E81" s="819"/>
      <c r="F81" s="697"/>
      <c r="G81" s="696"/>
      <c r="H81" s="696"/>
      <c r="I81" s="698"/>
      <c r="J81" s="698"/>
      <c r="K81" s="697"/>
      <c r="L81" s="698"/>
      <c r="M81" s="698"/>
      <c r="N81" s="697"/>
      <c r="O81" s="819"/>
      <c r="P81" s="819"/>
      <c r="Q81" s="697"/>
    </row>
    <row r="82" spans="2:17">
      <c r="D82" s="820" t="s">
        <v>68</v>
      </c>
      <c r="E82" s="839"/>
      <c r="F82" s="699"/>
      <c r="G82" s="792" t="s">
        <v>18</v>
      </c>
      <c r="H82" s="793"/>
      <c r="I82" s="700" t="s">
        <v>19</v>
      </c>
      <c r="J82" s="701"/>
      <c r="K82" s="699"/>
      <c r="L82" s="702" t="s">
        <v>20</v>
      </c>
      <c r="M82" s="701"/>
      <c r="N82" s="703"/>
      <c r="O82" s="820" t="s">
        <v>21</v>
      </c>
      <c r="P82" s="839"/>
      <c r="Q82" s="699"/>
    </row>
    <row r="83" spans="2:17" ht="29.4" thickBot="1">
      <c r="B83" s="704"/>
      <c r="C83" s="705"/>
      <c r="D83" s="821" t="s">
        <v>17</v>
      </c>
      <c r="E83" s="840" t="s">
        <v>23</v>
      </c>
      <c r="F83" s="794" t="s">
        <v>24</v>
      </c>
      <c r="G83" s="706" t="s">
        <v>17</v>
      </c>
      <c r="H83" s="707" t="s">
        <v>23</v>
      </c>
      <c r="I83" s="708" t="s">
        <v>17</v>
      </c>
      <c r="J83" s="709" t="s">
        <v>23</v>
      </c>
      <c r="K83" s="794" t="s">
        <v>24</v>
      </c>
      <c r="L83" s="710" t="s">
        <v>17</v>
      </c>
      <c r="M83" s="709" t="s">
        <v>23</v>
      </c>
      <c r="N83" s="795" t="s">
        <v>24</v>
      </c>
      <c r="O83" s="849" t="s">
        <v>17</v>
      </c>
      <c r="P83" s="852" t="s">
        <v>23</v>
      </c>
      <c r="Q83" s="794" t="s">
        <v>24</v>
      </c>
    </row>
    <row r="84" spans="2:17" ht="15" thickBot="1">
      <c r="C84" s="711" t="s">
        <v>69</v>
      </c>
      <c r="D84" s="822">
        <f>'Segment Data'!E12</f>
        <v>3505484778.9679356</v>
      </c>
      <c r="E84" s="841">
        <f>'Segment Data'!F12</f>
        <v>-13648787.877873421</v>
      </c>
      <c r="F84" s="796">
        <f>'Segment Data'!G12</f>
        <v>-3.8784512206243983E-3</v>
      </c>
      <c r="G84" s="713">
        <f>'Segment Data'!H12</f>
        <v>99.999999999999986</v>
      </c>
      <c r="H84" s="714">
        <f>'Segment Data'!I12</f>
        <v>-2.8421709430404007E-14</v>
      </c>
      <c r="I84" s="715">
        <f>'Segment Data'!J12</f>
        <v>5.2945789317503476</v>
      </c>
      <c r="J84" s="716">
        <f>'Segment Data'!K12</f>
        <v>0.14038619288018772</v>
      </c>
      <c r="K84" s="797">
        <f>'Segment Data'!L12</f>
        <v>2.7237280403092083E-2</v>
      </c>
      <c r="L84" s="715">
        <f>'Segment Data'!M12</f>
        <v>18560065856.295155</v>
      </c>
      <c r="M84" s="716">
        <f>'Segment Data'!N12</f>
        <v>421773178.94424057</v>
      </c>
      <c r="N84" s="797">
        <f>'Segment Data'!O12</f>
        <v>2.3253190719041826E-2</v>
      </c>
      <c r="O84" s="850">
        <f>'Segment Data'!P12</f>
        <v>5080970575.4363947</v>
      </c>
      <c r="P84" s="822">
        <f>'Segment Data'!Q12</f>
        <v>-14853556.302994728</v>
      </c>
      <c r="Q84" s="798">
        <f>'Segment Data'!R12</f>
        <v>-2.9148486915942036E-3</v>
      </c>
    </row>
    <row r="85" spans="2:17" ht="15" thickBot="1">
      <c r="B85" s="717" t="s">
        <v>103</v>
      </c>
      <c r="C85" s="718" t="s">
        <v>103</v>
      </c>
      <c r="D85" s="823">
        <f>'Segment Data'!E15</f>
        <v>3258827254.1104879</v>
      </c>
      <c r="E85" s="842">
        <f>'Segment Data'!F15</f>
        <v>-11891051.014338017</v>
      </c>
      <c r="F85" s="799">
        <f>'Segment Data'!G15</f>
        <v>-3.6356084214608625E-3</v>
      </c>
      <c r="G85" s="719">
        <f>'Segment Data'!H15</f>
        <v>92.963668639004382</v>
      </c>
      <c r="H85" s="720">
        <f>'Segment Data'!I15</f>
        <v>2.2657932884357024E-2</v>
      </c>
      <c r="I85" s="721">
        <f>'Segment Data'!J15</f>
        <v>4.9351990123667555</v>
      </c>
      <c r="J85" s="722">
        <f>'Segment Data'!K15</f>
        <v>0.13373554950015887</v>
      </c>
      <c r="K85" s="800">
        <f>'Segment Data'!L15</f>
        <v>2.7853080739744986E-2</v>
      </c>
      <c r="L85" s="721">
        <f>'Segment Data'!M15</f>
        <v>16082961045.959946</v>
      </c>
      <c r="M85" s="722">
        <f>'Segment Data'!N15</f>
        <v>378726606.57413292</v>
      </c>
      <c r="N85" s="801">
        <f>'Segment Data'!O15</f>
        <v>2.4116209423383061E-2</v>
      </c>
      <c r="O85" s="843">
        <f>'Segment Data'!P15</f>
        <v>4297461612.2175932</v>
      </c>
      <c r="P85" s="843">
        <f>'Segment Data'!Q15</f>
        <v>-2481221.4788341522</v>
      </c>
      <c r="Q85" s="801">
        <f>'Segment Data'!R15</f>
        <v>-5.7703592228950187E-4</v>
      </c>
    </row>
    <row r="86" spans="2:17" ht="15" thickBot="1">
      <c r="B86" s="723"/>
      <c r="C86" s="724" t="s">
        <v>102</v>
      </c>
      <c r="D86" s="824">
        <f>'Segment Data'!E16</f>
        <v>3243628864.9515991</v>
      </c>
      <c r="E86" s="843">
        <f>'Segment Data'!F16</f>
        <v>-6813232.7717208862</v>
      </c>
      <c r="F86" s="801">
        <f>'Segment Data'!G16</f>
        <v>-2.0960941825399755E-3</v>
      </c>
      <c r="G86" s="725">
        <f>'Segment Data'!H16</f>
        <v>92.530108372245408</v>
      </c>
      <c r="H86" s="726">
        <f>'Segment Data'!I16</f>
        <v>0.16526810741042652</v>
      </c>
      <c r="I86" s="721">
        <f>'Segment Data'!J16</f>
        <v>4.9055747057731853</v>
      </c>
      <c r="J86" s="722">
        <f>'Segment Data'!K16</f>
        <v>0.13574782011420616</v>
      </c>
      <c r="K86" s="800">
        <f>'Segment Data'!L16</f>
        <v>2.8459695365957043E-2</v>
      </c>
      <c r="L86" s="721">
        <f>'Segment Data'!M16</f>
        <v>15911863714.822353</v>
      </c>
      <c r="M86" s="722">
        <f>'Segment Data'!N16</f>
        <v>407817606.82389069</v>
      </c>
      <c r="N86" s="801">
        <f>'Segment Data'!O16</f>
        <v>2.6303946981523718E-2</v>
      </c>
      <c r="O86" s="843">
        <f>'Segment Data'!P16</f>
        <v>4248177902.4937778</v>
      </c>
      <c r="P86" s="843">
        <f>'Segment Data'!Q16</f>
        <v>215937.039249897</v>
      </c>
      <c r="Q86" s="801">
        <f>'Segment Data'!R16</f>
        <v>5.0833091493273752E-5</v>
      </c>
    </row>
    <row r="87" spans="2:17" ht="15" thickBot="1">
      <c r="B87" s="727"/>
      <c r="C87" s="728" t="s">
        <v>101</v>
      </c>
      <c r="D87" s="825">
        <f>'Segment Data'!E17</f>
        <v>15198389.158886949</v>
      </c>
      <c r="E87" s="844">
        <f>'Segment Data'!F17</f>
        <v>-5077818.2426232118</v>
      </c>
      <c r="F87" s="802">
        <f>'Segment Data'!G17</f>
        <v>-0.25043234871650694</v>
      </c>
      <c r="G87" s="729">
        <f>'Segment Data'!H17</f>
        <v>0.43356026675892639</v>
      </c>
      <c r="H87" s="730">
        <f>'Segment Data'!I17</f>
        <v>-0.14261017452624719</v>
      </c>
      <c r="I87" s="721">
        <f>'Segment Data'!J17</f>
        <v>11.257596403731155</v>
      </c>
      <c r="J87" s="722">
        <f>'Segment Data'!K17</f>
        <v>1.3845305278888667</v>
      </c>
      <c r="K87" s="800">
        <f>'Segment Data'!L17</f>
        <v>0.14023308922475411</v>
      </c>
      <c r="L87" s="721">
        <f>'Segment Data'!M17</f>
        <v>171097331.13759229</v>
      </c>
      <c r="M87" s="722">
        <f>'Segment Data'!N17</f>
        <v>-29091000.249758512</v>
      </c>
      <c r="N87" s="801">
        <f>'Segment Data'!O17</f>
        <v>-0.14531816139407949</v>
      </c>
      <c r="O87" s="843">
        <f>'Segment Data'!P17</f>
        <v>49283709.72381565</v>
      </c>
      <c r="P87" s="843">
        <f>'Segment Data'!Q17</f>
        <v>-2697158.5180834234</v>
      </c>
      <c r="Q87" s="801">
        <f>'Segment Data'!R17</f>
        <v>-5.1887523415959112E-2</v>
      </c>
    </row>
    <row r="88" spans="2:17">
      <c r="B88" s="717" t="s">
        <v>100</v>
      </c>
      <c r="C88" s="718" t="s">
        <v>174</v>
      </c>
      <c r="D88" s="826">
        <f>Fat!E11</f>
        <v>171908958.51465178</v>
      </c>
      <c r="E88" s="845">
        <f>Fat!F11</f>
        <v>-10165310.021108955</v>
      </c>
      <c r="F88" s="803">
        <f>Fat!G11</f>
        <v>-5.5830569046676756E-2</v>
      </c>
      <c r="G88" s="731">
        <f>Fat!H11</f>
        <v>4.9039995707887281</v>
      </c>
      <c r="H88" s="732">
        <f>Fat!I11</f>
        <v>-0.26983839464415205</v>
      </c>
      <c r="I88" s="733">
        <f>Fat!J11</f>
        <v>5.9798175841603225</v>
      </c>
      <c r="J88" s="733">
        <f>Fat!K11</f>
        <v>0.47380419703082488</v>
      </c>
      <c r="K88" s="803">
        <f>Fat!L11</f>
        <v>8.6052133134721223E-2</v>
      </c>
      <c r="L88" s="734">
        <f>Fat!M11</f>
        <v>1027984213.000602</v>
      </c>
      <c r="M88" s="733">
        <f>Fat!N11</f>
        <v>25480852.99089241</v>
      </c>
      <c r="N88" s="803">
        <f>Fat!O11</f>
        <v>2.5417224527452577E-2</v>
      </c>
      <c r="O88" s="826">
        <f>Fat!P11</f>
        <v>272399391.61004931</v>
      </c>
      <c r="P88" s="845">
        <f>Fat!Q11</f>
        <v>-8254871.0979273319</v>
      </c>
      <c r="Q88" s="803">
        <f>Fat!R11</f>
        <v>-2.9412954637772958E-2</v>
      </c>
    </row>
    <row r="89" spans="2:17">
      <c r="B89" s="723"/>
      <c r="C89" s="735" t="s">
        <v>175</v>
      </c>
      <c r="D89" s="827">
        <f>Fat!E12</f>
        <v>402702733.75078291</v>
      </c>
      <c r="E89" s="846">
        <f>Fat!F12</f>
        <v>-22469500.161713958</v>
      </c>
      <c r="F89" s="804">
        <f>Fat!G12</f>
        <v>-5.2847995164092311E-2</v>
      </c>
      <c r="G89" s="736">
        <f>Fat!H12</f>
        <v>11.487790110141178</v>
      </c>
      <c r="H89" s="737">
        <f>Fat!I12</f>
        <v>-0.59394040211038757</v>
      </c>
      <c r="I89" s="738">
        <f>Fat!J12</f>
        <v>5.2528565156039155</v>
      </c>
      <c r="J89" s="738">
        <f>Fat!K12</f>
        <v>3.4629776899275377E-2</v>
      </c>
      <c r="K89" s="804">
        <f>Fat!L12</f>
        <v>6.6363112668944291E-3</v>
      </c>
      <c r="L89" s="739">
        <f>Fat!M12</f>
        <v>2115339678.8343089</v>
      </c>
      <c r="M89" s="738">
        <f>Fat!N12</f>
        <v>-103305440.72266603</v>
      </c>
      <c r="N89" s="804">
        <f>Fat!O12</f>
        <v>-4.6562399642938089E-2</v>
      </c>
      <c r="O89" s="827">
        <f>Fat!P12</f>
        <v>658388479.39032578</v>
      </c>
      <c r="P89" s="846">
        <f>Fat!Q12</f>
        <v>-40765313.191607833</v>
      </c>
      <c r="Q89" s="804">
        <f>Fat!R12</f>
        <v>-5.8306646726557748E-2</v>
      </c>
    </row>
    <row r="90" spans="2:17">
      <c r="B90" s="723"/>
      <c r="C90" s="735" t="s">
        <v>176</v>
      </c>
      <c r="D90" s="827">
        <f>Fat!E13</f>
        <v>1216554050.2562153</v>
      </c>
      <c r="E90" s="846">
        <f>Fat!F13</f>
        <v>-33628738.662052155</v>
      </c>
      <c r="F90" s="804">
        <f>Fat!G13</f>
        <v>-2.6899057449950772E-2</v>
      </c>
      <c r="G90" s="736">
        <f>Fat!H13</f>
        <v>34.704302741670602</v>
      </c>
      <c r="H90" s="737">
        <f>Fat!I13</f>
        <v>-0.82099816467730591</v>
      </c>
      <c r="I90" s="738">
        <f>Fat!J13</f>
        <v>5.2084001129159301</v>
      </c>
      <c r="J90" s="738">
        <f>Fat!K13</f>
        <v>0.1838366064211705</v>
      </c>
      <c r="K90" s="804">
        <f>Fat!L13</f>
        <v>3.6587577444994572E-2</v>
      </c>
      <c r="L90" s="739">
        <f>Fat!M13</f>
        <v>6336300252.7228041</v>
      </c>
      <c r="M90" s="738">
        <f>Fat!N13</f>
        <v>54677435.076235771</v>
      </c>
      <c r="N90" s="804">
        <f>Fat!O13</f>
        <v>8.7043486473963212E-3</v>
      </c>
      <c r="O90" s="827">
        <f>Fat!P13</f>
        <v>1706112329.3478937</v>
      </c>
      <c r="P90" s="846">
        <f>Fat!Q13</f>
        <v>-32516849.038170576</v>
      </c>
      <c r="Q90" s="804">
        <f>Fat!R13</f>
        <v>-1.8702578699590983E-2</v>
      </c>
    </row>
    <row r="91" spans="2:17" ht="15" thickBot="1">
      <c r="B91" s="727"/>
      <c r="C91" s="740" t="s">
        <v>177</v>
      </c>
      <c r="D91" s="823">
        <f>Fat!E14</f>
        <v>1714319036.4463704</v>
      </c>
      <c r="E91" s="842">
        <f>Fat!F14</f>
        <v>52614760.966936827</v>
      </c>
      <c r="F91" s="799">
        <f>Fat!G14</f>
        <v>3.1663131486952732E-2</v>
      </c>
      <c r="G91" s="719">
        <f>Fat!H14</f>
        <v>48.903907577401881</v>
      </c>
      <c r="H91" s="720">
        <f>Fat!I14</f>
        <v>1.6847769614299679</v>
      </c>
      <c r="I91" s="741">
        <f>Fat!J14</f>
        <v>5.2968213726194602</v>
      </c>
      <c r="J91" s="741">
        <f>Fat!K14</f>
        <v>0.10003545374948519</v>
      </c>
      <c r="K91" s="799">
        <f>Fat!L14</f>
        <v>1.9249485222442565E-2</v>
      </c>
      <c r="L91" s="742">
        <f>Fat!M14</f>
        <v>9080441711.7375336</v>
      </c>
      <c r="M91" s="741">
        <f>Fat!N14</f>
        <v>444920331.5999794</v>
      </c>
      <c r="N91" s="799">
        <f>Fat!O14</f>
        <v>5.15221156910496E-2</v>
      </c>
      <c r="O91" s="823">
        <f>Fat!P14</f>
        <v>2444070375.0881276</v>
      </c>
      <c r="P91" s="842">
        <f>Fat!Q14</f>
        <v>66683477.024713993</v>
      </c>
      <c r="Q91" s="799">
        <f>Fat!R14</f>
        <v>2.804906390248614E-2</v>
      </c>
    </row>
    <row r="92" spans="2:17" ht="15" customHeight="1">
      <c r="B92" s="743" t="s">
        <v>99</v>
      </c>
      <c r="C92" s="718" t="s">
        <v>190</v>
      </c>
      <c r="D92" s="826">
        <f>Fat!E15</f>
        <v>169634072.98436743</v>
      </c>
      <c r="E92" s="845">
        <f>Fat!F15</f>
        <v>-10200560.450127333</v>
      </c>
      <c r="F92" s="803">
        <f>Fat!G15</f>
        <v>-5.6721890857819188E-2</v>
      </c>
      <c r="G92" s="731">
        <f>Fat!H15</f>
        <v>4.8391045370423793</v>
      </c>
      <c r="H92" s="732">
        <f>Fat!I15</f>
        <v>-0.27109176606867802</v>
      </c>
      <c r="I92" s="733">
        <f>Fat!J15</f>
        <v>5.9333735277036563</v>
      </c>
      <c r="J92" s="733">
        <f>Fat!K15</f>
        <v>0.47062071789866167</v>
      </c>
      <c r="K92" s="803">
        <f>Fat!L15</f>
        <v>8.6150835354283861E-2</v>
      </c>
      <c r="L92" s="734">
        <f>Fat!M15</f>
        <v>1006502318.0419956</v>
      </c>
      <c r="M92" s="733">
        <f>Fat!N15</f>
        <v>24110168.947458148</v>
      </c>
      <c r="N92" s="803">
        <f>Fat!O15</f>
        <v>2.4542306216189011E-2</v>
      </c>
      <c r="O92" s="826">
        <f>Fat!P15</f>
        <v>265835300.78346992</v>
      </c>
      <c r="P92" s="845">
        <f>Fat!Q15</f>
        <v>-8417257.9099434018</v>
      </c>
      <c r="Q92" s="803">
        <f>Fat!R15</f>
        <v>-3.0691629460248889E-2</v>
      </c>
    </row>
    <row r="93" spans="2:17">
      <c r="B93" s="744"/>
      <c r="C93" s="735" t="s">
        <v>191</v>
      </c>
      <c r="D93" s="827">
        <f>Fat!E16</f>
        <v>299618058.13977998</v>
      </c>
      <c r="E93" s="846">
        <f>Fat!F16</f>
        <v>-19675317.971037507</v>
      </c>
      <c r="F93" s="804">
        <f>Fat!G16</f>
        <v>-6.1621441104399148E-2</v>
      </c>
      <c r="G93" s="736">
        <f>Fat!H16</f>
        <v>8.5471219255441095</v>
      </c>
      <c r="H93" s="737">
        <f>Fat!I16</f>
        <v>-0.52594592044274791</v>
      </c>
      <c r="I93" s="738">
        <f>Fat!J16</f>
        <v>4.4102742779089725</v>
      </c>
      <c r="J93" s="738">
        <f>Fat!K16</f>
        <v>6.3308020232459405E-2</v>
      </c>
      <c r="K93" s="804">
        <f>Fat!L16</f>
        <v>1.4563724786375045E-2</v>
      </c>
      <c r="L93" s="739">
        <f>Fat!M16</f>
        <v>1321397815.0109067</v>
      </c>
      <c r="M93" s="738">
        <f>Fat!N16</f>
        <v>-66559717.242433071</v>
      </c>
      <c r="N93" s="804">
        <f>Fat!O16</f>
        <v>-4.7955154027208464E-2</v>
      </c>
      <c r="O93" s="827">
        <f>Fat!P16</f>
        <v>379383530.93215692</v>
      </c>
      <c r="P93" s="846">
        <f>Fat!Q16</f>
        <v>-22656569.144485652</v>
      </c>
      <c r="Q93" s="804">
        <f>Fat!R16</f>
        <v>-5.6354003344856733E-2</v>
      </c>
    </row>
    <row r="94" spans="2:17">
      <c r="B94" s="744"/>
      <c r="C94" s="735" t="s">
        <v>192</v>
      </c>
      <c r="D94" s="827">
        <f>Fat!E17</f>
        <v>1175844330.57827</v>
      </c>
      <c r="E94" s="846">
        <f>Fat!F17</f>
        <v>-34549993.636023998</v>
      </c>
      <c r="F94" s="804">
        <f>Fat!G17</f>
        <v>-2.854441147388188E-2</v>
      </c>
      <c r="G94" s="736">
        <f>Fat!H17</f>
        <v>33.542987766857593</v>
      </c>
      <c r="H94" s="737">
        <f>Fat!I17</f>
        <v>-0.85168072818244411</v>
      </c>
      <c r="I94" s="738">
        <f>Fat!J17</f>
        <v>4.9311174796610571</v>
      </c>
      <c r="J94" s="738">
        <f>Fat!K17</f>
        <v>0.14824669834065851</v>
      </c>
      <c r="K94" s="804">
        <f>Fat!L17</f>
        <v>3.0995338389579557E-2</v>
      </c>
      <c r="L94" s="739">
        <f>Fat!M17</f>
        <v>5798226531.8748617</v>
      </c>
      <c r="M94" s="738">
        <f>Fat!N17</f>
        <v>9066884.7142658234</v>
      </c>
      <c r="N94" s="804">
        <f>Fat!O17</f>
        <v>1.5661832229333752E-3</v>
      </c>
      <c r="O94" s="827">
        <f>Fat!P17</f>
        <v>1570057070.6965408</v>
      </c>
      <c r="P94" s="846">
        <f>Fat!Q17</f>
        <v>-38703388.180249929</v>
      </c>
      <c r="Q94" s="804">
        <f>Fat!R17</f>
        <v>-2.4057893744648583E-2</v>
      </c>
    </row>
    <row r="95" spans="2:17" ht="15" thickBot="1">
      <c r="B95" s="745"/>
      <c r="C95" s="740" t="s">
        <v>193</v>
      </c>
      <c r="D95" s="823">
        <f>Fat!E18</f>
        <v>1613730792.408093</v>
      </c>
      <c r="E95" s="842">
        <f>Fat!F18</f>
        <v>52534821.042835474</v>
      </c>
      <c r="F95" s="799">
        <f>Fat!G18</f>
        <v>3.3650369336332614E-2</v>
      </c>
      <c r="G95" s="719">
        <f>Fat!H18</f>
        <v>46.034454409560944</v>
      </c>
      <c r="H95" s="720">
        <f>Fat!I18</f>
        <v>1.6713763475778052</v>
      </c>
      <c r="I95" s="741">
        <f>Fat!J18</f>
        <v>4.9307074131978625</v>
      </c>
      <c r="J95" s="741">
        <f>Fat!K18</f>
        <v>9.8050111194057266E-2</v>
      </c>
      <c r="K95" s="799">
        <f>Fat!L18</f>
        <v>2.0289067704718462E-2</v>
      </c>
      <c r="L95" s="742">
        <f>Fat!M18</f>
        <v>7956834381.0322456</v>
      </c>
      <c r="M95" s="741">
        <f>Fat!N18</f>
        <v>412109270.15501022</v>
      </c>
      <c r="N95" s="799">
        <f>Fat!O18</f>
        <v>5.4622171662804787E-2</v>
      </c>
      <c r="O95" s="823">
        <f>Fat!P18</f>
        <v>2082185709.8054252</v>
      </c>
      <c r="P95" s="842">
        <f>Fat!Q18</f>
        <v>67295993.755843639</v>
      </c>
      <c r="Q95" s="799">
        <f>Fat!R18</f>
        <v>3.3399343507388095E-2</v>
      </c>
    </row>
    <row r="96" spans="2:17" ht="15" thickBot="1">
      <c r="B96" s="717" t="s">
        <v>98</v>
      </c>
      <c r="C96" s="746" t="s">
        <v>98</v>
      </c>
      <c r="D96" s="823">
        <f>'Segment Data'!E18</f>
        <v>207079665.24042082</v>
      </c>
      <c r="E96" s="842">
        <f>'Segment Data'!F18</f>
        <v>-2047128.9847332239</v>
      </c>
      <c r="F96" s="799">
        <f>'Segment Data'!G18</f>
        <v>-9.7889368615731043E-3</v>
      </c>
      <c r="G96" s="719">
        <f>'Segment Data'!H18</f>
        <v>5.9073046467880532</v>
      </c>
      <c r="H96" s="720">
        <f>'Segment Data'!I18</f>
        <v>-3.5260199154805605E-2</v>
      </c>
      <c r="I96" s="721">
        <f>'Segment Data'!J18</f>
        <v>9.6902146814056831</v>
      </c>
      <c r="J96" s="722">
        <f>'Segment Data'!K18</f>
        <v>0.13516814792898835</v>
      </c>
      <c r="K96" s="801">
        <f>'Segment Data'!L18</f>
        <v>1.41462574206644E-2</v>
      </c>
      <c r="L96" s="721">
        <f>'Segment Data'!M18</f>
        <v>2006646412.3332999</v>
      </c>
      <c r="M96" s="721">
        <f>'Segment Data'!N18</f>
        <v>8430162.1151478291</v>
      </c>
      <c r="N96" s="801">
        <f>'Segment Data'!O18</f>
        <v>4.2188437383729009E-3</v>
      </c>
      <c r="O96" s="824">
        <f>'Segment Data'!P18</f>
        <v>654704180.05093277</v>
      </c>
      <c r="P96" s="843">
        <f>'Segment Data'!Q18</f>
        <v>-17406347.612053633</v>
      </c>
      <c r="Q96" s="801">
        <f>'Segment Data'!R18</f>
        <v>-2.5898043395597019E-2</v>
      </c>
    </row>
    <row r="97" spans="2:17" ht="15" thickBot="1">
      <c r="B97" s="723"/>
      <c r="C97" s="747" t="s">
        <v>112</v>
      </c>
      <c r="D97" s="824">
        <f>'Segment Data'!E19</f>
        <v>179596269.48051697</v>
      </c>
      <c r="E97" s="843">
        <f>'Segment Data'!F19</f>
        <v>-1239389.5043697953</v>
      </c>
      <c r="F97" s="801">
        <f>'Segment Data'!G19</f>
        <v>-6.85367870102089E-3</v>
      </c>
      <c r="G97" s="725">
        <f>'Segment Data'!H19</f>
        <v>5.1232933760845656</v>
      </c>
      <c r="H97" s="726">
        <f>'Segment Data'!I19</f>
        <v>-1.5348154562690119E-2</v>
      </c>
      <c r="I97" s="721">
        <f>'Segment Data'!J19</f>
        <v>8.2153512510680873</v>
      </c>
      <c r="J97" s="722">
        <f>'Segment Data'!K19</f>
        <v>0.21130986636482341</v>
      </c>
      <c r="K97" s="801">
        <f>'Segment Data'!L19</f>
        <v>2.6400396525768009E-2</v>
      </c>
      <c r="L97" s="721">
        <f>'Segment Data'!M19</f>
        <v>1475446437.1639264</v>
      </c>
      <c r="M97" s="721">
        <f>'Segment Data'!N19</f>
        <v>28030338.818805933</v>
      </c>
      <c r="N97" s="801">
        <f>'Segment Data'!O19</f>
        <v>1.9365777989379808E-2</v>
      </c>
      <c r="O97" s="824">
        <f>'Segment Data'!P19</f>
        <v>487762462.05291045</v>
      </c>
      <c r="P97" s="843">
        <f>'Segment Data'!Q19</f>
        <v>-7704693.9274337292</v>
      </c>
      <c r="Q97" s="801">
        <f>'Segment Data'!R19</f>
        <v>-1.555036259101579E-2</v>
      </c>
    </row>
    <row r="98" spans="2:17" ht="15" thickBot="1">
      <c r="B98" s="723"/>
      <c r="C98" s="728" t="s">
        <v>113</v>
      </c>
      <c r="D98" s="825">
        <f>'Segment Data'!E20</f>
        <v>27483395.759905167</v>
      </c>
      <c r="E98" s="844">
        <f>'Segment Data'!F20</f>
        <v>-807739.48036086187</v>
      </c>
      <c r="F98" s="802">
        <f>'Segment Data'!G20</f>
        <v>-2.8550974483739611E-2</v>
      </c>
      <c r="G98" s="729">
        <f>'Segment Data'!H20</f>
        <v>0.78401127070352483</v>
      </c>
      <c r="H98" s="730">
        <f>'Segment Data'!I20</f>
        <v>-1.9912044592044098E-2</v>
      </c>
      <c r="I98" s="721">
        <f>'Segment Data'!J20</f>
        <v>19.328032816975544</v>
      </c>
      <c r="J98" s="722">
        <f>'Segment Data'!K20</f>
        <v>-0.14096859266362216</v>
      </c>
      <c r="K98" s="801">
        <f>'Segment Data'!L20</f>
        <v>-7.240668881652459E-3</v>
      </c>
      <c r="L98" s="721">
        <f>'Segment Data'!M20</f>
        <v>531199975.16937357</v>
      </c>
      <c r="M98" s="721">
        <f>'Segment Data'!N20</f>
        <v>-19600176.703658044</v>
      </c>
      <c r="N98" s="801">
        <f>'Segment Data'!O20</f>
        <v>-3.5584915212906847E-2</v>
      </c>
      <c r="O98" s="824">
        <f>'Segment Data'!P20</f>
        <v>166941717.99802235</v>
      </c>
      <c r="P98" s="843">
        <f>'Segment Data'!Q20</f>
        <v>-9701653.6846198738</v>
      </c>
      <c r="Q98" s="801">
        <f>'Segment Data'!R20</f>
        <v>-5.4922262818046075E-2</v>
      </c>
    </row>
    <row r="99" spans="2:17">
      <c r="B99" s="723"/>
      <c r="C99" s="718" t="s">
        <v>97</v>
      </c>
      <c r="D99" s="826">
        <f>Flavor!D18</f>
        <v>130751.59020812417</v>
      </c>
      <c r="E99" s="845">
        <f>Flavor!E18</f>
        <v>-146494.52495416874</v>
      </c>
      <c r="F99" s="803">
        <f>Flavor!F18</f>
        <v>-0.52839162369656478</v>
      </c>
      <c r="G99" s="731">
        <f>Flavor!G18</f>
        <v>3.7299146466874475E-3</v>
      </c>
      <c r="H99" s="732">
        <f>Flavor!H18</f>
        <v>-4.1483346409855962E-3</v>
      </c>
      <c r="I99" s="733">
        <f>Flavor!I18</f>
        <v>21.104203837450594</v>
      </c>
      <c r="J99" s="733">
        <f>Flavor!J18</f>
        <v>10.290994324949599</v>
      </c>
      <c r="K99" s="803">
        <f>Flavor!K18</f>
        <v>0.95170581066170312</v>
      </c>
      <c r="L99" s="734">
        <f>Flavor!L18</f>
        <v>2759408.2118230616</v>
      </c>
      <c r="M99" s="733">
        <f>Flavor!M18</f>
        <v>-238512.11795379035</v>
      </c>
      <c r="N99" s="803">
        <f>Flavor!N18</f>
        <v>-7.9559191611854416E-2</v>
      </c>
      <c r="O99" s="826">
        <f>Flavor!O18</f>
        <v>547739.44959314808</v>
      </c>
      <c r="P99" s="845">
        <f>Flavor!P18</f>
        <v>-164474.57181719795</v>
      </c>
      <c r="Q99" s="803">
        <f>Flavor!Q18</f>
        <v>-0.23093419516159036</v>
      </c>
    </row>
    <row r="100" spans="2:17">
      <c r="B100" s="723"/>
      <c r="C100" s="735" t="s">
        <v>96</v>
      </c>
      <c r="D100" s="827">
        <f>Flavor!D19</f>
        <v>191255649.47829995</v>
      </c>
      <c r="E100" s="846">
        <f>Flavor!E19</f>
        <v>-831386.91510170698</v>
      </c>
      <c r="F100" s="804">
        <f>Flavor!F19</f>
        <v>-4.3281781566924405E-3</v>
      </c>
      <c r="G100" s="736">
        <f>Flavor!G19</f>
        <v>5.4558973020161927</v>
      </c>
      <c r="H100" s="737">
        <f>Flavor!H19</f>
        <v>-2.4643300365747578E-3</v>
      </c>
      <c r="I100" s="738">
        <f>Flavor!I19</f>
        <v>9.1150268744531147</v>
      </c>
      <c r="J100" s="738">
        <f>Flavor!J19</f>
        <v>0.18667542700032946</v>
      </c>
      <c r="K100" s="804">
        <f>Flavor!K19</f>
        <v>2.0908162956957417E-2</v>
      </c>
      <c r="L100" s="739">
        <f>Flavor!L19</f>
        <v>1743300384.8856888</v>
      </c>
      <c r="M100" s="738">
        <f>Flavor!M19</f>
        <v>28279815.465745211</v>
      </c>
      <c r="N100" s="804">
        <f>Flavor!N19</f>
        <v>1.6489490546058024E-2</v>
      </c>
      <c r="O100" s="827">
        <f>Flavor!O19</f>
        <v>552545153.45432913</v>
      </c>
      <c r="P100" s="846">
        <f>Flavor!P19</f>
        <v>-8792042.7616883516</v>
      </c>
      <c r="Q100" s="804">
        <f>Flavor!Q19</f>
        <v>-1.5662676232673773E-2</v>
      </c>
    </row>
    <row r="101" spans="2:17">
      <c r="B101" s="723"/>
      <c r="C101" s="735" t="s">
        <v>95</v>
      </c>
      <c r="D101" s="827">
        <f>Flavor!D20</f>
        <v>2027615.8682635436</v>
      </c>
      <c r="E101" s="846">
        <f>Flavor!E20</f>
        <v>547848.8198838192</v>
      </c>
      <c r="F101" s="804">
        <f>Flavor!F20</f>
        <v>0.37022639508271793</v>
      </c>
      <c r="G101" s="736">
        <f>Flavor!G20</f>
        <v>5.7841240116880549E-2</v>
      </c>
      <c r="H101" s="737">
        <f>Flavor!H20</f>
        <v>1.579205328519015E-2</v>
      </c>
      <c r="I101" s="738">
        <f>Flavor!I20</f>
        <v>6.8335004620438689</v>
      </c>
      <c r="J101" s="738">
        <f>Flavor!J20</f>
        <v>-0.58076379211394702</v>
      </c>
      <c r="K101" s="804">
        <f>Flavor!K20</f>
        <v>-7.8330603308111493E-2</v>
      </c>
      <c r="L101" s="739">
        <f>Flavor!L20</f>
        <v>13855713.972626405</v>
      </c>
      <c r="M101" s="738">
        <f>Flavor!M20</f>
        <v>2884330.0413439944</v>
      </c>
      <c r="N101" s="804">
        <f>Flavor!N20</f>
        <v>0.26289573488718976</v>
      </c>
      <c r="O101" s="827">
        <f>Flavor!O20</f>
        <v>5319865.4889058722</v>
      </c>
      <c r="P101" s="846">
        <f>Flavor!P20</f>
        <v>1028637.9177826764</v>
      </c>
      <c r="Q101" s="804">
        <f>Flavor!Q20</f>
        <v>0.23970714690235789</v>
      </c>
    </row>
    <row r="102" spans="2:17">
      <c r="B102" s="723"/>
      <c r="C102" s="735" t="s">
        <v>94</v>
      </c>
      <c r="D102" s="827">
        <f>Flavor!D21</f>
        <v>422392.13775861845</v>
      </c>
      <c r="E102" s="846">
        <f>Flavor!E21</f>
        <v>1054.0422987402999</v>
      </c>
      <c r="F102" s="804">
        <f>Flavor!F21</f>
        <v>2.5016543960731672E-3</v>
      </c>
      <c r="G102" s="736">
        <f>Flavor!G21</f>
        <v>1.2049464322106587E-2</v>
      </c>
      <c r="H102" s="737">
        <f>Flavor!H21</f>
        <v>7.668501559329223E-5</v>
      </c>
      <c r="I102" s="738">
        <f>Flavor!I21</f>
        <v>12.36336957825165</v>
      </c>
      <c r="J102" s="738">
        <f>Flavor!J21</f>
        <v>0.89880659378886207</v>
      </c>
      <c r="K102" s="804">
        <f>Flavor!K21</f>
        <v>7.8398679043148789E-2</v>
      </c>
      <c r="L102" s="739">
        <f>Flavor!L21</f>
        <v>5222190.1060575834</v>
      </c>
      <c r="M102" s="738">
        <f>Flavor!M21</f>
        <v>391732.97290421557</v>
      </c>
      <c r="N102" s="804">
        <f>Flavor!N21</f>
        <v>8.1096459839296531E-2</v>
      </c>
      <c r="O102" s="827">
        <f>Flavor!O21</f>
        <v>1306230.8151868633</v>
      </c>
      <c r="P102" s="846">
        <f>Flavor!P21</f>
        <v>23066.500047510955</v>
      </c>
      <c r="Q102" s="804">
        <f>Flavor!Q21</f>
        <v>1.7976263659581212E-2</v>
      </c>
    </row>
    <row r="103" spans="2:17">
      <c r="B103" s="723"/>
      <c r="C103" s="735" t="s">
        <v>55</v>
      </c>
      <c r="D103" s="827">
        <f>Flavor!D22</f>
        <v>11456668.440320654</v>
      </c>
      <c r="E103" s="846">
        <f>Flavor!E22</f>
        <v>-448407.13520888612</v>
      </c>
      <c r="F103" s="804">
        <f>Flavor!F22</f>
        <v>-3.7665206941698975E-2</v>
      </c>
      <c r="G103" s="736">
        <f>Flavor!G22</f>
        <v>0.32682122909384465</v>
      </c>
      <c r="H103" s="737">
        <f>Flavor!H22</f>
        <v>-1.1474415257046899E-2</v>
      </c>
      <c r="I103" s="738">
        <f>Flavor!I22</f>
        <v>19.090690738032563</v>
      </c>
      <c r="J103" s="738">
        <f>Flavor!J22</f>
        <v>0.41433760232876438</v>
      </c>
      <c r="K103" s="804">
        <f>Flavor!K22</f>
        <v>2.2185144996892912E-2</v>
      </c>
      <c r="L103" s="739">
        <f>Flavor!L22</f>
        <v>218715714.08233947</v>
      </c>
      <c r="M103" s="738">
        <f>Flavor!M22</f>
        <v>-3627681.4734923542</v>
      </c>
      <c r="N103" s="804">
        <f>Flavor!N22</f>
        <v>-1.6315670022145633E-2</v>
      </c>
      <c r="O103" s="827">
        <f>Flavor!O22</f>
        <v>85467826.701063618</v>
      </c>
      <c r="P103" s="846">
        <f>Flavor!P22</f>
        <v>-4086788.1286728084</v>
      </c>
      <c r="Q103" s="804">
        <f>Flavor!Q22</f>
        <v>-4.5634589981127349E-2</v>
      </c>
    </row>
    <row r="104" spans="2:17">
      <c r="B104" s="723"/>
      <c r="C104" s="735" t="s">
        <v>56</v>
      </c>
      <c r="D104" s="827">
        <f>Flavor!D23</f>
        <v>3238301.707156409</v>
      </c>
      <c r="E104" s="846">
        <f>Flavor!E23</f>
        <v>-364031.7994021005</v>
      </c>
      <c r="F104" s="804">
        <f>Flavor!F23</f>
        <v>-0.10105444116690861</v>
      </c>
      <c r="G104" s="736">
        <f>Flavor!G23</f>
        <v>9.2378142007217903E-2</v>
      </c>
      <c r="H104" s="737">
        <f>Flavor!H23</f>
        <v>-9.9860745856542171E-3</v>
      </c>
      <c r="I104" s="738">
        <f>Flavor!I23</f>
        <v>14.941492763178598</v>
      </c>
      <c r="J104" s="738">
        <f>Flavor!J23</f>
        <v>1.0134570588875231</v>
      </c>
      <c r="K104" s="804">
        <f>Flavor!K23</f>
        <v>7.2763818273045358E-2</v>
      </c>
      <c r="L104" s="739">
        <f>Flavor!L23</f>
        <v>48385061.522466384</v>
      </c>
      <c r="M104" s="738">
        <f>Flavor!M23</f>
        <v>-1788368.1756446064</v>
      </c>
      <c r="N104" s="804">
        <f>Flavor!N23</f>
        <v>-3.5643729886616418E-2</v>
      </c>
      <c r="O104" s="827">
        <f>Flavor!O23</f>
        <v>12688685.811599262</v>
      </c>
      <c r="P104" s="846">
        <f>Flavor!P23</f>
        <v>-1415617.3530301787</v>
      </c>
      <c r="Q104" s="804">
        <f>Flavor!Q23</f>
        <v>-0.10036776269672383</v>
      </c>
    </row>
    <row r="105" spans="2:17">
      <c r="B105" s="723"/>
      <c r="C105" s="735" t="s">
        <v>185</v>
      </c>
      <c r="D105" s="827">
        <f>Flavor!D24</f>
        <v>2742790.2741614156</v>
      </c>
      <c r="E105" s="846">
        <f>Flavor!E24</f>
        <v>-56535.00963544799</v>
      </c>
      <c r="F105" s="804">
        <f>Flavor!F24</f>
        <v>-2.0195941487288236E-2</v>
      </c>
      <c r="G105" s="736">
        <f>Flavor!G24</f>
        <v>7.824282366357703E-2</v>
      </c>
      <c r="H105" s="737">
        <f>Flavor!H24</f>
        <v>-1.3030426874376805E-3</v>
      </c>
      <c r="I105" s="738">
        <f>Flavor!I24</f>
        <v>15.463286184902369</v>
      </c>
      <c r="J105" s="738">
        <f>Flavor!J24</f>
        <v>1.1075736676633223</v>
      </c>
      <c r="K105" s="804">
        <f>Flavor!K24</f>
        <v>7.7152120894960333E-2</v>
      </c>
      <c r="L105" s="739">
        <f>Flavor!L24</f>
        <v>42412550.9545248</v>
      </c>
      <c r="M105" s="738">
        <f>Flavor!M24</f>
        <v>2226241.9380984157</v>
      </c>
      <c r="N105" s="804">
        <f>Flavor!N24</f>
        <v>5.5398019688457242E-2</v>
      </c>
      <c r="O105" s="827">
        <f>Flavor!O24</f>
        <v>12796224.306328656</v>
      </c>
      <c r="P105" s="846">
        <f>Flavor!P24</f>
        <v>137841.13174970821</v>
      </c>
      <c r="Q105" s="804">
        <f>Flavor!Q24</f>
        <v>1.0889315787700761E-2</v>
      </c>
    </row>
    <row r="106" spans="2:17" ht="15" thickBot="1">
      <c r="B106" s="723"/>
      <c r="C106" s="735" t="s">
        <v>186</v>
      </c>
      <c r="D106" s="827">
        <f>Flavor!D25</f>
        <v>229450.14252676687</v>
      </c>
      <c r="E106" s="846">
        <f>Flavor!E25</f>
        <v>-194876.87110762973</v>
      </c>
      <c r="F106" s="804">
        <f>Flavor!F25</f>
        <v>-0.45926105302250952</v>
      </c>
      <c r="G106" s="736">
        <f>Flavor!G25</f>
        <v>6.5454610986592334E-3</v>
      </c>
      <c r="H106" s="737">
        <f>Flavor!H25</f>
        <v>-5.5122515619806947E-3</v>
      </c>
      <c r="I106" s="738">
        <f>Flavor!I25</f>
        <v>23.7378608127989</v>
      </c>
      <c r="J106" s="738">
        <f>Flavor!J25</f>
        <v>14.569679068442699</v>
      </c>
      <c r="K106" s="804">
        <f>Flavor!K25</f>
        <v>1.5891568769796238</v>
      </c>
      <c r="L106" s="739">
        <f>Flavor!L25</f>
        <v>5446655.5467772614</v>
      </c>
      <c r="M106" s="738">
        <f>Flavor!M25</f>
        <v>1556348.3667372018</v>
      </c>
      <c r="N106" s="804">
        <f>Flavor!N25</f>
        <v>0.4000579632174896</v>
      </c>
      <c r="O106" s="827">
        <f>Flavor!O25</f>
        <v>2004282.6060687439</v>
      </c>
      <c r="P106" s="846">
        <f>Flavor!P25</f>
        <v>512167.26825853321</v>
      </c>
      <c r="Q106" s="804">
        <f>Flavor!Q25</f>
        <v>0.34324911438158423</v>
      </c>
    </row>
    <row r="107" spans="2:17">
      <c r="B107" s="717" t="s">
        <v>93</v>
      </c>
      <c r="C107" s="747" t="s">
        <v>13</v>
      </c>
      <c r="D107" s="824">
        <f>'Branded vs. Private Label'!D5</f>
        <v>922054903.66137373</v>
      </c>
      <c r="E107" s="843">
        <f>'Branded vs. Private Label'!E5</f>
        <v>2203799.5575506687</v>
      </c>
      <c r="F107" s="801">
        <f>'Branded vs. Private Label'!F5</f>
        <v>2.3958220495889377E-3</v>
      </c>
      <c r="G107" s="725">
        <f>'Branded vs. Private Label'!G5</f>
        <v>26.3032065976575</v>
      </c>
      <c r="H107" s="726">
        <f>'Branded vs. Private Label'!H5</f>
        <v>0.16463906018595154</v>
      </c>
      <c r="I107" s="721">
        <f>'Branded vs. Private Label'!I5</f>
        <v>8.9459886997406777</v>
      </c>
      <c r="J107" s="721">
        <f>'Branded vs. Private Label'!J5</f>
        <v>0.41822129570897815</v>
      </c>
      <c r="K107" s="801">
        <f>'Branded vs. Private Label'!K5</f>
        <v>4.9042296288622313E-2</v>
      </c>
      <c r="L107" s="748">
        <f>'Branded vs. Private Label'!L5</f>
        <v>8248692748.6951284</v>
      </c>
      <c r="M107" s="721">
        <f>'Branded vs. Private Label'!M5</f>
        <v>404416486.55597591</v>
      </c>
      <c r="N107" s="801">
        <f>'Branded vs. Private Label'!N5</f>
        <v>5.1555614953021883E-2</v>
      </c>
      <c r="O107" s="824">
        <f>'Branded vs. Private Label'!O5</f>
        <v>1946868277.5117245</v>
      </c>
      <c r="P107" s="843">
        <f>'Branded vs. Private Label'!P5</f>
        <v>7482034.0115604401</v>
      </c>
      <c r="Q107" s="801">
        <f>'Branded vs. Private Label'!Q5</f>
        <v>3.8579390962663633E-3</v>
      </c>
    </row>
    <row r="108" spans="2:17" ht="15" thickBot="1">
      <c r="B108" s="727"/>
      <c r="C108" s="728" t="s">
        <v>12</v>
      </c>
      <c r="D108" s="825">
        <f>'Branded vs. Private Label'!D6</f>
        <v>2583429875.3066702</v>
      </c>
      <c r="E108" s="844">
        <f>'Branded vs. Private Label'!E6</f>
        <v>-15852587.435492039</v>
      </c>
      <c r="F108" s="802">
        <f>'Branded vs. Private Label'!F6</f>
        <v>-6.0988321441479863E-3</v>
      </c>
      <c r="G108" s="729">
        <f>'Branded vs. Private Label'!G6</f>
        <v>73.696793402345563</v>
      </c>
      <c r="H108" s="730">
        <f>'Branded vs. Private Label'!H6</f>
        <v>-0.16463906018790908</v>
      </c>
      <c r="I108" s="749">
        <f>'Branded vs. Private Label'!I6</f>
        <v>3.9882642079704902</v>
      </c>
      <c r="J108" s="749">
        <f>'Branded vs. Private Label'!J6</f>
        <v>2.8094608245514241E-2</v>
      </c>
      <c r="K108" s="802">
        <f>'Branded vs. Private Label'!K6</f>
        <v>7.094294205850513E-3</v>
      </c>
      <c r="L108" s="750">
        <f>'Branded vs. Private Label'!L6</f>
        <v>10303400905.487259</v>
      </c>
      <c r="M108" s="749">
        <f>'Branded vs. Private Label'!M6</f>
        <v>9801515.4374809265</v>
      </c>
      <c r="N108" s="802">
        <f>'Branded vs. Private Label'!N6</f>
        <v>9.5219515215984405E-4</v>
      </c>
      <c r="O108" s="825">
        <f>'Branded vs. Private Label'!O6</f>
        <v>3132175218.882535</v>
      </c>
      <c r="P108" s="844">
        <f>'Branded vs. Private Label'!P6</f>
        <v>-24143607.796361446</v>
      </c>
      <c r="Q108" s="802">
        <f>'Branded vs. Private Label'!Q6</f>
        <v>-7.6492930917772782E-3</v>
      </c>
    </row>
    <row r="109" spans="2:17" ht="15" thickBot="1">
      <c r="B109" s="717" t="s">
        <v>92</v>
      </c>
      <c r="C109" s="746" t="s">
        <v>91</v>
      </c>
      <c r="D109" s="828">
        <f>'Single Serve'!E6</f>
        <v>69220577.650659204</v>
      </c>
      <c r="E109" s="847">
        <f>'Single Serve'!F6</f>
        <v>-2499123.3138452172</v>
      </c>
      <c r="F109" s="805">
        <f>'Single Serve'!G6</f>
        <v>-3.4845701811864575E-2</v>
      </c>
      <c r="G109" s="751">
        <f>'Single Serve'!H6</f>
        <v>1.9746363774267677</v>
      </c>
      <c r="H109" s="752">
        <f>'Single Serve'!I6</f>
        <v>-6.3356770664700024E-2</v>
      </c>
      <c r="I109" s="753">
        <f>'Single Serve'!J6</f>
        <v>17.698019331860223</v>
      </c>
      <c r="J109" s="754">
        <f>'Single Serve'!K6</f>
        <v>0.44960597984739081</v>
      </c>
      <c r="K109" s="805">
        <f>'Single Serve'!L6</f>
        <v>2.6066512360971641E-2</v>
      </c>
      <c r="L109" s="753">
        <f>'Single Serve'!M6</f>
        <v>1225067121.4238982</v>
      </c>
      <c r="M109" s="754">
        <f>'Single Serve'!N6</f>
        <v>-11983926.294627428</v>
      </c>
      <c r="N109" s="805">
        <f>'Single Serve'!O6</f>
        <v>-9.6874953678986811E-3</v>
      </c>
      <c r="O109" s="828">
        <f>'Single Serve'!P6</f>
        <v>504810722.4225142</v>
      </c>
      <c r="P109" s="847">
        <f>'Single Serve'!Q6</f>
        <v>-15803602.041127682</v>
      </c>
      <c r="Q109" s="805">
        <f>'Single Serve'!R6</f>
        <v>-3.0355680392407946E-2</v>
      </c>
    </row>
    <row r="110" spans="2:17">
      <c r="B110" s="723"/>
      <c r="C110" s="747" t="s">
        <v>90</v>
      </c>
      <c r="D110" s="824">
        <f>'Single Serve'!E7</f>
        <v>37996764.370392688</v>
      </c>
      <c r="E110" s="843">
        <f>'Single Serve'!F7</f>
        <v>-2033548.2536604702</v>
      </c>
      <c r="F110" s="801">
        <f>'Single Serve'!G7</f>
        <v>-5.0800209150466756E-2</v>
      </c>
      <c r="G110" s="725">
        <f>'Single Serve'!H7</f>
        <v>1.0839232450348697</v>
      </c>
      <c r="H110" s="726">
        <f>'Single Serve'!I7</f>
        <v>-5.358153742589522E-2</v>
      </c>
      <c r="I110" s="748">
        <f>'Single Serve'!J7</f>
        <v>16.012995850458623</v>
      </c>
      <c r="J110" s="721">
        <f>'Single Serve'!K7</f>
        <v>0.57272739258907457</v>
      </c>
      <c r="K110" s="801">
        <f>'Single Serve'!L7</f>
        <v>3.709309809941605E-2</v>
      </c>
      <c r="L110" s="748">
        <f>'Single Serve'!M7</f>
        <v>608442030.1939522</v>
      </c>
      <c r="M110" s="721">
        <f>'Single Serve'!N7</f>
        <v>-9636743.1738729477</v>
      </c>
      <c r="N110" s="801">
        <f>'Single Serve'!O7</f>
        <v>-1.5591448192539725E-2</v>
      </c>
      <c r="O110" s="824">
        <f>'Single Serve'!P7</f>
        <v>318483662.8684718</v>
      </c>
      <c r="P110" s="843">
        <f>'Single Serve'!Q7</f>
        <v>-7249213.0319895148</v>
      </c>
      <c r="Q110" s="801">
        <f>'Single Serve'!R7</f>
        <v>-2.2255085587998054E-2</v>
      </c>
    </row>
    <row r="111" spans="2:17" ht="15" thickBot="1">
      <c r="B111" s="723"/>
      <c r="C111" s="728" t="s">
        <v>89</v>
      </c>
      <c r="D111" s="825">
        <f>'Single Serve'!E8</f>
        <v>31223813.280266766</v>
      </c>
      <c r="E111" s="844">
        <f>'Single Serve'!F8</f>
        <v>-465575.06018508598</v>
      </c>
      <c r="F111" s="802">
        <f>'Single Serve'!G8</f>
        <v>-1.4691828544723734E-2</v>
      </c>
      <c r="G111" s="729">
        <f>'Single Serve'!H8</f>
        <v>0.8907131323919053</v>
      </c>
      <c r="H111" s="730">
        <f>'Single Serve'!I8</f>
        <v>-9.7752332388140184E-3</v>
      </c>
      <c r="I111" s="750">
        <f>'Single Serve'!J8</f>
        <v>19.748551712600996</v>
      </c>
      <c r="J111" s="749">
        <f>'Single Serve'!K8</f>
        <v>0.21607390959538364</v>
      </c>
      <c r="K111" s="802">
        <f>'Single Serve'!L8</f>
        <v>1.1062288756940744E-2</v>
      </c>
      <c r="L111" s="750">
        <f>'Single Serve'!M8</f>
        <v>616625091.2299459</v>
      </c>
      <c r="M111" s="749">
        <f>'Single Serve'!N8</f>
        <v>-2347183.1207547188</v>
      </c>
      <c r="N111" s="802">
        <f>'Single Serve'!O8</f>
        <v>-3.7920650375122284E-3</v>
      </c>
      <c r="O111" s="825">
        <f>'Single Serve'!P8</f>
        <v>186327059.55404246</v>
      </c>
      <c r="P111" s="844">
        <f>'Single Serve'!Q8</f>
        <v>-8554389.0091381073</v>
      </c>
      <c r="Q111" s="802">
        <f>'Single Serve'!R8</f>
        <v>-4.3895348029316265E-2</v>
      </c>
    </row>
    <row r="112" spans="2:17">
      <c r="B112" s="723"/>
      <c r="C112" s="718" t="s">
        <v>88</v>
      </c>
      <c r="D112" s="826">
        <f>Size!D9</f>
        <v>69389047.397137821</v>
      </c>
      <c r="E112" s="845">
        <f>Size!E9</f>
        <v>-3315108.2860637307</v>
      </c>
      <c r="F112" s="803">
        <f>Size!F9</f>
        <v>-4.5597232440314182E-2</v>
      </c>
      <c r="G112" s="731">
        <f>Size!G9</f>
        <v>1.9794422675418641</v>
      </c>
      <c r="H112" s="732">
        <f>Size!H9</f>
        <v>-8.652522991706646E-2</v>
      </c>
      <c r="I112" s="734">
        <f>Size!I9</f>
        <v>17.691901523531005</v>
      </c>
      <c r="J112" s="733">
        <f>Size!J9</f>
        <v>0.43957488709922643</v>
      </c>
      <c r="K112" s="803">
        <f>Size!K9</f>
        <v>2.5479165585178241E-2</v>
      </c>
      <c r="L112" s="734">
        <f>Size!L9</f>
        <v>1227624193.3617878</v>
      </c>
      <c r="M112" s="733">
        <f>Size!M9</f>
        <v>-26691648.310793161</v>
      </c>
      <c r="N112" s="803">
        <f>Size!N9</f>
        <v>-2.1279846290708483E-2</v>
      </c>
      <c r="O112" s="826">
        <f>Size!O9</f>
        <v>505228246.68288904</v>
      </c>
      <c r="P112" s="845">
        <f>Size!P9</f>
        <v>-19421755.709499776</v>
      </c>
      <c r="Q112" s="803">
        <f>Size!Q9</f>
        <v>-3.7018499229843002E-2</v>
      </c>
    </row>
    <row r="113" spans="2:17">
      <c r="B113" s="723"/>
      <c r="C113" s="735" t="s">
        <v>87</v>
      </c>
      <c r="D113" s="827">
        <f>Size!D10</f>
        <v>77484899.085063592</v>
      </c>
      <c r="E113" s="846">
        <f>Size!E10</f>
        <v>475106.48792101443</v>
      </c>
      <c r="F113" s="804">
        <f>Size!F10</f>
        <v>6.169429521858537E-3</v>
      </c>
      <c r="G113" s="736">
        <f>Size!G10</f>
        <v>2.2103904016344416</v>
      </c>
      <c r="H113" s="737">
        <f>Size!H10</f>
        <v>2.2073557890250228E-2</v>
      </c>
      <c r="I113" s="739">
        <f>Size!I10</f>
        <v>10.611666888828136</v>
      </c>
      <c r="J113" s="738">
        <f>Size!J10</f>
        <v>0.42120279786422543</v>
      </c>
      <c r="K113" s="804">
        <f>Size!K10</f>
        <v>4.1333033913314547E-2</v>
      </c>
      <c r="L113" s="739">
        <f>Size!L10</f>
        <v>822243938.0051589</v>
      </c>
      <c r="M113" s="738">
        <f>Size!M10</f>
        <v>37478411.891399145</v>
      </c>
      <c r="N113" s="804">
        <f>Size!N10</f>
        <v>4.7757464674826028E-2</v>
      </c>
      <c r="O113" s="827">
        <f>Size!O10</f>
        <v>309834070.59545475</v>
      </c>
      <c r="P113" s="846">
        <f>Size!P10</f>
        <v>1989345.0875945687</v>
      </c>
      <c r="Q113" s="804">
        <f>Size!Q10</f>
        <v>6.4621704474965083E-3</v>
      </c>
    </row>
    <row r="114" spans="2:17">
      <c r="B114" s="723"/>
      <c r="C114" s="735" t="s">
        <v>219</v>
      </c>
      <c r="D114" s="827">
        <f>Size!D11</f>
        <v>130714299.80026282</v>
      </c>
      <c r="E114" s="846">
        <f>Size!E11</f>
        <v>12170375.174019709</v>
      </c>
      <c r="F114" s="804">
        <f>Size!F11</f>
        <v>0.10266553273304944</v>
      </c>
      <c r="G114" s="736">
        <f>Size!G11</f>
        <v>3.7288508734802419</v>
      </c>
      <c r="H114" s="737">
        <f>Size!H11</f>
        <v>0.36029658662224806</v>
      </c>
      <c r="I114" s="739">
        <f>Size!I11</f>
        <v>12.746459247196615</v>
      </c>
      <c r="J114" s="738">
        <f>Size!J11</f>
        <v>0.94619347809507026</v>
      </c>
      <c r="K114" s="804">
        <f>Size!K11</f>
        <v>8.0184082003698129E-2</v>
      </c>
      <c r="L114" s="739">
        <f>Size!L11</f>
        <v>1666144495.4298906</v>
      </c>
      <c r="M114" s="738">
        <f>Size!M11</f>
        <v>267294679.52788043</v>
      </c>
      <c r="N114" s="804">
        <f>Size!N11</f>
        <v>0.19108175623236776</v>
      </c>
      <c r="O114" s="827">
        <f>Size!O11</f>
        <v>312733021.3438921</v>
      </c>
      <c r="P114" s="846">
        <f>Size!P11</f>
        <v>28608301.775609076</v>
      </c>
      <c r="Q114" s="804">
        <f>Size!Q11</f>
        <v>0.10068923893379755</v>
      </c>
    </row>
    <row r="115" spans="2:17">
      <c r="B115" s="723"/>
      <c r="C115" s="735" t="s">
        <v>109</v>
      </c>
      <c r="D115" s="827">
        <f>Size!D12</f>
        <v>778256116.72555637</v>
      </c>
      <c r="E115" s="846">
        <f>Size!E12</f>
        <v>1808705.0331114531</v>
      </c>
      <c r="F115" s="804">
        <f>Size!F12</f>
        <v>2.3294623768130881E-3</v>
      </c>
      <c r="G115" s="736">
        <f>Size!G12</f>
        <v>22.201098158945246</v>
      </c>
      <c r="H115" s="737">
        <f>Size!H12</f>
        <v>0.13750219295373611</v>
      </c>
      <c r="I115" s="739">
        <f>Size!I12</f>
        <v>6.4826873546561865</v>
      </c>
      <c r="J115" s="738">
        <f>Size!J12</f>
        <v>0.17817226462216773</v>
      </c>
      <c r="K115" s="804">
        <f>Size!K12</f>
        <v>2.8261057682900451E-2</v>
      </c>
      <c r="L115" s="739">
        <f>Size!L12</f>
        <v>5045191086.5805931</v>
      </c>
      <c r="M115" s="738">
        <f>Size!M12</f>
        <v>150066662.94771767</v>
      </c>
      <c r="N115" s="804">
        <f>Size!N12</f>
        <v>3.0656353130314704E-2</v>
      </c>
      <c r="O115" s="827">
        <f>Size!O12</f>
        <v>1554140571.5062099</v>
      </c>
      <c r="P115" s="846">
        <f>Size!P12</f>
        <v>3605369.9862520695</v>
      </c>
      <c r="Q115" s="804">
        <f>Size!Q12</f>
        <v>2.325242266488242E-3</v>
      </c>
    </row>
    <row r="116" spans="2:17">
      <c r="B116" s="723"/>
      <c r="C116" s="735" t="s">
        <v>86</v>
      </c>
      <c r="D116" s="827">
        <f>Size!D13</f>
        <v>90130471.284672007</v>
      </c>
      <c r="E116" s="846">
        <f>Size!E13</f>
        <v>6127006.3368080556</v>
      </c>
      <c r="F116" s="804">
        <f>Size!F13</f>
        <v>7.2937543000288513E-2</v>
      </c>
      <c r="G116" s="736">
        <f>Size!G13</f>
        <v>2.5711271612255491</v>
      </c>
      <c r="H116" s="737">
        <f>Size!H13</f>
        <v>0.18407752664302102</v>
      </c>
      <c r="I116" s="739">
        <f>Size!I13</f>
        <v>8.6184447806609086</v>
      </c>
      <c r="J116" s="738">
        <f>Size!J13</f>
        <v>2.9425158296165321E-2</v>
      </c>
      <c r="K116" s="804">
        <f>Size!K13</f>
        <v>3.425904188127112E-3</v>
      </c>
      <c r="L116" s="739">
        <f>Size!L13</f>
        <v>776784489.8218894</v>
      </c>
      <c r="M116" s="738">
        <f>Size!M13</f>
        <v>55277081.03805697</v>
      </c>
      <c r="N116" s="804">
        <f>Size!N13</f>
        <v>7.6613324222452012E-2</v>
      </c>
      <c r="O116" s="827">
        <f>Size!O13</f>
        <v>120173961.712896</v>
      </c>
      <c r="P116" s="846">
        <f>Size!P13</f>
        <v>8169341.7824107409</v>
      </c>
      <c r="Q116" s="804">
        <f>Size!Q13</f>
        <v>7.2937543000288513E-2</v>
      </c>
    </row>
    <row r="117" spans="2:17">
      <c r="B117" s="723"/>
      <c r="C117" s="735" t="s">
        <v>110</v>
      </c>
      <c r="D117" s="827">
        <f>Size!D14</f>
        <v>2166547540.397584</v>
      </c>
      <c r="E117" s="846">
        <f>Size!E14</f>
        <v>-46386300.623485088</v>
      </c>
      <c r="F117" s="804">
        <f>Size!F14</f>
        <v>-2.0961449350009487E-2</v>
      </c>
      <c r="G117" s="736">
        <f>Size!G14</f>
        <v>61.80450571048965</v>
      </c>
      <c r="H117" s="737">
        <f>Size!H14</f>
        <v>-1.0784113196961798</v>
      </c>
      <c r="I117" s="739">
        <f>Size!I14</f>
        <v>3.6631117513181866</v>
      </c>
      <c r="J117" s="738">
        <f>Size!J14</f>
        <v>-1.2646545553316457E-3</v>
      </c>
      <c r="K117" s="804">
        <f>Size!K14</f>
        <v>-3.451213563389856E-4</v>
      </c>
      <c r="L117" s="739">
        <f>Size!L14</f>
        <v>7936305755.0199032</v>
      </c>
      <c r="M117" s="738">
        <f>Size!M14</f>
        <v>-172716799.77676105</v>
      </c>
      <c r="N117" s="804">
        <f>Size!N14</f>
        <v>-2.129933646251795E-2</v>
      </c>
      <c r="O117" s="827">
        <f>Size!O14</f>
        <v>2167530675.4929156</v>
      </c>
      <c r="P117" s="846">
        <f>Size!P14</f>
        <v>-45742655.138547421</v>
      </c>
      <c r="Q117" s="804">
        <f>Size!Q14</f>
        <v>-2.0667422548075753E-2</v>
      </c>
    </row>
    <row r="118" spans="2:17" ht="15" thickBot="1">
      <c r="B118" s="723"/>
      <c r="C118" s="740" t="s">
        <v>85</v>
      </c>
      <c r="D118" s="827">
        <f>Size!D15</f>
        <v>1897.9151606559753</v>
      </c>
      <c r="E118" s="846">
        <f>Size!E15</f>
        <v>-779.38401162624359</v>
      </c>
      <c r="F118" s="804">
        <f>Size!F15</f>
        <v>-0.29110830037043289</v>
      </c>
      <c r="G118" s="736">
        <f>Size!G15</f>
        <v>5.4141303709062113E-5</v>
      </c>
      <c r="H118" s="737">
        <f>Size!H15</f>
        <v>-2.1937058235064832E-5</v>
      </c>
      <c r="I118" s="739">
        <f>Size!I15</f>
        <v>2.3739492305956245</v>
      </c>
      <c r="J118" s="738">
        <f>Size!J15</f>
        <v>0.13262970422813192</v>
      </c>
      <c r="K118" s="804">
        <f>Size!K15</f>
        <v>5.9174831017103989E-2</v>
      </c>
      <c r="L118" s="739">
        <f>Size!L15</f>
        <v>4505.5542353750234</v>
      </c>
      <c r="M118" s="738">
        <f>Size!M15</f>
        <v>-1495.1286773886395</v>
      </c>
      <c r="N118" s="804">
        <f>Size!N15</f>
        <v>-0.24915975383542571</v>
      </c>
      <c r="O118" s="827">
        <f>Size!O15</f>
        <v>1515.2929725646973</v>
      </c>
      <c r="P118" s="846">
        <f>Size!P15</f>
        <v>-590.54636526107788</v>
      </c>
      <c r="Q118" s="804">
        <f>Size!Q15</f>
        <v>-0.28043277312446913</v>
      </c>
    </row>
    <row r="119" spans="2:17">
      <c r="B119" s="723"/>
      <c r="C119" s="747" t="s">
        <v>111</v>
      </c>
      <c r="D119" s="824">
        <f>'White Milk Size'!D5</f>
        <v>696956035.66142559</v>
      </c>
      <c r="E119" s="843">
        <f>'White Milk Size'!E5</f>
        <v>1777792.3878388405</v>
      </c>
      <c r="F119" s="801">
        <f>'White Milk Size'!F5</f>
        <v>2.5573187956332401E-3</v>
      </c>
      <c r="G119" s="725">
        <f>'White Milk Size'!G5</f>
        <v>19.881873110475158</v>
      </c>
      <c r="H119" s="726">
        <f>'White Milk Size'!H5</f>
        <v>0.12762877536532713</v>
      </c>
      <c r="I119" s="748">
        <f>'White Milk Size'!I5</f>
        <v>6.4254466069310219</v>
      </c>
      <c r="J119" s="721">
        <f>'White Milk Size'!J5</f>
        <v>0.17360994647217876</v>
      </c>
      <c r="K119" s="801">
        <f>'White Milk Size'!K5</f>
        <v>2.7769430953021243E-2</v>
      </c>
      <c r="L119" s="748">
        <f>'White Milk Size'!L5</f>
        <v>4478253794.5208035</v>
      </c>
      <c r="M119" s="721">
        <f>'White Milk Size'!M5</f>
        <v>132112967.66961765</v>
      </c>
      <c r="N119" s="801">
        <f>'White Milk Size'!N5</f>
        <v>3.0397765036374712E-2</v>
      </c>
      <c r="O119" s="824">
        <f>'White Milk Size'!O5</f>
        <v>1391560795.6955893</v>
      </c>
      <c r="P119" s="843">
        <f>'White Milk Size'!P5</f>
        <v>3472420.0287241936</v>
      </c>
      <c r="Q119" s="801">
        <f>'White Milk Size'!Q5</f>
        <v>2.5015842575988535E-3</v>
      </c>
    </row>
    <row r="120" spans="2:17" ht="15" thickBot="1">
      <c r="B120" s="727"/>
      <c r="C120" s="728" t="s">
        <v>108</v>
      </c>
      <c r="D120" s="825">
        <f>'White Milk Size'!D6</f>
        <v>2110996699.861171</v>
      </c>
      <c r="E120" s="844">
        <f>'White Milk Size'!E6</f>
        <v>-47087235.114681005</v>
      </c>
      <c r="F120" s="802">
        <f>'White Milk Size'!F6</f>
        <v>-2.1819000805085875E-2</v>
      </c>
      <c r="G120" s="729">
        <f>'White Milk Size'!G6</f>
        <v>60.219822163446338</v>
      </c>
      <c r="H120" s="730">
        <f>'White Milk Size'!H6</f>
        <v>-1.1044752519012064</v>
      </c>
      <c r="I120" s="750">
        <f>'White Milk Size'!I6</f>
        <v>3.649435920988072</v>
      </c>
      <c r="J120" s="749">
        <f>'White Milk Size'!J6</f>
        <v>-4.0867335777377001E-3</v>
      </c>
      <c r="K120" s="802">
        <f>'White Milk Size'!K6</f>
        <v>-1.1185734875984706E-3</v>
      </c>
      <c r="L120" s="750">
        <f>'White Milk Size'!L6</f>
        <v>7703947185.5606337</v>
      </c>
      <c r="M120" s="749">
        <f>'White Milk Size'!M6</f>
        <v>-180661361.32816982</v>
      </c>
      <c r="N120" s="802">
        <f>'White Milk Size'!N6</f>
        <v>-2.2913168136857877E-2</v>
      </c>
      <c r="O120" s="825">
        <f>'White Milk Size'!O6</f>
        <v>2112007945.1743741</v>
      </c>
      <c r="P120" s="844">
        <f>'White Milk Size'!P6</f>
        <v>-46449941.22426033</v>
      </c>
      <c r="Q120" s="802">
        <f>'White Milk Size'!Q6</f>
        <v>-2.1519966415356657E-2</v>
      </c>
    </row>
    <row r="121" spans="2:17">
      <c r="B121" s="717" t="s">
        <v>57</v>
      </c>
      <c r="C121" s="718" t="s">
        <v>82</v>
      </c>
      <c r="D121" s="826">
        <f>Organic!D5</f>
        <v>274871115.06966889</v>
      </c>
      <c r="E121" s="845">
        <f>Organic!E5</f>
        <v>5278398.6200379729</v>
      </c>
      <c r="F121" s="803">
        <f>Organic!F5</f>
        <v>1.9579158849509042E-2</v>
      </c>
      <c r="G121" s="731">
        <f>Organic!G5</f>
        <v>7.8411726879782631</v>
      </c>
      <c r="H121" s="732">
        <f>Organic!H5</f>
        <v>0.18040303179080919</v>
      </c>
      <c r="I121" s="733">
        <f>Organic!I5</f>
        <v>10.096623233364964</v>
      </c>
      <c r="J121" s="733">
        <f>Organic!J5</f>
        <v>0.65348143393501168</v>
      </c>
      <c r="K121" s="803">
        <f>Organic!K5</f>
        <v>6.9201696619070149E-2</v>
      </c>
      <c r="L121" s="734">
        <f>Organic!L5</f>
        <v>2775270086.5933533</v>
      </c>
      <c r="M121" s="733">
        <f>Organic!M5</f>
        <v>229467837.06597662</v>
      </c>
      <c r="N121" s="803">
        <f>Organic!N5</f>
        <v>9.0135766479339421E-2</v>
      </c>
      <c r="O121" s="826">
        <f>Organic!O5</f>
        <v>390290737.2915076</v>
      </c>
      <c r="P121" s="845">
        <f>Organic!P5</f>
        <v>6743523.4751780033</v>
      </c>
      <c r="Q121" s="803">
        <f>Organic!Q5</f>
        <v>1.7581990514490595E-2</v>
      </c>
    </row>
    <row r="122" spans="2:17" ht="15" thickBot="1">
      <c r="B122" s="727"/>
      <c r="C122" s="740" t="s">
        <v>84</v>
      </c>
      <c r="D122" s="823">
        <f>Organic!D6</f>
        <v>3230613663.8982725</v>
      </c>
      <c r="E122" s="842">
        <f>Organic!E6</f>
        <v>-18927186.497910023</v>
      </c>
      <c r="F122" s="799">
        <f>Organic!F6</f>
        <v>-5.8245725686453297E-3</v>
      </c>
      <c r="G122" s="719">
        <f>Organic!G6</f>
        <v>92.158827312021941</v>
      </c>
      <c r="H122" s="720">
        <f>Organic!H6</f>
        <v>-0.18040303179073192</v>
      </c>
      <c r="I122" s="741">
        <f>Organic!I6</f>
        <v>4.8860053884173817</v>
      </c>
      <c r="J122" s="741">
        <f>Organic!J6</f>
        <v>8.7638128032744511E-2</v>
      </c>
      <c r="K122" s="799">
        <f>Organic!K6</f>
        <v>1.8264155967444524E-2</v>
      </c>
      <c r="L122" s="742">
        <f>Organic!L6</f>
        <v>15784795769.70178</v>
      </c>
      <c r="M122" s="741">
        <f>Organic!M6</f>
        <v>192305341.87828445</v>
      </c>
      <c r="N122" s="799">
        <f>Organic!N6</f>
        <v>1.233320249696172E-2</v>
      </c>
      <c r="O122" s="823">
        <f>Organic!O6</f>
        <v>4690679838.144887</v>
      </c>
      <c r="P122" s="842">
        <f>Organic!P6</f>
        <v>-21597079.778171539</v>
      </c>
      <c r="Q122" s="799">
        <f>Organic!Q6</f>
        <v>-4.5831516598753876E-3</v>
      </c>
    </row>
    <row r="123" spans="2:17">
      <c r="B123" s="717" t="s">
        <v>118</v>
      </c>
      <c r="C123" s="755" t="s">
        <v>81</v>
      </c>
      <c r="D123" s="826">
        <f>'Form Data'!D5</f>
        <v>328411755.58425981</v>
      </c>
      <c r="E123" s="845">
        <f>'Form Data'!E5</f>
        <v>19104790.719512045</v>
      </c>
      <c r="F123" s="803">
        <f>'Form Data'!F5</f>
        <v>6.1766442045254603E-2</v>
      </c>
      <c r="G123" s="731">
        <f>'Form Data'!G5</f>
        <v>9.3685118119653872</v>
      </c>
      <c r="H123" s="732">
        <f>'Form Data'!H5</f>
        <v>0.57921868087292161</v>
      </c>
      <c r="I123" s="733">
        <f>'Form Data'!I5</f>
        <v>10.163941443134499</v>
      </c>
      <c r="J123" s="733">
        <f>'Form Data'!J5</f>
        <v>0.42007398605153234</v>
      </c>
      <c r="K123" s="803">
        <f>'Form Data'!K5</f>
        <v>4.3111627688056667E-2</v>
      </c>
      <c r="L123" s="734">
        <f>'Form Data'!L5</f>
        <v>3337957852.9954162</v>
      </c>
      <c r="M123" s="733">
        <f>'Form Data'!M5</f>
        <v>324111783.8006959</v>
      </c>
      <c r="N123" s="803">
        <f>'Form Data'!N5</f>
        <v>0.10754092158638229</v>
      </c>
      <c r="O123" s="826">
        <f>'Form Data'!O5</f>
        <v>640495582.22619581</v>
      </c>
      <c r="P123" s="845">
        <f>'Form Data'!P5</f>
        <v>44332320.651450992</v>
      </c>
      <c r="Q123" s="803">
        <f>'Form Data'!Q5</f>
        <v>7.4362718249944962E-2</v>
      </c>
    </row>
    <row r="124" spans="2:17" ht="15" thickBot="1">
      <c r="B124" s="727"/>
      <c r="C124" s="756" t="s">
        <v>83</v>
      </c>
      <c r="D124" s="823">
        <f>'Form Data'!D6</f>
        <v>3177073023.3837261</v>
      </c>
      <c r="E124" s="842">
        <f>'Form Data'!E6</f>
        <v>-32753578.597371101</v>
      </c>
      <c r="F124" s="799">
        <f>'Form Data'!F6</f>
        <v>-1.0204158248659187E-2</v>
      </c>
      <c r="G124" s="719">
        <f>'Form Data'!G6</f>
        <v>90.631488188036045</v>
      </c>
      <c r="H124" s="720">
        <f>'Form Data'!H6</f>
        <v>-0.57921868087257167</v>
      </c>
      <c r="I124" s="741">
        <f>'Form Data'!I6</f>
        <v>4.7912364277631641</v>
      </c>
      <c r="J124" s="741">
        <f>'Form Data'!J6</f>
        <v>7.9316288892886E-2</v>
      </c>
      <c r="K124" s="799">
        <f>'Form Data'!K6</f>
        <v>1.6833114007722281E-2</v>
      </c>
      <c r="L124" s="742">
        <f>'Form Data'!L6</f>
        <v>15222108003.299759</v>
      </c>
      <c r="M124" s="741">
        <f>'Form Data'!M6</f>
        <v>97661395.143474579</v>
      </c>
      <c r="N124" s="799">
        <f>'Form Data'!N6</f>
        <v>6.4571879999105498E-3</v>
      </c>
      <c r="O124" s="823">
        <f>'Form Data'!O6</f>
        <v>4440474993.2101994</v>
      </c>
      <c r="P124" s="842">
        <f>'Form Data'!P6</f>
        <v>-59185876.954442024</v>
      </c>
      <c r="Q124" s="799">
        <f>'Form Data'!Q6</f>
        <v>-1.3153408370590477E-2</v>
      </c>
    </row>
    <row r="125" spans="2:17" ht="15" thickBot="1">
      <c r="B125" s="757" t="s">
        <v>209</v>
      </c>
      <c r="C125" s="758" t="s">
        <v>119</v>
      </c>
      <c r="D125" s="829">
        <f>'Glass Bottle'!D4</f>
        <v>5735802.4670513924</v>
      </c>
      <c r="E125" s="848">
        <f>'Glass Bottle'!E4</f>
        <v>593703.6106447652</v>
      </c>
      <c r="F125" s="806">
        <f>'Glass Bottle'!F4</f>
        <v>0.11545939259900846</v>
      </c>
      <c r="G125" s="751">
        <f>'Glass Bottle'!G4</f>
        <v>0.16362365917161659</v>
      </c>
      <c r="H125" s="752">
        <f>'Glass Bottle'!H4</f>
        <v>1.7505338888153199E-2</v>
      </c>
      <c r="I125" s="753">
        <f>'Glass Bottle'!I4</f>
        <v>13.606489876218319</v>
      </c>
      <c r="J125" s="754">
        <f>'Glass Bottle'!J4</f>
        <v>0.31037055439466599</v>
      </c>
      <c r="K125" s="805">
        <f>'Glass Bottle'!K4</f>
        <v>2.3342942920588694E-2</v>
      </c>
      <c r="L125" s="753">
        <f>'Glass Bottle'!L4</f>
        <v>78044138.19992283</v>
      </c>
      <c r="M125" s="754">
        <f>'Glass Bottle'!M4</f>
        <v>9674178.2405273616</v>
      </c>
      <c r="N125" s="805">
        <f>'Glass Bottle'!N4</f>
        <v>0.14149749753068161</v>
      </c>
      <c r="O125" s="828">
        <f>'Glass Bottle'!O4</f>
        <v>14534459.862353723</v>
      </c>
      <c r="P125" s="847">
        <f>'Glass Bottle'!P4</f>
        <v>1401251.1485498156</v>
      </c>
      <c r="Q125" s="805">
        <f>'Glass Bottle'!Q4</f>
        <v>0.10669526229922807</v>
      </c>
    </row>
    <row r="126" spans="2:17">
      <c r="B126" s="723" t="s">
        <v>210</v>
      </c>
      <c r="C126" s="759" t="s">
        <v>211</v>
      </c>
      <c r="D126" s="830">
        <f>Enhanced!D15</f>
        <v>38434933.266275123</v>
      </c>
      <c r="E126" s="845">
        <f>Enhanced!E15</f>
        <v>19173978.062364984</v>
      </c>
      <c r="F126" s="803">
        <f>Enhanced!F15</f>
        <v>0.99548427683755281</v>
      </c>
      <c r="G126" s="731">
        <f>Enhanced!G15</f>
        <v>1.0964227685960999</v>
      </c>
      <c r="H126" s="732">
        <f>Enhanced!H15</f>
        <v>0.54910182046926614</v>
      </c>
      <c r="I126" s="733">
        <f>Enhanced!I15</f>
        <v>9.1859908343535697</v>
      </c>
      <c r="J126" s="733">
        <f>Enhanced!J15</f>
        <v>-0.39084213508917642</v>
      </c>
      <c r="K126" s="803">
        <f>Enhanced!K15</f>
        <v>-4.0811209335722458E-2</v>
      </c>
      <c r="L126" s="734">
        <f>Enhanced!L15</f>
        <v>353062944.70299441</v>
      </c>
      <c r="M126" s="733">
        <f>Enhanced!M15</f>
        <v>168603993.88322797</v>
      </c>
      <c r="N126" s="803">
        <f>Enhanced!N15</f>
        <v>0.91404615028939296</v>
      </c>
      <c r="O126" s="826">
        <f>Enhanced!O15</f>
        <v>41969956.655264832</v>
      </c>
      <c r="P126" s="845">
        <f>Enhanced!P15</f>
        <v>16548033.458062012</v>
      </c>
      <c r="Q126" s="803">
        <f>Enhanced!Q15</f>
        <v>0.65093554605195236</v>
      </c>
    </row>
    <row r="127" spans="2:17">
      <c r="B127" s="723"/>
      <c r="C127" s="759" t="s">
        <v>212</v>
      </c>
      <c r="D127" s="831">
        <f>Enhanced!D16</f>
        <v>3303019702.2985296</v>
      </c>
      <c r="E127" s="846">
        <f>Enhanced!E16</f>
        <v>-43963700.391647816</v>
      </c>
      <c r="F127" s="804">
        <f>Enhanced!F16</f>
        <v>-1.3135320705896382E-2</v>
      </c>
      <c r="G127" s="736">
        <f>Enhanced!G16</f>
        <v>94.224334451995105</v>
      </c>
      <c r="H127" s="737">
        <f>Enhanced!H16</f>
        <v>-0.88383178024233189</v>
      </c>
      <c r="I127" s="739">
        <f>Enhanced!I16</f>
        <v>4.8646663968698149</v>
      </c>
      <c r="J127" s="738">
        <f>Enhanced!J16</f>
        <v>5.3910350085151215E-2</v>
      </c>
      <c r="K127" s="804">
        <f>Enhanced!K16</f>
        <v>1.1206211572749142E-2</v>
      </c>
      <c r="L127" s="739">
        <f>Enhanced!L16</f>
        <v>16068088953.970598</v>
      </c>
      <c r="M127" s="738">
        <f>Enhanced!M16</f>
        <v>-33431689.009082794</v>
      </c>
      <c r="N127" s="804">
        <f>Enhanced!N16</f>
        <v>-2.0763063160533926E-3</v>
      </c>
      <c r="O127" s="827">
        <f>Enhanced!O16</f>
        <v>4630617402.0563202</v>
      </c>
      <c r="P127" s="846">
        <f>Enhanced!P16</f>
        <v>-60461027.264099121</v>
      </c>
      <c r="Q127" s="804">
        <f>Enhanced!Q16</f>
        <v>-1.2888513414357454E-2</v>
      </c>
    </row>
    <row r="128" spans="2:17">
      <c r="B128" s="723"/>
      <c r="C128" s="761" t="s">
        <v>120</v>
      </c>
      <c r="D128" s="831">
        <f>'Enhanced - Aggs'!D8</f>
        <v>0</v>
      </c>
      <c r="E128" s="846">
        <f>'Enhanced - Aggs'!E8</f>
        <v>-4.9013203680515289</v>
      </c>
      <c r="F128" s="804">
        <f>'Enhanced - Aggs'!F8</f>
        <v>-1</v>
      </c>
      <c r="G128" s="736">
        <f>'Enhanced - Aggs'!G8</f>
        <v>0</v>
      </c>
      <c r="H128" s="737">
        <f>'Enhanced - Aggs'!H8</f>
        <v>-1.3927633819379504E-7</v>
      </c>
      <c r="I128" s="739">
        <f>'Enhanced - Aggs'!I8</f>
        <v>0</v>
      </c>
      <c r="J128" s="738">
        <f>'Enhanced - Aggs'!J8</f>
        <v>-5.5754970673567685</v>
      </c>
      <c r="K128" s="804">
        <f>'Enhanced - Aggs'!K8</f>
        <v>-1</v>
      </c>
      <c r="L128" s="739">
        <f>'Enhanced - Aggs'!L8</f>
        <v>0</v>
      </c>
      <c r="M128" s="738">
        <f>'Enhanced - Aggs'!M8</f>
        <v>-27.327297338247298</v>
      </c>
      <c r="N128" s="804">
        <f>'Enhanced - Aggs'!N8</f>
        <v>-1</v>
      </c>
      <c r="O128" s="827">
        <f>'Enhanced - Aggs'!O8</f>
        <v>0</v>
      </c>
      <c r="P128" s="846">
        <f>'Enhanced - Aggs'!P8</f>
        <v>-7.580929160118103</v>
      </c>
      <c r="Q128" s="804">
        <f>'Enhanced - Aggs'!Q8</f>
        <v>-1</v>
      </c>
    </row>
    <row r="129" spans="2:17" ht="15" customHeight="1">
      <c r="B129" s="723"/>
      <c r="C129" s="761" t="s">
        <v>121</v>
      </c>
      <c r="D129" s="831">
        <f>'Enhanced - Aggs'!D9</f>
        <v>8335483.5131057082</v>
      </c>
      <c r="E129" s="846">
        <f>'Enhanced - Aggs'!E9</f>
        <v>1343512.5944578368</v>
      </c>
      <c r="F129" s="804">
        <f>'Enhanced - Aggs'!F9</f>
        <v>0.19215076980292267</v>
      </c>
      <c r="G129" s="736">
        <f>'Enhanced - Aggs'!G9</f>
        <v>0.23778404525150415</v>
      </c>
      <c r="H129" s="737">
        <f>'Enhanced - Aggs'!H9</f>
        <v>3.909960245228522E-2</v>
      </c>
      <c r="I129" s="739">
        <f>'Enhanced - Aggs'!I9</f>
        <v>14.008230826590706</v>
      </c>
      <c r="J129" s="738">
        <f>'Enhanced - Aggs'!J9</f>
        <v>1.0689112647777481</v>
      </c>
      <c r="K129" s="804">
        <f>'Enhanced - Aggs'!K9</f>
        <v>8.2609542153388199E-2</v>
      </c>
      <c r="L129" s="739">
        <f>'Enhanced - Aggs'!L9</f>
        <v>116765377.10282598</v>
      </c>
      <c r="M129" s="738">
        <f>'Enhanced - Aggs'!M9</f>
        <v>26294031.019538268</v>
      </c>
      <c r="N129" s="804">
        <f>'Enhanced - Aggs'!N9</f>
        <v>0.29063379907415154</v>
      </c>
      <c r="O129" s="827">
        <f>'Enhanced - Aggs'!O9</f>
        <v>16844897.797411151</v>
      </c>
      <c r="P129" s="846">
        <f>'Enhanced - Aggs'!P9</f>
        <v>2732722.1607101019</v>
      </c>
      <c r="Q129" s="804">
        <f>'Enhanced - Aggs'!Q9</f>
        <v>0.19364286776612993</v>
      </c>
    </row>
    <row r="130" spans="2:17">
      <c r="B130" s="723"/>
      <c r="C130" s="761" t="s">
        <v>122</v>
      </c>
      <c r="D130" s="831">
        <f>'Enhanced - Aggs'!D10</f>
        <v>1097721.1175456746</v>
      </c>
      <c r="E130" s="846">
        <f>'Enhanced - Aggs'!E10</f>
        <v>-254007.71702979342</v>
      </c>
      <c r="F130" s="804">
        <f>'Enhanced - Aggs'!F10</f>
        <v>-0.18791321937699776</v>
      </c>
      <c r="G130" s="736">
        <f>'Enhanced - Aggs'!G10</f>
        <v>3.1314388358829472E-2</v>
      </c>
      <c r="H130" s="737">
        <f>'Enhanced - Aggs'!H10</f>
        <v>-7.0964536538259265E-3</v>
      </c>
      <c r="I130" s="739">
        <f>'Enhanced - Aggs'!I10</f>
        <v>11.605108158166534</v>
      </c>
      <c r="J130" s="738">
        <f>'Enhanced - Aggs'!J10</f>
        <v>-0.60683725239991659</v>
      </c>
      <c r="K130" s="804">
        <f>'Enhanced - Aggs'!K10</f>
        <v>-4.9692103264304427E-2</v>
      </c>
      <c r="L130" s="739">
        <f>'Enhanced - Aggs'!L10</f>
        <v>12739172.296620993</v>
      </c>
      <c r="M130" s="738">
        <f>'Enhanced - Aggs'!M10</f>
        <v>-3768066.4411032293</v>
      </c>
      <c r="N130" s="804">
        <f>'Enhanced - Aggs'!N10</f>
        <v>-0.22826751953929245</v>
      </c>
      <c r="O130" s="827">
        <f>'Enhanced - Aggs'!O10</f>
        <v>3800580.6003288724</v>
      </c>
      <c r="P130" s="846">
        <f>'Enhanced - Aggs'!P10</f>
        <v>-1481770.1248729513</v>
      </c>
      <c r="Q130" s="804">
        <f>'Enhanced - Aggs'!Q10</f>
        <v>-0.28051339298685757</v>
      </c>
    </row>
    <row r="131" spans="2:17">
      <c r="B131" s="723"/>
      <c r="C131" s="762" t="s">
        <v>213</v>
      </c>
      <c r="D131" s="831">
        <f>Enhanced!D17</f>
        <v>43571353.356423773</v>
      </c>
      <c r="E131" s="846">
        <f>Enhanced!E17</f>
        <v>718020.73198266327</v>
      </c>
      <c r="F131" s="804">
        <f>Enhanced!F17</f>
        <v>1.6755306717339061E-2</v>
      </c>
      <c r="G131" s="736">
        <f>Enhanced!G17</f>
        <v>1.242948011580064</v>
      </c>
      <c r="H131" s="737">
        <f>Enhanced!H17</f>
        <v>2.5224051677898096E-2</v>
      </c>
      <c r="I131" s="739">
        <f>Enhanced!I17</f>
        <v>12.374007658198048</v>
      </c>
      <c r="J131" s="738">
        <f>Enhanced!J17</f>
        <v>0.87198211072596621</v>
      </c>
      <c r="K131" s="804">
        <f>Enhanced!K17</f>
        <v>7.58111783987135E-2</v>
      </c>
      <c r="L131" s="739">
        <f>Enhanced!L17</f>
        <v>539152260.11044097</v>
      </c>
      <c r="M131" s="738">
        <f>Enhanced!M17</f>
        <v>46252133.469800532</v>
      </c>
      <c r="N131" s="804">
        <f>Enhanced!N17</f>
        <v>9.3836724662725954E-2</v>
      </c>
      <c r="O131" s="827">
        <f>Enhanced!O17</f>
        <v>77053711.089334264</v>
      </c>
      <c r="P131" s="846">
        <f>Enhanced!P17</f>
        <v>1531635.59009175</v>
      </c>
      <c r="Q131" s="804">
        <f>Enhanced!Q17</f>
        <v>2.0280634237960161E-2</v>
      </c>
    </row>
    <row r="132" spans="2:17">
      <c r="B132" s="723"/>
      <c r="C132" s="762" t="s">
        <v>214</v>
      </c>
      <c r="D132" s="831">
        <f>Enhanced!D18</f>
        <v>1302796.4047489644</v>
      </c>
      <c r="E132" s="846">
        <f>Enhanced!E18</f>
        <v>925921.10632332531</v>
      </c>
      <c r="F132" s="804">
        <f>Enhanced!F18</f>
        <v>2.4568368109856848</v>
      </c>
      <c r="G132" s="736">
        <f>Enhanced!G18</f>
        <v>3.716451466471709E-2</v>
      </c>
      <c r="H132" s="737">
        <f>Enhanced!H18</f>
        <v>2.6455193996236991E-2</v>
      </c>
      <c r="I132" s="739">
        <f>Enhanced!I18</f>
        <v>14.246951478894243</v>
      </c>
      <c r="J132" s="738">
        <f>Enhanced!J18</f>
        <v>2.714767560892799</v>
      </c>
      <c r="K132" s="804">
        <f>Enhanced!K18</f>
        <v>0.23540793142009436</v>
      </c>
      <c r="L132" s="739">
        <f>Enhanced!L18</f>
        <v>18560877.165336359</v>
      </c>
      <c r="M132" s="738">
        <f>Enhanced!M18</f>
        <v>14214681.90974021</v>
      </c>
      <c r="N132" s="804">
        <f>Enhanced!N18</f>
        <v>3.2706036139166601</v>
      </c>
      <c r="O132" s="827">
        <f>Enhanced!O18</f>
        <v>2845572.3235192876</v>
      </c>
      <c r="P132" s="846">
        <f>Enhanced!P18</f>
        <v>2032242.4046171475</v>
      </c>
      <c r="Q132" s="804">
        <f>Enhanced!Q18</f>
        <v>2.4986691837923982</v>
      </c>
    </row>
    <row r="133" spans="2:17">
      <c r="B133" s="723"/>
      <c r="C133" s="762" t="s">
        <v>215</v>
      </c>
      <c r="D133" s="831">
        <f>Enhanced!D19</f>
        <v>117810267.78041811</v>
      </c>
      <c r="E133" s="846">
        <f>Enhanced!E19</f>
        <v>9672489.2243731022</v>
      </c>
      <c r="F133" s="804">
        <f>Enhanced!F19</f>
        <v>8.9445976730140625E-2</v>
      </c>
      <c r="G133" s="736">
        <f>Enhanced!G19</f>
        <v>3.3607411016944448</v>
      </c>
      <c r="H133" s="737">
        <f>Enhanced!H19</f>
        <v>0.28788875034227157</v>
      </c>
      <c r="I133" s="739">
        <f>Enhanced!I19</f>
        <v>13.286417752984121</v>
      </c>
      <c r="J133" s="738">
        <f>Enhanced!J19</f>
        <v>0.94106792094896718</v>
      </c>
      <c r="K133" s="804">
        <f>Enhanced!K19</f>
        <v>7.6228534124401587E-2</v>
      </c>
      <c r="L133" s="739">
        <f>Enhanced!L19</f>
        <v>1565276433.3215604</v>
      </c>
      <c r="M133" s="738">
        <f>Enhanced!M19</f>
        <v>230277726.98803544</v>
      </c>
      <c r="N133" s="804">
        <f>Enhanced!N19</f>
        <v>0.17249284654400615</v>
      </c>
      <c r="O133" s="827">
        <f>Enhanced!O19</f>
        <v>323909335.60995054</v>
      </c>
      <c r="P133" s="846">
        <f>Enhanced!P19</f>
        <v>27286923.160430014</v>
      </c>
      <c r="Q133" s="804">
        <f>Enhanced!Q19</f>
        <v>9.199211527913026E-2</v>
      </c>
    </row>
    <row r="134" spans="2:17">
      <c r="B134" s="723"/>
      <c r="C134" s="762" t="s">
        <v>123</v>
      </c>
      <c r="D134" s="831">
        <f>'Enhanced - Aggs'!D12</f>
        <v>376321.20284932852</v>
      </c>
      <c r="E134" s="846">
        <f>'Enhanced - Aggs'!E12</f>
        <v>19526.010777652264</v>
      </c>
      <c r="F134" s="804">
        <f>'Enhanced - Aggs'!F12</f>
        <v>5.4726103970957382E-2</v>
      </c>
      <c r="G134" s="736">
        <f>'Enhanced - Aggs'!G12</f>
        <v>1.073521143515342E-2</v>
      </c>
      <c r="H134" s="737">
        <f>'Enhanced - Aggs'!H12</f>
        <v>5.9648878384265837E-4</v>
      </c>
      <c r="I134" s="739">
        <f>'Enhanced - Aggs'!I12</f>
        <v>21.82954882679557</v>
      </c>
      <c r="J134" s="738">
        <f>'Enhanced - Aggs'!J12</f>
        <v>1.8363388031770782</v>
      </c>
      <c r="K134" s="804">
        <f>'Enhanced - Aggs'!K12</f>
        <v>9.1848122487972875E-2</v>
      </c>
      <c r="L134" s="739">
        <f>'Enhanced - Aggs'!L12</f>
        <v>8214922.072157857</v>
      </c>
      <c r="M134" s="738">
        <f>'Enhanced - Aggs'!M12</f>
        <v>1081440.8616515342</v>
      </c>
      <c r="N134" s="804">
        <f>'Enhanced - Aggs'!N12</f>
        <v>0.15160071635974426</v>
      </c>
      <c r="O134" s="827">
        <f>'Enhanced - Aggs'!O12</f>
        <v>720394.45193338394</v>
      </c>
      <c r="P134" s="846">
        <f>'Enhanced - Aggs'!P12</f>
        <v>42030.271808981895</v>
      </c>
      <c r="Q134" s="804">
        <f>'Enhanced - Aggs'!Q12</f>
        <v>6.1958271147621855E-2</v>
      </c>
    </row>
    <row r="135" spans="2:17">
      <c r="B135" s="763"/>
      <c r="C135" s="764" t="s">
        <v>170</v>
      </c>
      <c r="D135" s="831">
        <f>'Enhanced - Aggs'!D13</f>
        <v>46719086.755255885</v>
      </c>
      <c r="E135" s="846">
        <f>'Enhanced - Aggs'!E13</f>
        <v>8570215.044055745</v>
      </c>
      <c r="F135" s="804">
        <f>'Enhanced - Aggs'!F13</f>
        <v>0.22465186150026065</v>
      </c>
      <c r="G135" s="736">
        <f>'Enhanced - Aggs'!G13</f>
        <v>11.610735356996525</v>
      </c>
      <c r="H135" s="737">
        <f>'Enhanced - Aggs'!H13</f>
        <v>0.98286982965785263</v>
      </c>
      <c r="I135" s="739">
        <f>'Enhanced - Aggs'!I13</f>
        <v>37.304793116882301</v>
      </c>
      <c r="J135" s="738">
        <f>'Enhanced - Aggs'!J13</f>
        <v>2.3537721527309259</v>
      </c>
      <c r="K135" s="804">
        <f>'Enhanced - Aggs'!K13</f>
        <v>6.7344875422813741E-2</v>
      </c>
      <c r="L135" s="739">
        <f>'Enhanced - Aggs'!L13</f>
        <v>1742845866.0144968</v>
      </c>
      <c r="M135" s="738">
        <f>'Enhanced - Aggs'!M13</f>
        <v>409503851.07761931</v>
      </c>
      <c r="N135" s="804">
        <f>'Enhanced - Aggs'!N13</f>
        <v>0.30712588854931261</v>
      </c>
      <c r="O135" s="827">
        <f>'Enhanced - Aggs'!O13</f>
        <v>319595750.51304036</v>
      </c>
      <c r="P135" s="846">
        <f>'Enhanced - Aggs'!P13</f>
        <v>58880281.739526153</v>
      </c>
      <c r="Q135" s="804">
        <f>'Enhanced - Aggs'!Q13</f>
        <v>0.22584115172190247</v>
      </c>
    </row>
    <row r="136" spans="2:17" ht="15" thickBot="1">
      <c r="B136" s="727"/>
      <c r="C136" s="765" t="s">
        <v>216</v>
      </c>
      <c r="D136" s="832">
        <f>Enhanced!D20</f>
        <v>1345725.8616014363</v>
      </c>
      <c r="E136" s="842">
        <f>Enhanced!E20</f>
        <v>-175496.61127370619</v>
      </c>
      <c r="F136" s="799">
        <f>Enhanced!F20</f>
        <v>-0.11536551319940332</v>
      </c>
      <c r="G136" s="719">
        <f>Enhanced!G20</f>
        <v>3.8389151471301966E-2</v>
      </c>
      <c r="H136" s="720">
        <f>Enhanced!H20</f>
        <v>-4.8380362435028121E-3</v>
      </c>
      <c r="I136" s="741">
        <f>Enhanced!I20</f>
        <v>11.833306826161541</v>
      </c>
      <c r="J136" s="741">
        <f>Enhanced!J20</f>
        <v>-1.3587513241711893</v>
      </c>
      <c r="K136" s="799">
        <f>Enhanced!K20</f>
        <v>-0.10299767547165632</v>
      </c>
      <c r="L136" s="742">
        <f>Enhanced!L20</f>
        <v>15924387.024230398</v>
      </c>
      <c r="M136" s="741">
        <f>Enhanced!M20</f>
        <v>-4143668.2975314371</v>
      </c>
      <c r="N136" s="799">
        <f>Enhanced!N20</f>
        <v>-0.20648080898192639</v>
      </c>
      <c r="O136" s="823">
        <f>Enhanced!O20</f>
        <v>4574597.7020023363</v>
      </c>
      <c r="P136" s="842">
        <f>Enhanced!P20</f>
        <v>-1791363.6521009225</v>
      </c>
      <c r="Q136" s="799">
        <f>Enhanced!Q20</f>
        <v>-0.28139719242032107</v>
      </c>
    </row>
    <row r="137" spans="2:17" ht="15.45" customHeight="1" thickBot="1">
      <c r="B137" s="717" t="s">
        <v>54</v>
      </c>
      <c r="C137" s="711" t="s">
        <v>80</v>
      </c>
      <c r="D137" s="822">
        <f>'Non-Dairy Alternatives'!D14</f>
        <v>3181002.7514534416</v>
      </c>
      <c r="E137" s="822">
        <f>'Non-Dairy Alternatives'!E14</f>
        <v>-85127.888667771127</v>
      </c>
      <c r="F137" s="807">
        <f>'Non-Dairy Alternatives'!F14</f>
        <v>-2.6063834563767437E-2</v>
      </c>
      <c r="G137" s="712">
        <f>'Non-Dairy Alternatives'!G14</f>
        <v>0.87736401128572028</v>
      </c>
      <c r="H137" s="712">
        <f>'Non-Dairy Alternatives'!H14</f>
        <v>2.6597536446663295E-2</v>
      </c>
      <c r="I137" s="766">
        <f>'Non-Dairy Alternatives'!I14</f>
        <v>15.70670805483504</v>
      </c>
      <c r="J137" s="766">
        <f>'Non-Dairy Alternatives'!J14</f>
        <v>0.51424352563966558</v>
      </c>
      <c r="K137" s="807">
        <f>'Non-Dairy Alternatives'!K14</f>
        <v>3.384859149425317E-2</v>
      </c>
      <c r="L137" s="766">
        <f>'Non-Dairy Alternatives'!L14</f>
        <v>49963081.538706198</v>
      </c>
      <c r="M137" s="766">
        <f>'Non-Dairy Alternatives'!M14</f>
        <v>342507.64094649255</v>
      </c>
      <c r="N137" s="807">
        <f>'Non-Dairy Alternatives'!N14</f>
        <v>6.9025328415630487E-3</v>
      </c>
      <c r="O137" s="822">
        <f>'Non-Dairy Alternatives'!O14</f>
        <v>9151622.4010376204</v>
      </c>
      <c r="P137" s="822">
        <f>'Non-Dairy Alternatives'!P14</f>
        <v>74079.814200976864</v>
      </c>
      <c r="Q137" s="807">
        <f>'Non-Dairy Alternatives'!Q14</f>
        <v>8.1607784807751927E-3</v>
      </c>
    </row>
    <row r="138" spans="2:17" ht="15.45" customHeight="1">
      <c r="B138" s="763"/>
      <c r="C138" s="718" t="s">
        <v>253</v>
      </c>
      <c r="D138" s="831">
        <f>'Non-Dairy Alternatives'!D15</f>
        <v>225276030.23892567</v>
      </c>
      <c r="E138" s="831">
        <f>'Non-Dairy Alternatives'!E15</f>
        <v>-20478354.092428237</v>
      </c>
      <c r="F138" s="808">
        <f>'Non-Dairy Alternatives'!F15</f>
        <v>-8.3328540193272807E-2</v>
      </c>
      <c r="G138" s="760">
        <f>'Non-Dairy Alternatives'!G15</f>
        <v>62.134206406026721</v>
      </c>
      <c r="H138" s="760">
        <f>'Non-Dairy Alternatives'!H15</f>
        <v>-1.8802542115281824</v>
      </c>
      <c r="I138" s="767">
        <f>'Non-Dairy Alternatives'!I15</f>
        <v>7.0887074766558538</v>
      </c>
      <c r="J138" s="767">
        <f>'Non-Dairy Alternatives'!J15</f>
        <v>0.23737906292214106</v>
      </c>
      <c r="K138" s="808">
        <f>'Non-Dairy Alternatives'!K15</f>
        <v>3.46471587095879E-2</v>
      </c>
      <c r="L138" s="767">
        <f>'Non-Dairy Alternatives'!L15</f>
        <v>1596915879.8660226</v>
      </c>
      <c r="M138" s="767">
        <f>'Non-Dairy Alternatives'!M15</f>
        <v>-86828116.303017616</v>
      </c>
      <c r="N138" s="808">
        <f>'Non-Dairy Alternatives'!N15</f>
        <v>-5.1568478640799539E-2</v>
      </c>
      <c r="O138" s="831">
        <f>'Non-Dairy Alternatives'!O15</f>
        <v>402308103.52384084</v>
      </c>
      <c r="P138" s="831">
        <f>'Non-Dairy Alternatives'!P15</f>
        <v>-35216457.753313601</v>
      </c>
      <c r="Q138" s="808">
        <f>'Non-Dairy Alternatives'!Q15</f>
        <v>-8.0490241851829139E-2</v>
      </c>
    </row>
    <row r="139" spans="2:17">
      <c r="B139" s="723"/>
      <c r="C139" s="768" t="s">
        <v>77</v>
      </c>
      <c r="D139" s="831">
        <f>'Non-Dairy Alternatives'!D16</f>
        <v>1176642.9323602484</v>
      </c>
      <c r="E139" s="831">
        <f>'Non-Dairy Alternatives'!E16</f>
        <v>-545625.23312410084</v>
      </c>
      <c r="F139" s="808">
        <f>'Non-Dairy Alternatives'!F16</f>
        <v>-0.31680620013704774</v>
      </c>
      <c r="G139" s="760">
        <f>'Non-Dairy Alternatives'!G16</f>
        <v>0.32453419366421127</v>
      </c>
      <c r="H139" s="760">
        <f>'Non-Dairy Alternatives'!H16</f>
        <v>-0.12408473108959805</v>
      </c>
      <c r="I139" s="767">
        <f>'Non-Dairy Alternatives'!I16</f>
        <v>11.977669787969825</v>
      </c>
      <c r="J139" s="767">
        <f>'Non-Dairy Alternatives'!J16</f>
        <v>1.130233135692654</v>
      </c>
      <c r="K139" s="808">
        <f>'Non-Dairy Alternatives'!K16</f>
        <v>0.10419356866724706</v>
      </c>
      <c r="L139" s="767">
        <f>'Non-Dairy Alternatives'!L16</f>
        <v>14093440.502159569</v>
      </c>
      <c r="M139" s="767">
        <f>'Non-Dairy Alternatives'!M16</f>
        <v>-4588754.3211655244</v>
      </c>
      <c r="N139" s="808">
        <f>'Non-Dairy Alternatives'!N16</f>
        <v>-0.24562180003798981</v>
      </c>
      <c r="O139" s="831">
        <f>'Non-Dairy Alternatives'!O16</f>
        <v>2845385.7889632192</v>
      </c>
      <c r="P139" s="831">
        <f>'Non-Dairy Alternatives'!P16</f>
        <v>-1092232.843143505</v>
      </c>
      <c r="Q139" s="808">
        <f>'Non-Dairy Alternatives'!Q16</f>
        <v>-0.27738411085258735</v>
      </c>
    </row>
    <row r="140" spans="2:17">
      <c r="B140" s="723"/>
      <c r="C140" s="768" t="s">
        <v>79</v>
      </c>
      <c r="D140" s="831">
        <f>'Non-Dairy Alternatives'!D17</f>
        <v>30715026.647721335</v>
      </c>
      <c r="E140" s="831">
        <f>'Non-Dairy Alternatives'!E17</f>
        <v>923020.32688343525</v>
      </c>
      <c r="F140" s="808">
        <f>'Non-Dairy Alternatives'!F17</f>
        <v>3.0982147255984985E-2</v>
      </c>
      <c r="G140" s="760">
        <f>'Non-Dairy Alternatives'!G17</f>
        <v>8.4716239160999063</v>
      </c>
      <c r="H140" s="760">
        <f>'Non-Dairy Alternatives'!H17</f>
        <v>0.71135863931920706</v>
      </c>
      <c r="I140" s="767">
        <f>'Non-Dairy Alternatives'!I17</f>
        <v>15.979569278490626</v>
      </c>
      <c r="J140" s="767">
        <f>'Non-Dairy Alternatives'!J17</f>
        <v>0.14051355929149167</v>
      </c>
      <c r="K140" s="808">
        <f>'Non-Dairy Alternatives'!K17</f>
        <v>8.8713343637758495E-3</v>
      </c>
      <c r="L140" s="767">
        <f>'Non-Dairy Alternatives'!L17</f>
        <v>490812896.20794874</v>
      </c>
      <c r="M140" s="767">
        <f>'Non-Dairy Alternatives'!M17</f>
        <v>18935648.105464458</v>
      </c>
      <c r="N140" s="808">
        <f>'Non-Dairy Alternatives'!N17</f>
        <v>4.0128334607376394E-2</v>
      </c>
      <c r="O140" s="831">
        <f>'Non-Dairy Alternatives'!O17</f>
        <v>151092797.80839059</v>
      </c>
      <c r="P140" s="831">
        <f>'Non-Dairy Alternatives'!P17</f>
        <v>1781560.3639698327</v>
      </c>
      <c r="Q140" s="808">
        <f>'Non-Dairy Alternatives'!Q17</f>
        <v>1.1931857202864563E-2</v>
      </c>
    </row>
    <row r="141" spans="2:17">
      <c r="B141" s="723"/>
      <c r="C141" s="768" t="s">
        <v>249</v>
      </c>
      <c r="D141" s="831">
        <f>'Non-Dairy Alternatives'!D18</f>
        <v>1897248.7091741844</v>
      </c>
      <c r="E141" s="831">
        <f>'Non-Dairy Alternatives'!E18</f>
        <v>46513.540203668876</v>
      </c>
      <c r="F141" s="808">
        <f>'Non-Dairy Alternatives'!F18</f>
        <v>2.513246680752404E-2</v>
      </c>
      <c r="G141" s="760">
        <f>'Non-Dairy Alternatives'!G18</f>
        <v>0.52328711037019704</v>
      </c>
      <c r="H141" s="760">
        <f>'Non-Dairy Alternatives'!H18</f>
        <v>4.1204913098603024E-2</v>
      </c>
      <c r="I141" s="767">
        <f>'Non-Dairy Alternatives'!I18</f>
        <v>26.159848355470462</v>
      </c>
      <c r="J141" s="767">
        <f>'Non-Dairy Alternatives'!J18</f>
        <v>1.0805234198316214</v>
      </c>
      <c r="K141" s="808">
        <f>'Non-Dairy Alternatives'!K18</f>
        <v>4.3084230640361029E-2</v>
      </c>
      <c r="L141" s="767">
        <f>'Non-Dairy Alternatives'!L18</f>
        <v>49631738.524608746</v>
      </c>
      <c r="M141" s="767">
        <f>'Non-Dairy Alternatives'!M18</f>
        <v>3216549.852182731</v>
      </c>
      <c r="N141" s="808">
        <f>'Non-Dairy Alternatives'!N18</f>
        <v>6.9299510444381637E-2</v>
      </c>
      <c r="O141" s="831">
        <f>'Non-Dairy Alternatives'!O18</f>
        <v>7087952.3721112199</v>
      </c>
      <c r="P141" s="831">
        <f>'Non-Dairy Alternatives'!P18</f>
        <v>91435.019902794622</v>
      </c>
      <c r="Q141" s="808">
        <f>'Non-Dairy Alternatives'!Q18</f>
        <v>1.3068647628513848E-2</v>
      </c>
    </row>
    <row r="142" spans="2:17">
      <c r="B142" s="723"/>
      <c r="C142" s="768" t="s">
        <v>250</v>
      </c>
      <c r="D142" s="831">
        <f>'Non-Dairy Alternatives'!D19</f>
        <v>0</v>
      </c>
      <c r="E142" s="831">
        <f>'Non-Dairy Alternatives'!E19</f>
        <v>0</v>
      </c>
      <c r="F142" s="808">
        <f>'Non-Dairy Alternatives'!F19</f>
        <v>0</v>
      </c>
      <c r="G142" s="760">
        <f>'Non-Dairy Alternatives'!G19</f>
        <v>0</v>
      </c>
      <c r="H142" s="760">
        <f>'Non-Dairy Alternatives'!H19</f>
        <v>0</v>
      </c>
      <c r="I142" s="767">
        <f>'Non-Dairy Alternatives'!I19</f>
        <v>0</v>
      </c>
      <c r="J142" s="767">
        <f>'Non-Dairy Alternatives'!J19</f>
        <v>0</v>
      </c>
      <c r="K142" s="808">
        <f>'Non-Dairy Alternatives'!K19</f>
        <v>0</v>
      </c>
      <c r="L142" s="767">
        <f>'Non-Dairy Alternatives'!L19</f>
        <v>0</v>
      </c>
      <c r="M142" s="767">
        <f>'Non-Dairy Alternatives'!M19</f>
        <v>0</v>
      </c>
      <c r="N142" s="808">
        <f>'Non-Dairy Alternatives'!N19</f>
        <v>0</v>
      </c>
      <c r="O142" s="831">
        <f>'Non-Dairy Alternatives'!O19</f>
        <v>0</v>
      </c>
      <c r="P142" s="831">
        <f>'Non-Dairy Alternatives'!P19</f>
        <v>0</v>
      </c>
      <c r="Q142" s="808">
        <f>'Non-Dairy Alternatives'!Q19</f>
        <v>0</v>
      </c>
    </row>
    <row r="143" spans="2:17">
      <c r="B143" s="723"/>
      <c r="C143" s="768" t="s">
        <v>251</v>
      </c>
      <c r="D143" s="831">
        <f>'Non-Dairy Alternatives'!D20</f>
        <v>1361361.1830613867</v>
      </c>
      <c r="E143" s="831">
        <f>'Non-Dairy Alternatives'!E20</f>
        <v>29048.189304324798</v>
      </c>
      <c r="F143" s="808">
        <f>'Non-Dairy Alternatives'!F20</f>
        <v>2.180282669345604E-2</v>
      </c>
      <c r="G143" s="760">
        <f>'Non-Dairy Alternatives'!G20</f>
        <v>0.37548201045524743</v>
      </c>
      <c r="H143" s="760">
        <f>'Non-Dairy Alternatives'!H20</f>
        <v>2.8439177827186912E-2</v>
      </c>
      <c r="I143" s="767">
        <f>'Non-Dairy Alternatives'!I20</f>
        <v>8.7715188737675582</v>
      </c>
      <c r="J143" s="767">
        <f>'Non-Dairy Alternatives'!J20</f>
        <v>0.62157326433659144</v>
      </c>
      <c r="K143" s="808">
        <f>'Non-Dairy Alternatives'!K20</f>
        <v>7.6267167184197932E-2</v>
      </c>
      <c r="L143" s="767">
        <f>'Non-Dairy Alternatives'!L20</f>
        <v>11941205.311237486</v>
      </c>
      <c r="M143" s="767">
        <f>'Non-Dairy Alternatives'!M20</f>
        <v>1082926.8773792926</v>
      </c>
      <c r="N143" s="808">
        <f>'Non-Dairy Alternatives'!N20</f>
        <v>9.9732833706171975E-2</v>
      </c>
      <c r="O143" s="831">
        <f>'Non-Dairy Alternatives'!O20</f>
        <v>3041228.7214409057</v>
      </c>
      <c r="P143" s="831">
        <f>'Non-Dairy Alternatives'!P20</f>
        <v>183890.0177963553</v>
      </c>
      <c r="Q143" s="808">
        <f>'Non-Dairy Alternatives'!Q20</f>
        <v>6.4357094789568567E-2</v>
      </c>
    </row>
    <row r="144" spans="2:17">
      <c r="B144" s="723"/>
      <c r="C144" s="768" t="s">
        <v>252</v>
      </c>
      <c r="D144" s="831">
        <f>'Non-Dairy Alternatives'!D21</f>
        <v>67292629.093894482</v>
      </c>
      <c r="E144" s="831">
        <f>'Non-Dairy Alternatives'!E21</f>
        <v>1382282.0063081086</v>
      </c>
      <c r="F144" s="808">
        <f>'Non-Dairy Alternatives'!F21</f>
        <v>2.0972154864716971E-2</v>
      </c>
      <c r="G144" s="760">
        <f>'Non-Dairy Alternatives'!G21</f>
        <v>18.560226320082631</v>
      </c>
      <c r="H144" s="760">
        <f>'Non-Dairy Alternatives'!H21</f>
        <v>1.3918029391233375</v>
      </c>
      <c r="I144" s="767">
        <f>'Non-Dairy Alternatives'!I21</f>
        <v>10.147896562370041</v>
      </c>
      <c r="J144" s="767">
        <f>'Non-Dairy Alternatives'!J21</f>
        <v>-0.10001566969946651</v>
      </c>
      <c r="K144" s="808">
        <f>'Non-Dairy Alternatives'!K21</f>
        <v>-9.7596141959998932E-3</v>
      </c>
      <c r="L144" s="767">
        <f>'Non-Dairy Alternatives'!L21</f>
        <v>682878639.45477402</v>
      </c>
      <c r="M144" s="767">
        <f>'Non-Dairy Alternatives'!M21</f>
        <v>7435187.3159507513</v>
      </c>
      <c r="N144" s="808">
        <f>'Non-Dairy Alternatives'!N21</f>
        <v>1.1007860528378627E-2</v>
      </c>
      <c r="O144" s="831">
        <f>'Non-Dairy Alternatives'!O21</f>
        <v>150927097.97755995</v>
      </c>
      <c r="P144" s="831">
        <f>'Non-Dairy Alternatives'!P21</f>
        <v>-1513528.7793350816</v>
      </c>
      <c r="Q144" s="808">
        <f>'Non-Dairy Alternatives'!Q21</f>
        <v>-9.928644427241725E-3</v>
      </c>
    </row>
    <row r="145" spans="2:17">
      <c r="B145" s="723"/>
      <c r="C145" s="768" t="s">
        <v>217</v>
      </c>
      <c r="D145" s="831">
        <f>'Non-Dairy Alternatives'!D22</f>
        <v>3926036.2199098221</v>
      </c>
      <c r="E145" s="831">
        <f>'Non-Dairy Alternatives'!E22</f>
        <v>-326679.81514711259</v>
      </c>
      <c r="F145" s="808">
        <f>'Non-Dairy Alternatives'!F22</f>
        <v>-7.6816747804027558E-2</v>
      </c>
      <c r="G145" s="760">
        <f>'Non-Dairy Alternatives'!G22</f>
        <v>1.0828544190284786</v>
      </c>
      <c r="H145" s="760">
        <f>'Non-Dairy Alternatives'!H22</f>
        <v>-2.4899259037089116E-2</v>
      </c>
      <c r="I145" s="767">
        <f>'Non-Dairy Alternatives'!I22</f>
        <v>13.611676174323742</v>
      </c>
      <c r="J145" s="767">
        <f>'Non-Dairy Alternatives'!J22</f>
        <v>-0.17450921859951585</v>
      </c>
      <c r="K145" s="808">
        <f>'Non-Dairy Alternatives'!K22</f>
        <v>-1.2658267216477092E-2</v>
      </c>
      <c r="L145" s="767">
        <f>'Non-Dairy Alternatives'!L22</f>
        <v>53439933.674078576</v>
      </c>
      <c r="M145" s="767">
        <f>'Non-Dairy Alternatives'!M22</f>
        <v>-5188798.0086738542</v>
      </c>
      <c r="N145" s="808">
        <f>'Non-Dairy Alternatives'!N22</f>
        <v>-8.8502648100100542E-2</v>
      </c>
      <c r="O145" s="831">
        <f>'Non-Dairy Alternatives'!O22</f>
        <v>10497059.821508212</v>
      </c>
      <c r="P145" s="831">
        <f>'Non-Dairy Alternatives'!P22</f>
        <v>-901045.86485902593</v>
      </c>
      <c r="Q145" s="808">
        <f>'Non-Dairy Alternatives'!Q22</f>
        <v>-7.9052246895440395E-2</v>
      </c>
    </row>
    <row r="146" spans="2:17">
      <c r="B146" s="723"/>
      <c r="C146" s="768" t="s">
        <v>218</v>
      </c>
      <c r="D146" s="831">
        <f>'Non-Dairy Alternatives'!D23</f>
        <v>1449932.3570492198</v>
      </c>
      <c r="E146" s="831">
        <f>'Non-Dairy Alternatives'!E23</f>
        <v>-325430.69965207018</v>
      </c>
      <c r="F146" s="808">
        <f>'Non-Dairy Alternatives'!F23</f>
        <v>-0.18330374647805056</v>
      </c>
      <c r="G146" s="760">
        <f>'Non-Dairy Alternatives'!G23</f>
        <v>0.39991115012158207</v>
      </c>
      <c r="H146" s="760">
        <f>'Non-Dairy Alternatives'!H23</f>
        <v>-6.2538009368619696E-2</v>
      </c>
      <c r="I146" s="767">
        <f>'Non-Dairy Alternatives'!I23</f>
        <v>10.893730552084147</v>
      </c>
      <c r="J146" s="767">
        <f>'Non-Dairy Alternatives'!J23</f>
        <v>0.39772532487053525</v>
      </c>
      <c r="K146" s="808">
        <f>'Non-Dairy Alternatives'!K23</f>
        <v>3.7893018940132514E-2</v>
      </c>
      <c r="L146" s="767">
        <f>'Non-Dairy Alternatives'!L23</f>
        <v>15795172.416442465</v>
      </c>
      <c r="M146" s="767">
        <f>'Non-Dairy Alternatives'!M23</f>
        <v>-2839047.506896209</v>
      </c>
      <c r="N146" s="808">
        <f>'Non-Dairy Alternatives'!N23</f>
        <v>-0.15235665987500804</v>
      </c>
      <c r="O146" s="831">
        <f>'Non-Dairy Alternatives'!O23</f>
        <v>3439593.6767189372</v>
      </c>
      <c r="P146" s="831">
        <f>'Non-Dairy Alternatives'!P23</f>
        <v>-634716.14452529</v>
      </c>
      <c r="Q146" s="808">
        <f>'Non-Dairy Alternatives'!Q23</f>
        <v>-0.15578494821767339</v>
      </c>
    </row>
    <row r="147" spans="2:17">
      <c r="B147" s="723"/>
      <c r="C147" s="769" t="s">
        <v>480</v>
      </c>
      <c r="D147" s="831">
        <f>'Non-Dairy Alternatives'!D24</f>
        <v>28982829.494647074</v>
      </c>
      <c r="E147" s="831">
        <f>'Non-Dairy Alternatives'!E24</f>
        <v>-888243.8367325142</v>
      </c>
      <c r="F147" s="808">
        <f>'Non-Dairy Alternatives'!F24</f>
        <v>-2.9735919659753682E-2</v>
      </c>
      <c r="G147" s="760">
        <f>'Non-Dairy Alternatives'!G24</f>
        <v>99.999999999999972</v>
      </c>
      <c r="H147" s="760">
        <f>'Non-Dairy Alternatives'!H24</f>
        <v>-2.8421709430404007E-14</v>
      </c>
      <c r="I147" s="767">
        <f>'Non-Dairy Alternatives'!I24</f>
        <v>8.743372215477546</v>
      </c>
      <c r="J147" s="767">
        <f>'Non-Dairy Alternatives'!J24</f>
        <v>0.2613266883504437</v>
      </c>
      <c r="K147" s="808">
        <f>'Non-Dairy Alternatives'!K24</f>
        <v>3.0809394681350636E-2</v>
      </c>
      <c r="L147" s="767">
        <f>'Non-Dairy Alternatives'!L24</f>
        <v>253407666.12942037</v>
      </c>
      <c r="M147" s="767">
        <f>'Non-Dairy Alternatives'!M24</f>
        <v>39862.188506454229</v>
      </c>
      <c r="N147" s="808">
        <f>'Non-Dairy Alternatives'!N24</f>
        <v>1.573293365867046E-4</v>
      </c>
      <c r="O147" s="831">
        <f>'Non-Dairy Alternatives'!O24</f>
        <v>62761710.339291103</v>
      </c>
      <c r="P147" s="831">
        <f>'Non-Dairy Alternatives'!P24</f>
        <v>-1944988.2962233648</v>
      </c>
      <c r="Q147" s="808">
        <f>'Non-Dairy Alternatives'!Q24</f>
        <v>-3.0058530835876271E-2</v>
      </c>
    </row>
    <row r="148" spans="2:17" ht="15" thickBot="1">
      <c r="B148" s="727"/>
      <c r="C148" s="771" t="s">
        <v>78</v>
      </c>
      <c r="D148" s="831">
        <f>'Non-Dairy Alternatives'!D25</f>
        <v>252330.76343872442</v>
      </c>
      <c r="E148" s="831">
        <f>'Non-Dairy Alternatives'!E25</f>
        <v>-17492.093533884938</v>
      </c>
      <c r="F148" s="808">
        <f>'Non-Dairy Alternatives'!F25</f>
        <v>-6.4828064346159606E-2</v>
      </c>
      <c r="G148" s="760">
        <f>'Non-Dairy Alternatives'!G25</f>
        <v>0.8706215640033631</v>
      </c>
      <c r="H148" s="760">
        <f>'Non-Dairy Alternatives'!H25</f>
        <v>-3.2669904566533292E-2</v>
      </c>
      <c r="I148" s="767">
        <f>'Non-Dairy Alternatives'!I25</f>
        <v>15.187567278696569</v>
      </c>
      <c r="J148" s="767">
        <f>'Non-Dairy Alternatives'!J25</f>
        <v>-1.5978703312472113</v>
      </c>
      <c r="K148" s="808">
        <f>'Non-Dairy Alternatives'!K25</f>
        <v>-9.519384411524813E-2</v>
      </c>
      <c r="L148" s="767">
        <f>'Non-Dairy Alternatives'!L25</f>
        <v>3832290.4462104957</v>
      </c>
      <c r="M148" s="767">
        <f>'Non-Dairy Alternatives'!M25</f>
        <v>-696804.28524002293</v>
      </c>
      <c r="N148" s="808">
        <f>'Non-Dairy Alternatives'!N25</f>
        <v>-0.15385067580974612</v>
      </c>
      <c r="O148" s="831">
        <f>'Non-Dairy Alternatives'!O25</f>
        <v>720902.66573078185</v>
      </c>
      <c r="P148" s="831">
        <f>'Non-Dairy Alternatives'!P25</f>
        <v>-52057.854735386791</v>
      </c>
      <c r="Q148" s="808">
        <f>'Non-Dairy Alternatives'!Q25</f>
        <v>-6.734865928726988E-2</v>
      </c>
    </row>
    <row r="149" spans="2:17">
      <c r="B149" s="772"/>
      <c r="C149" s="718" t="s">
        <v>196</v>
      </c>
      <c r="D149" s="826">
        <f>'Trad vs Value Add'!D13</f>
        <v>166172532.02811265</v>
      </c>
      <c r="E149" s="845">
        <f>'Trad vs Value Add'!E13</f>
        <v>-1873563.0291726589</v>
      </c>
      <c r="F149" s="803">
        <f>'Trad vs Value Add'!F13</f>
        <v>-1.1149101849310923E-2</v>
      </c>
      <c r="G149" s="731">
        <f>'Trad vs Value Add'!G13</f>
        <v>4.7403581103848405</v>
      </c>
      <c r="H149" s="732">
        <f>'Trad vs Value Add'!H13</f>
        <v>-3.4854079356074763E-2</v>
      </c>
      <c r="I149" s="733">
        <f>'Trad vs Value Add'!I13</f>
        <v>8.366343753902461</v>
      </c>
      <c r="J149" s="733">
        <f>'Trad vs Value Add'!J13</f>
        <v>1.4783105946465369E-2</v>
      </c>
      <c r="K149" s="803">
        <f>'Trad vs Value Add'!K13</f>
        <v>1.7701010110108537E-3</v>
      </c>
      <c r="L149" s="773">
        <f>'Trad vs Value Add'!L13</f>
        <v>1390256525.4035568</v>
      </c>
      <c r="M149" s="774">
        <f>'Trad vs Value Add'!M13</f>
        <v>-13190629.119539738</v>
      </c>
      <c r="N149" s="809">
        <f>'Trad vs Value Add'!N13</f>
        <v>-9.3987358747554886E-3</v>
      </c>
      <c r="O149" s="851">
        <f>'Trad vs Value Add'!O13</f>
        <v>521965615.25922823</v>
      </c>
      <c r="P149" s="853">
        <f>'Trad vs Value Add'!P13</f>
        <v>-16806347.503007293</v>
      </c>
      <c r="Q149" s="809">
        <f>'Trad vs Value Add'!Q13</f>
        <v>-3.1193804920439171E-2</v>
      </c>
    </row>
    <row r="150" spans="2:17">
      <c r="B150" s="772" t="s">
        <v>208</v>
      </c>
      <c r="C150" s="735" t="s">
        <v>197</v>
      </c>
      <c r="D150" s="827">
        <f>'Trad vs Value Add'!D14</f>
        <v>2707848630.4263744</v>
      </c>
      <c r="E150" s="846">
        <f>'Trad vs Value Add'!E14</f>
        <v>-40017761.397707939</v>
      </c>
      <c r="F150" s="804">
        <f>'Trad vs Value Add'!F14</f>
        <v>-1.4563212213219523E-2</v>
      </c>
      <c r="G150" s="736">
        <f>'Trad vs Value Add'!G14</f>
        <v>77.246053004503523</v>
      </c>
      <c r="H150" s="737">
        <f>'Trad vs Value Add'!H14</f>
        <v>-0.83755307717721905</v>
      </c>
      <c r="I150" s="738">
        <f>'Trad vs Value Add'!I14</f>
        <v>3.9386752819107667</v>
      </c>
      <c r="J150" s="738">
        <f>'Trad vs Value Add'!J14</f>
        <v>-2.0873871845941139E-3</v>
      </c>
      <c r="K150" s="804">
        <f>'Trad vs Value Add'!K14</f>
        <v>-5.2969116891104053E-4</v>
      </c>
      <c r="L150" s="739">
        <f>'Trad vs Value Add'!L14</f>
        <v>10665336467.816284</v>
      </c>
      <c r="M150" s="738">
        <f>'Trad vs Value Add'!M14</f>
        <v>-163352828.74582481</v>
      </c>
      <c r="N150" s="804">
        <f>'Trad vs Value Add'!N14</f>
        <v>-1.5085189377230175E-2</v>
      </c>
      <c r="O150" s="827">
        <f>'Trad vs Value Add'!O14</f>
        <v>3381089408.9989514</v>
      </c>
      <c r="P150" s="846">
        <f>'Trad vs Value Add'!P14</f>
        <v>-53240338.424371243</v>
      </c>
      <c r="Q150" s="804">
        <f>'Trad vs Value Add'!Q14</f>
        <v>-1.5502395617169817E-2</v>
      </c>
    </row>
    <row r="151" spans="2:17">
      <c r="B151" s="772" t="s">
        <v>206</v>
      </c>
      <c r="C151" s="735" t="s">
        <v>198</v>
      </c>
      <c r="D151" s="827">
        <f>'Trad vs Value Add'!D15</f>
        <v>40908112.785610057</v>
      </c>
      <c r="E151" s="846">
        <f>'Trad vs Value Add'!E15</f>
        <v>-172586.38225790858</v>
      </c>
      <c r="F151" s="804">
        <f>'Trad vs Value Add'!F15</f>
        <v>-4.2011549402474688E-3</v>
      </c>
      <c r="G151" s="736">
        <f>'Trad vs Value Add'!G15</f>
        <v>1.1669744804213351</v>
      </c>
      <c r="H151" s="737">
        <f>'Trad vs Value Add'!H15</f>
        <v>-3.7817578058629842E-4</v>
      </c>
      <c r="I151" s="738">
        <f>'Trad vs Value Add'!I15</f>
        <v>15.074887048193144</v>
      </c>
      <c r="J151" s="738">
        <f>'Trad vs Value Add'!J15</f>
        <v>0.59682051712821149</v>
      </c>
      <c r="K151" s="804">
        <f>'Trad vs Value Add'!K15</f>
        <v>4.1222390838420359E-2</v>
      </c>
      <c r="L151" s="739">
        <f>'Trad vs Value Add'!L15</f>
        <v>616685179.59781742</v>
      </c>
      <c r="M151" s="738">
        <f>'Trad vs Value Add'!M15</f>
        <v>21916083.902761221</v>
      </c>
      <c r="N151" s="804">
        <f>'Trad vs Value Add'!N15</f>
        <v>3.6848054247253299E-2</v>
      </c>
      <c r="O151" s="827">
        <f>'Trad vs Value Add'!O15</f>
        <v>132769519.84611262</v>
      </c>
      <c r="P151" s="846">
        <f>'Trad vs Value Add'!P15</f>
        <v>-569045.05463832617</v>
      </c>
      <c r="Q151" s="804">
        <f>'Trad vs Value Add'!Q15</f>
        <v>-4.2676704602444791E-3</v>
      </c>
    </row>
    <row r="152" spans="2:17" ht="15" thickBot="1">
      <c r="B152" s="772"/>
      <c r="C152" s="740" t="s">
        <v>199</v>
      </c>
      <c r="D152" s="823">
        <f>'Trad vs Value Add'!D16</f>
        <v>550978623.68413174</v>
      </c>
      <c r="E152" s="842">
        <f>'Trad vs Value Add'!E16</f>
        <v>28126710.383359909</v>
      </c>
      <c r="F152" s="799">
        <f>'Trad vs Value Add'!F16</f>
        <v>5.3794792880828481E-2</v>
      </c>
      <c r="G152" s="719">
        <f>'Trad vs Value Add'!G16</f>
        <v>15.717615634501419</v>
      </c>
      <c r="H152" s="720">
        <f>'Trad vs Value Add'!H16</f>
        <v>0.86021101006135048</v>
      </c>
      <c r="I152" s="741">
        <f>'Trad vs Value Add'!I16</f>
        <v>9.8322712367688947</v>
      </c>
      <c r="J152" s="741">
        <f>'Trad vs Value Add'!J16</f>
        <v>0.50736485544903864</v>
      </c>
      <c r="K152" s="799">
        <f>'Trad vs Value Add'!K16</f>
        <v>5.4409646027698322E-2</v>
      </c>
      <c r="L152" s="742">
        <f>'Trad vs Value Add'!L16</f>
        <v>5417371273.7240019</v>
      </c>
      <c r="M152" s="741">
        <f>'Trad vs Value Add'!M16</f>
        <v>541826130.90033817</v>
      </c>
      <c r="N152" s="799">
        <f>'Trad vs Value Add'!N16</f>
        <v>0.11113139454730604</v>
      </c>
      <c r="O152" s="823">
        <f>'Trad vs Value Add'!O16</f>
        <v>916349084.75063908</v>
      </c>
      <c r="P152" s="842">
        <f>'Trad vs Value Add'!P16</f>
        <v>50735998.477535963</v>
      </c>
      <c r="Q152" s="799">
        <f>'Trad vs Value Add'!Q16</f>
        <v>5.8612790497403165E-2</v>
      </c>
    </row>
    <row r="153" spans="2:17">
      <c r="B153" s="717" t="s">
        <v>207</v>
      </c>
      <c r="C153" s="755" t="s">
        <v>204</v>
      </c>
      <c r="D153" s="826">
        <f>Filtration!D11</f>
        <v>3397438473.3846312</v>
      </c>
      <c r="E153" s="845">
        <f>Filtration!E11</f>
        <v>-25955035.679064274</v>
      </c>
      <c r="F153" s="803">
        <f>Filtration!F11</f>
        <v>-7.581668777003385E-3</v>
      </c>
      <c r="G153" s="731">
        <f>Filtration!G11</f>
        <v>96.917792762029464</v>
      </c>
      <c r="H153" s="732">
        <f>Filtration!H11</f>
        <v>-0.36164957900322747</v>
      </c>
      <c r="I153" s="733">
        <f>Filtration!I11</f>
        <v>5.0370970156984258</v>
      </c>
      <c r="J153" s="733">
        <f>Filtration!J11</f>
        <v>8.4074660390601075E-2</v>
      </c>
      <c r="K153" s="803">
        <f>Filtration!K11</f>
        <v>1.6974415691967119E-2</v>
      </c>
      <c r="L153" s="734">
        <f>Filtration!L11</f>
        <v>17113227195.304741</v>
      </c>
      <c r="M153" s="733">
        <f>Filtration!M11</f>
        <v>157082613.89655685</v>
      </c>
      <c r="N153" s="803">
        <f>Filtration!N11</f>
        <v>9.2640525175040327E-3</v>
      </c>
      <c r="O153" s="826">
        <f>Filtration!O11</f>
        <v>4789797219.2183647</v>
      </c>
      <c r="P153" s="845">
        <f>Filtration!P11</f>
        <v>-48536813.188563347</v>
      </c>
      <c r="Q153" s="803">
        <f>Filtration!Q11</f>
        <v>-1.0031720187871716E-2</v>
      </c>
    </row>
    <row r="154" spans="2:17" ht="15" thickBot="1">
      <c r="B154" s="727"/>
      <c r="C154" s="756" t="s">
        <v>205</v>
      </c>
      <c r="D154" s="823">
        <f>Filtration!D12</f>
        <v>108046305.58334568</v>
      </c>
      <c r="E154" s="842">
        <f>Filtration!E12</f>
        <v>12306247.801201165</v>
      </c>
      <c r="F154" s="799">
        <f>Filtration!F12</f>
        <v>0.12853812799240105</v>
      </c>
      <c r="G154" s="719">
        <f>Filtration!G12</f>
        <v>3.0822072379716912</v>
      </c>
      <c r="H154" s="720">
        <f>Filtration!H12</f>
        <v>0.36164957900348949</v>
      </c>
      <c r="I154" s="741">
        <f>Filtration!I12</f>
        <v>13.390912842219342</v>
      </c>
      <c r="J154" s="741">
        <f>Filtration!J12</f>
        <v>1.0434365263728616</v>
      </c>
      <c r="K154" s="799">
        <f>Filtration!K12</f>
        <v>8.4506056110732364E-2</v>
      </c>
      <c r="L154" s="742">
        <f>Filtration!L12</f>
        <v>1446838660.9903791</v>
      </c>
      <c r="M154" s="741">
        <f>Filtration!M12</f>
        <v>264690565.04757619</v>
      </c>
      <c r="N154" s="799">
        <f>Filtration!N12</f>
        <v>0.22390643435962782</v>
      </c>
      <c r="O154" s="823">
        <f>Filtration!O12</f>
        <v>291173356.21802884</v>
      </c>
      <c r="P154" s="842">
        <f>Filtration!P12</f>
        <v>33683256.885568291</v>
      </c>
      <c r="Q154" s="799">
        <f>Filtration!Q12</f>
        <v>0.13081379428914611</v>
      </c>
    </row>
    <row r="155" spans="2:17">
      <c r="B155" s="775"/>
      <c r="C155" s="776"/>
      <c r="D155" s="833"/>
      <c r="E155" s="833"/>
      <c r="F155" s="810"/>
      <c r="G155" s="777"/>
      <c r="H155" s="777"/>
      <c r="I155" s="778"/>
      <c r="J155" s="778"/>
      <c r="K155" s="810"/>
      <c r="L155" s="778"/>
      <c r="M155" s="778"/>
      <c r="N155" s="810"/>
      <c r="O155" s="833"/>
      <c r="P155" s="833"/>
      <c r="Q155" s="810"/>
    </row>
    <row r="156" spans="2:17" ht="23.4">
      <c r="B156" s="690" t="s">
        <v>130</v>
      </c>
      <c r="C156" s="690"/>
      <c r="D156" s="817"/>
      <c r="E156" s="817"/>
      <c r="F156" s="691"/>
      <c r="G156" s="690"/>
      <c r="H156" s="690"/>
      <c r="I156" s="692"/>
      <c r="J156" s="692"/>
      <c r="K156" s="691"/>
      <c r="L156" s="692"/>
      <c r="M156" s="692"/>
      <c r="N156" s="691"/>
      <c r="O156" s="817"/>
      <c r="P156" s="817"/>
      <c r="Q156" s="691"/>
    </row>
    <row r="157" spans="2:17">
      <c r="B157" s="693" t="s">
        <v>323</v>
      </c>
      <c r="C157" s="693"/>
      <c r="D157" s="818"/>
      <c r="E157" s="818"/>
      <c r="F157" s="694"/>
      <c r="G157" s="693"/>
      <c r="H157" s="693"/>
      <c r="I157" s="695"/>
      <c r="J157" s="695"/>
      <c r="K157" s="694"/>
      <c r="L157" s="695"/>
      <c r="M157" s="695"/>
      <c r="N157" s="694"/>
      <c r="O157" s="818"/>
      <c r="P157" s="818"/>
      <c r="Q157" s="694"/>
    </row>
    <row r="158" spans="2:17" ht="15" thickBot="1">
      <c r="B158" s="696" t="str">
        <f>'HOME PAGE'!H7</f>
        <v>YTD ENDING 1-25-2026</v>
      </c>
      <c r="C158" s="696"/>
      <c r="D158" s="819"/>
      <c r="E158" s="819"/>
      <c r="F158" s="697"/>
      <c r="G158" s="696"/>
      <c r="H158" s="696"/>
      <c r="I158" s="698"/>
      <c r="J158" s="698"/>
      <c r="K158" s="697"/>
      <c r="L158" s="698"/>
      <c r="M158" s="698"/>
      <c r="N158" s="697"/>
      <c r="O158" s="819"/>
      <c r="P158" s="819"/>
      <c r="Q158" s="697"/>
    </row>
    <row r="159" spans="2:17">
      <c r="D159" s="820" t="s">
        <v>68</v>
      </c>
      <c r="E159" s="839"/>
      <c r="F159" s="699"/>
      <c r="G159" s="792" t="s">
        <v>18</v>
      </c>
      <c r="H159" s="793"/>
      <c r="I159" s="700" t="s">
        <v>19</v>
      </c>
      <c r="J159" s="701"/>
      <c r="K159" s="699"/>
      <c r="L159" s="702" t="s">
        <v>20</v>
      </c>
      <c r="M159" s="701"/>
      <c r="N159" s="703"/>
      <c r="O159" s="820" t="s">
        <v>21</v>
      </c>
      <c r="P159" s="839"/>
      <c r="Q159" s="699"/>
    </row>
    <row r="160" spans="2:17" ht="28.5" customHeight="1" thickBot="1">
      <c r="B160" s="704"/>
      <c r="C160" s="705"/>
      <c r="D160" s="821" t="s">
        <v>17</v>
      </c>
      <c r="E160" s="840" t="s">
        <v>23</v>
      </c>
      <c r="F160" s="794" t="s">
        <v>24</v>
      </c>
      <c r="G160" s="706" t="s">
        <v>17</v>
      </c>
      <c r="H160" s="707" t="s">
        <v>23</v>
      </c>
      <c r="I160" s="708" t="s">
        <v>17</v>
      </c>
      <c r="J160" s="709" t="s">
        <v>23</v>
      </c>
      <c r="K160" s="794" t="s">
        <v>24</v>
      </c>
      <c r="L160" s="710" t="s">
        <v>17</v>
      </c>
      <c r="M160" s="709" t="s">
        <v>23</v>
      </c>
      <c r="N160" s="795" t="s">
        <v>24</v>
      </c>
      <c r="O160" s="849" t="s">
        <v>17</v>
      </c>
      <c r="P160" s="852" t="s">
        <v>23</v>
      </c>
      <c r="Q160" s="794" t="s">
        <v>24</v>
      </c>
    </row>
    <row r="161" spans="2:17" ht="15" thickBot="1">
      <c r="C161" s="711" t="s">
        <v>69</v>
      </c>
      <c r="D161" s="822">
        <f>'Segment Data'!E21</f>
        <v>291376510.52708167</v>
      </c>
      <c r="E161" s="841">
        <f>'Segment Data'!F21</f>
        <v>5675144.7917186618</v>
      </c>
      <c r="F161" s="796">
        <f>'Segment Data'!G21</f>
        <v>1.9863905015334738E-2</v>
      </c>
      <c r="G161" s="713">
        <f>'Segment Data'!H21</f>
        <v>100</v>
      </c>
      <c r="H161" s="714">
        <f>'Segment Data'!I21</f>
        <v>1.4210854715202004E-14</v>
      </c>
      <c r="I161" s="715">
        <f>'Segment Data'!J21</f>
        <v>5.2517080366800943</v>
      </c>
      <c r="J161" s="716">
        <f>'Segment Data'!K21</f>
        <v>7.2768628923715717E-2</v>
      </c>
      <c r="K161" s="797">
        <f>'Segment Data'!L21</f>
        <v>1.4050874743722973E-2</v>
      </c>
      <c r="L161" s="715">
        <f>'Segment Data'!M21</f>
        <v>1530224362.0348768</v>
      </c>
      <c r="M161" s="716">
        <f>'Segment Data'!N21</f>
        <v>50594300.17818737</v>
      </c>
      <c r="N161" s="797">
        <f>'Segment Data'!O21</f>
        <v>3.4193885000349304E-2</v>
      </c>
      <c r="O161" s="850">
        <f>'Segment Data'!P21</f>
        <v>416025664.13194042</v>
      </c>
      <c r="P161" s="822">
        <f>'Segment Data'!Q21</f>
        <v>10281656.875438988</v>
      </c>
      <c r="Q161" s="798">
        <f>'Segment Data'!R21</f>
        <v>2.5340255657649618E-2</v>
      </c>
    </row>
    <row r="162" spans="2:17" ht="15" thickBot="1">
      <c r="B162" s="717" t="s">
        <v>103</v>
      </c>
      <c r="C162" s="718" t="s">
        <v>103</v>
      </c>
      <c r="D162" s="823">
        <f>'Segment Data'!E24</f>
        <v>272352105.96915817</v>
      </c>
      <c r="E162" s="842">
        <f>'Segment Data'!F24</f>
        <v>4780418.0048018992</v>
      </c>
      <c r="F162" s="799">
        <f>'Segment Data'!G24</f>
        <v>1.7865933579036611E-2</v>
      </c>
      <c r="G162" s="719">
        <f>'Segment Data'!H24</f>
        <v>93.470851674519153</v>
      </c>
      <c r="H162" s="720">
        <f>'Segment Data'!I24</f>
        <v>-0.18347415471059492</v>
      </c>
      <c r="I162" s="721">
        <f>'Segment Data'!J24</f>
        <v>4.9426447108738527</v>
      </c>
      <c r="J162" s="722">
        <f>'Segment Data'!K24</f>
        <v>6.2336427243678827E-2</v>
      </c>
      <c r="K162" s="800">
        <f>'Segment Data'!L24</f>
        <v>1.2773051131374518E-2</v>
      </c>
      <c r="L162" s="721">
        <f>'Segment Data'!M24</f>
        <v>1346139696.0638146</v>
      </c>
      <c r="M162" s="722">
        <f>'Segment Data'!N24</f>
        <v>40307370.826458693</v>
      </c>
      <c r="N162" s="801">
        <f>'Segment Data'!O24</f>
        <v>3.0867187193525925E-2</v>
      </c>
      <c r="O162" s="843">
        <f>'Segment Data'!P24</f>
        <v>358411369.91873407</v>
      </c>
      <c r="P162" s="843">
        <f>'Segment Data'!Q24</f>
        <v>8911335.9932696819</v>
      </c>
      <c r="Q162" s="801">
        <f>'Segment Data'!R24</f>
        <v>2.5497382341227882E-2</v>
      </c>
    </row>
    <row r="163" spans="2:17" ht="15" thickBot="1">
      <c r="B163" s="723"/>
      <c r="C163" s="724" t="s">
        <v>102</v>
      </c>
      <c r="D163" s="824">
        <f>'Segment Data'!E25</f>
        <v>271296660.96817243</v>
      </c>
      <c r="E163" s="843">
        <f>'Segment Data'!F25</f>
        <v>5247223.2053185403</v>
      </c>
      <c r="F163" s="801">
        <f>'Segment Data'!G25</f>
        <v>1.972273743346795E-2</v>
      </c>
      <c r="G163" s="725">
        <f>'Segment Data'!H25</f>
        <v>93.108624465786178</v>
      </c>
      <c r="H163" s="726">
        <f>'Segment Data'!I25</f>
        <v>-1.2889699213587846E-2</v>
      </c>
      <c r="I163" s="721">
        <f>'Segment Data'!J25</f>
        <v>4.9150919555029295</v>
      </c>
      <c r="J163" s="722">
        <f>'Segment Data'!K25</f>
        <v>6.2642164967083858E-2</v>
      </c>
      <c r="K163" s="800">
        <f>'Segment Data'!L25</f>
        <v>1.2909389621972042E-2</v>
      </c>
      <c r="L163" s="721">
        <f>'Segment Data'!M25</f>
        <v>1333448035.8794699</v>
      </c>
      <c r="M163" s="722">
        <f>'Segment Data'!N25</f>
        <v>42456497.334929943</v>
      </c>
      <c r="N163" s="801">
        <f>'Segment Data'!O25</f>
        <v>3.2886735557380392E-2</v>
      </c>
      <c r="O163" s="843">
        <f>'Segment Data'!P25</f>
        <v>354700914.73210502</v>
      </c>
      <c r="P163" s="843">
        <f>'Segment Data'!Q25</f>
        <v>9192298.4239856601</v>
      </c>
      <c r="Q163" s="801">
        <f>'Segment Data'!R25</f>
        <v>2.6605120654322866E-2</v>
      </c>
    </row>
    <row r="164" spans="2:17" ht="15" thickBot="1">
      <c r="B164" s="727"/>
      <c r="C164" s="728" t="s">
        <v>101</v>
      </c>
      <c r="D164" s="825">
        <f>'Segment Data'!E26</f>
        <v>1055445.0009859251</v>
      </c>
      <c r="E164" s="844">
        <f>'Segment Data'!F26</f>
        <v>-466805.20051629725</v>
      </c>
      <c r="F164" s="802">
        <f>'Segment Data'!G26</f>
        <v>-0.30665471422216511</v>
      </c>
      <c r="G164" s="729">
        <f>'Segment Data'!H26</f>
        <v>0.362227208733021</v>
      </c>
      <c r="H164" s="730">
        <f>'Segment Data'!I26</f>
        <v>-0.17058445549690743</v>
      </c>
      <c r="I164" s="721">
        <f>'Segment Data'!J26</f>
        <v>12.024937512129215</v>
      </c>
      <c r="J164" s="722">
        <f>'Segment Data'!K26</f>
        <v>2.2756947935732281</v>
      </c>
      <c r="K164" s="800">
        <f>'Segment Data'!L26</f>
        <v>0.23342272413034082</v>
      </c>
      <c r="L164" s="721">
        <f>'Segment Data'!M26</f>
        <v>12691660.184344906</v>
      </c>
      <c r="M164" s="722">
        <f>'Segment Data'!N26</f>
        <v>-2149126.5084710177</v>
      </c>
      <c r="N164" s="801">
        <f>'Segment Data'!O26</f>
        <v>-0.14481216885297324</v>
      </c>
      <c r="O164" s="843">
        <f>'Segment Data'!P26</f>
        <v>3710455.1866290756</v>
      </c>
      <c r="P164" s="843">
        <f>'Segment Data'!Q26</f>
        <v>-280962.43071595673</v>
      </c>
      <c r="Q164" s="801">
        <f>'Segment Data'!R26</f>
        <v>-7.0391639675841347E-2</v>
      </c>
    </row>
    <row r="165" spans="2:17">
      <c r="B165" s="717" t="s">
        <v>100</v>
      </c>
      <c r="C165" s="718" t="s">
        <v>174</v>
      </c>
      <c r="D165" s="826">
        <f>Fat!E19</f>
        <v>13711789.093714818</v>
      </c>
      <c r="E165" s="845">
        <f>Fat!F19</f>
        <v>-766385.61966253445</v>
      </c>
      <c r="F165" s="803">
        <f>Fat!G19</f>
        <v>-5.293385629297729E-2</v>
      </c>
      <c r="G165" s="731">
        <f>Fat!H19</f>
        <v>4.7058663270114192</v>
      </c>
      <c r="H165" s="732">
        <f>Fat!I19</f>
        <v>-0.36172397873044204</v>
      </c>
      <c r="I165" s="733">
        <f>Fat!J19</f>
        <v>6.1984240896108922</v>
      </c>
      <c r="J165" s="733">
        <f>Fat!K19</f>
        <v>0.39863897965648309</v>
      </c>
      <c r="K165" s="803">
        <f>Fat!L19</f>
        <v>6.8733405134663125E-2</v>
      </c>
      <c r="L165" s="734">
        <f>Fat!M19</f>
        <v>84991483.830145836</v>
      </c>
      <c r="M165" s="733">
        <f>Fat!N19</f>
        <v>1021181.7081814259</v>
      </c>
      <c r="N165" s="803">
        <f>Fat!O19</f>
        <v>1.2161224651760682E-2</v>
      </c>
      <c r="O165" s="826">
        <f>Fat!P19</f>
        <v>22000064.232794523</v>
      </c>
      <c r="P165" s="845">
        <f>Fat!Q19</f>
        <v>-552076.77372085303</v>
      </c>
      <c r="Q165" s="803">
        <f>Fat!R19</f>
        <v>-2.4480016046430204E-2</v>
      </c>
    </row>
    <row r="166" spans="2:17">
      <c r="B166" s="723"/>
      <c r="C166" s="735" t="s">
        <v>175</v>
      </c>
      <c r="D166" s="827">
        <f>Fat!E20</f>
        <v>31911723.071370054</v>
      </c>
      <c r="E166" s="846">
        <f>Fat!F20</f>
        <v>-1177759.164409548</v>
      </c>
      <c r="F166" s="804">
        <f>Fat!G20</f>
        <v>-3.5593157850503897E-2</v>
      </c>
      <c r="G166" s="736">
        <f>Fat!H20</f>
        <v>10.952057533273278</v>
      </c>
      <c r="H166" s="737">
        <f>Fat!I20</f>
        <v>-0.62978497931360522</v>
      </c>
      <c r="I166" s="738">
        <f>Fat!J20</f>
        <v>5.189774686795511</v>
      </c>
      <c r="J166" s="738">
        <f>Fat!K20</f>
        <v>7.1078581578642996E-4</v>
      </c>
      <c r="K166" s="804">
        <f>Fat!L20</f>
        <v>1.3697765711696662E-4</v>
      </c>
      <c r="L166" s="739">
        <f>Fat!M20</f>
        <v>165614652.60782459</v>
      </c>
      <c r="M166" s="738">
        <f>Fat!N20</f>
        <v>-6088785.1639692187</v>
      </c>
      <c r="N166" s="804">
        <f>Fat!O20</f>
        <v>-3.5461055660758821E-2</v>
      </c>
      <c r="O166" s="827">
        <f>Fat!P20</f>
        <v>50834113.765701905</v>
      </c>
      <c r="P166" s="846">
        <f>Fat!Q20</f>
        <v>-1836472.4076968059</v>
      </c>
      <c r="Q166" s="804">
        <f>Fat!R20</f>
        <v>-3.486713441257118E-2</v>
      </c>
    </row>
    <row r="167" spans="2:17">
      <c r="B167" s="723"/>
      <c r="C167" s="735" t="s">
        <v>176</v>
      </c>
      <c r="D167" s="827">
        <f>Fat!E21</f>
        <v>100703804.51498544</v>
      </c>
      <c r="E167" s="846">
        <f>Fat!F21</f>
        <v>-873273.10444803536</v>
      </c>
      <c r="F167" s="804">
        <f>Fat!G21</f>
        <v>-8.5971473575940215E-3</v>
      </c>
      <c r="G167" s="736">
        <f>Fat!H21</f>
        <v>34.561401100184305</v>
      </c>
      <c r="H167" s="737">
        <f>Fat!I21</f>
        <v>-0.99218379710367088</v>
      </c>
      <c r="I167" s="738">
        <f>Fat!J21</f>
        <v>5.2199872970322954</v>
      </c>
      <c r="J167" s="738">
        <f>Fat!K21</f>
        <v>0.11171480263715594</v>
      </c>
      <c r="K167" s="804">
        <f>Fat!L21</f>
        <v>2.1869389849451224E-2</v>
      </c>
      <c r="L167" s="739">
        <f>Fat!M21</f>
        <v>525672580.33104753</v>
      </c>
      <c r="M167" s="738">
        <f>Fat!N21</f>
        <v>6789188.6666553617</v>
      </c>
      <c r="N167" s="804">
        <f>Fat!O21</f>
        <v>1.3084228124700763E-2</v>
      </c>
      <c r="O167" s="827">
        <f>Fat!P21</f>
        <v>140183706.00770754</v>
      </c>
      <c r="P167" s="846">
        <f>Fat!Q21</f>
        <v>119316.46245011687</v>
      </c>
      <c r="Q167" s="804">
        <f>Fat!R21</f>
        <v>8.5186865010798121E-4</v>
      </c>
    </row>
    <row r="168" spans="2:17" ht="15" thickBot="1">
      <c r="B168" s="727"/>
      <c r="C168" s="740" t="s">
        <v>177</v>
      </c>
      <c r="D168" s="823">
        <f>Fat!E22</f>
        <v>145049193.8470124</v>
      </c>
      <c r="E168" s="842">
        <f>Fat!F22</f>
        <v>8492562.6802389324</v>
      </c>
      <c r="F168" s="799">
        <f>Fat!G22</f>
        <v>6.2190774682096259E-2</v>
      </c>
      <c r="G168" s="719">
        <f>Fat!H22</f>
        <v>49.78067503953136</v>
      </c>
      <c r="H168" s="720">
        <f>Fat!I22</f>
        <v>1.983692755147743</v>
      </c>
      <c r="I168" s="741">
        <f>Fat!J22</f>
        <v>5.1978616720963409</v>
      </c>
      <c r="J168" s="741">
        <f>Fat!K22</f>
        <v>3.4634340884209358E-2</v>
      </c>
      <c r="K168" s="799">
        <f>Fat!L22</f>
        <v>6.7078861073658199E-3</v>
      </c>
      <c r="L168" s="742">
        <f>Fat!M22</f>
        <v>753945645.26585817</v>
      </c>
      <c r="M168" s="741">
        <f>Fat!N22</f>
        <v>48872714.967319012</v>
      </c>
      <c r="N168" s="799">
        <f>Fat!O22</f>
        <v>6.9315829422958442E-2</v>
      </c>
      <c r="O168" s="823">
        <f>Fat!P22</f>
        <v>203007780.12573647</v>
      </c>
      <c r="P168" s="842">
        <f>Fat!Q22</f>
        <v>12550889.594406545</v>
      </c>
      <c r="Q168" s="799">
        <f>Fat!R22</f>
        <v>6.5898847552286061E-2</v>
      </c>
    </row>
    <row r="169" spans="2:17" ht="15" customHeight="1">
      <c r="B169" s="743" t="s">
        <v>99</v>
      </c>
      <c r="C169" s="718" t="s">
        <v>190</v>
      </c>
      <c r="D169" s="826">
        <f>Fat!E23</f>
        <v>13516951.036848098</v>
      </c>
      <c r="E169" s="845">
        <f>Fat!F23</f>
        <v>-778920.76001188904</v>
      </c>
      <c r="F169" s="803">
        <f>Fat!G23</f>
        <v>-5.4485712454624483E-2</v>
      </c>
      <c r="G169" s="731">
        <f>Fat!H23</f>
        <v>4.6389981856796858</v>
      </c>
      <c r="H169" s="732">
        <f>Fat!I23</f>
        <v>-0.36478321384706547</v>
      </c>
      <c r="I169" s="733">
        <f>Fat!J23</f>
        <v>6.1528306658220728</v>
      </c>
      <c r="J169" s="733">
        <f>Fat!K23</f>
        <v>0.39916580590215833</v>
      </c>
      <c r="K169" s="803">
        <f>Fat!L23</f>
        <v>6.9375922237450996E-2</v>
      </c>
      <c r="L169" s="734">
        <f>Fat!M23</f>
        <v>83167510.84793444</v>
      </c>
      <c r="M169" s="733">
        <f>Fat!N23</f>
        <v>913855.64842095971</v>
      </c>
      <c r="N169" s="803">
        <f>Fat!O23</f>
        <v>1.111021323252228E-2</v>
      </c>
      <c r="O169" s="826">
        <f>Fat!P23</f>
        <v>21445460.806234404</v>
      </c>
      <c r="P169" s="845">
        <f>Fat!Q23</f>
        <v>-597515.29412141442</v>
      </c>
      <c r="Q169" s="803">
        <f>Fat!R23</f>
        <v>-2.7106834004677314E-2</v>
      </c>
    </row>
    <row r="170" spans="2:17">
      <c r="B170" s="744"/>
      <c r="C170" s="735" t="s">
        <v>191</v>
      </c>
      <c r="D170" s="827">
        <f>Fat!E24</f>
        <v>23778310.763453238</v>
      </c>
      <c r="E170" s="846">
        <f>Fat!F24</f>
        <v>-1323798.5758825094</v>
      </c>
      <c r="F170" s="804">
        <f>Fat!G24</f>
        <v>-5.2736547275255383E-2</v>
      </c>
      <c r="G170" s="736">
        <f>Fat!H24</f>
        <v>8.1606821086709349</v>
      </c>
      <c r="H170" s="737">
        <f>Fat!I24</f>
        <v>-0.62545346849922012</v>
      </c>
      <c r="I170" s="738">
        <f>Fat!J24</f>
        <v>4.4287552924897176</v>
      </c>
      <c r="J170" s="738">
        <f>Fat!K24</f>
        <v>1.083058099988321E-2</v>
      </c>
      <c r="K170" s="804">
        <f>Fat!L24</f>
        <v>2.451508730267807E-3</v>
      </c>
      <c r="L170" s="739">
        <f>Fat!M24</f>
        <v>105308319.64010875</v>
      </c>
      <c r="M170" s="738">
        <f>Fat!N24</f>
        <v>-5590909.5206623971</v>
      </c>
      <c r="N170" s="804">
        <f>Fat!O24</f>
        <v>-5.0414322651036902E-2</v>
      </c>
      <c r="O170" s="827">
        <f>Fat!P24</f>
        <v>30185790.498083256</v>
      </c>
      <c r="P170" s="846">
        <f>Fat!Q24</f>
        <v>-1362102.0362491757</v>
      </c>
      <c r="Q170" s="804">
        <f>Fat!R24</f>
        <v>-4.3175690254645356E-2</v>
      </c>
    </row>
    <row r="171" spans="2:17">
      <c r="B171" s="744"/>
      <c r="C171" s="735" t="s">
        <v>192</v>
      </c>
      <c r="D171" s="827">
        <f>Fat!E25</f>
        <v>97422094.334036365</v>
      </c>
      <c r="E171" s="846">
        <f>Fat!F25</f>
        <v>-1056017.1421047747</v>
      </c>
      <c r="F171" s="804">
        <f>Fat!G25</f>
        <v>-1.072336914544327E-2</v>
      </c>
      <c r="G171" s="736">
        <f>Fat!H25</f>
        <v>33.435122878575889</v>
      </c>
      <c r="H171" s="737">
        <f>Fat!I25</f>
        <v>-1.0337748190846199</v>
      </c>
      <c r="I171" s="738">
        <f>Fat!J25</f>
        <v>4.9469091325150076</v>
      </c>
      <c r="J171" s="738">
        <f>Fat!K25</f>
        <v>7.7243190814251683E-2</v>
      </c>
      <c r="K171" s="804">
        <f>Fat!L25</f>
        <v>1.5862112871601639E-2</v>
      </c>
      <c r="L171" s="739">
        <f>Fat!M25</f>
        <v>481938248.16978306</v>
      </c>
      <c r="M171" s="738">
        <f>Fat!N25</f>
        <v>2382742.7114081979</v>
      </c>
      <c r="N171" s="804">
        <f>Fat!O25</f>
        <v>4.9686484344094737E-3</v>
      </c>
      <c r="O171" s="827">
        <f>Fat!P25</f>
        <v>129719421.9641756</v>
      </c>
      <c r="P171" s="846">
        <f>Fat!Q25</f>
        <v>-321147.95925161242</v>
      </c>
      <c r="Q171" s="804">
        <f>Fat!R25</f>
        <v>-2.4695982141628298E-3</v>
      </c>
    </row>
    <row r="172" spans="2:17" ht="15" thickBot="1">
      <c r="B172" s="745"/>
      <c r="C172" s="740" t="s">
        <v>193</v>
      </c>
      <c r="D172" s="823">
        <f>Fat!E26</f>
        <v>137634749.83482078</v>
      </c>
      <c r="E172" s="842">
        <f>Fat!F26</f>
        <v>7939154.482801646</v>
      </c>
      <c r="F172" s="799">
        <f>Fat!G26</f>
        <v>6.1213755650322839E-2</v>
      </c>
      <c r="G172" s="719">
        <f>Fat!H26</f>
        <v>47.236048501592741</v>
      </c>
      <c r="H172" s="720">
        <f>Fat!I26</f>
        <v>1.8405373467204598</v>
      </c>
      <c r="I172" s="741">
        <f>Fat!J26</f>
        <v>4.9095567668553537</v>
      </c>
      <c r="J172" s="741">
        <f>Fat!K26</f>
        <v>2.7941984947960741E-2</v>
      </c>
      <c r="K172" s="799">
        <f>Fat!L26</f>
        <v>5.723922553561871E-3</v>
      </c>
      <c r="L172" s="742">
        <f>Fat!M26</f>
        <v>675725617.4059881</v>
      </c>
      <c r="M172" s="741">
        <f>Fat!N26</f>
        <v>42601681.987291694</v>
      </c>
      <c r="N172" s="799">
        <f>Fat!O26</f>
        <v>6.7288061000439714E-2</v>
      </c>
      <c r="O172" s="823">
        <f>Fat!P26</f>
        <v>177060696.65024084</v>
      </c>
      <c r="P172" s="842">
        <f>Fat!Q26</f>
        <v>11192101.28289187</v>
      </c>
      <c r="Q172" s="799">
        <f>Fat!R26</f>
        <v>6.7475710263927527E-2</v>
      </c>
    </row>
    <row r="173" spans="2:17" ht="15" thickBot="1">
      <c r="B173" s="717" t="s">
        <v>98</v>
      </c>
      <c r="C173" s="746" t="s">
        <v>98</v>
      </c>
      <c r="D173" s="823">
        <f>'Segment Data'!E27</f>
        <v>16501158.571463248</v>
      </c>
      <c r="E173" s="842">
        <f>'Segment Data'!F27</f>
        <v>732290.11632738635</v>
      </c>
      <c r="F173" s="799">
        <f>'Segment Data'!G27</f>
        <v>4.643897679854652E-2</v>
      </c>
      <c r="G173" s="719">
        <f>'Segment Data'!H27</f>
        <v>5.6631739262762455</v>
      </c>
      <c r="H173" s="720">
        <f>'Segment Data'!I27</f>
        <v>0.14382038221859883</v>
      </c>
      <c r="I173" s="741">
        <f>'Segment Data'!J27</f>
        <v>9.4717639045859929</v>
      </c>
      <c r="J173" s="741">
        <f>'Segment Data'!K27</f>
        <v>-3.0157731463665627E-2</v>
      </c>
      <c r="K173" s="799">
        <f>'Segment Data'!L27</f>
        <v>-3.1738560492068466E-3</v>
      </c>
      <c r="L173" s="742">
        <f>'Segment Data'!M27</f>
        <v>156295078.14103535</v>
      </c>
      <c r="M173" s="741">
        <f>'Segment Data'!N27</f>
        <v>6460525.7911589444</v>
      </c>
      <c r="N173" s="799">
        <f>'Segment Data'!O27</f>
        <v>4.3117730121908518E-2</v>
      </c>
      <c r="O173" s="823">
        <f>'Segment Data'!P27</f>
        <v>49266617.555259526</v>
      </c>
      <c r="P173" s="842">
        <f>'Segment Data'!Q27</f>
        <v>750032.9910113886</v>
      </c>
      <c r="Q173" s="799">
        <f>'Segment Data'!R27</f>
        <v>1.5459311444690767E-2</v>
      </c>
    </row>
    <row r="174" spans="2:17" ht="15" customHeight="1" thickBot="1">
      <c r="B174" s="723"/>
      <c r="C174" s="747" t="s">
        <v>112</v>
      </c>
      <c r="D174" s="824">
        <f>'Segment Data'!E28</f>
        <v>14409967.9698458</v>
      </c>
      <c r="E174" s="843">
        <f>'Segment Data'!F28</f>
        <v>527121.9005183205</v>
      </c>
      <c r="F174" s="801">
        <f>'Segment Data'!G28</f>
        <v>3.7969296633125864E-2</v>
      </c>
      <c r="G174" s="725">
        <f>'Segment Data'!H28</f>
        <v>4.94548031472375</v>
      </c>
      <c r="H174" s="726">
        <f>'Segment Data'!I28</f>
        <v>8.6264457076517864E-2</v>
      </c>
      <c r="I174" s="721">
        <f>'Segment Data'!J28</f>
        <v>8.1373085048069882</v>
      </c>
      <c r="J174" s="722">
        <f>'Segment Data'!K28</f>
        <v>1.4415092714642697E-2</v>
      </c>
      <c r="K174" s="801">
        <f>'Segment Data'!L28</f>
        <v>1.7746253684904094E-3</v>
      </c>
      <c r="L174" s="721">
        <f>'Segment Data'!M28</f>
        <v>117258354.91502252</v>
      </c>
      <c r="M174" s="721">
        <f>'Segment Data'!N28</f>
        <v>4489476.0373902321</v>
      </c>
      <c r="N174" s="801">
        <f>'Segment Data'!O28</f>
        <v>3.9811303278645252E-2</v>
      </c>
      <c r="O174" s="824">
        <f>'Segment Data'!P28</f>
        <v>37616888.808401808</v>
      </c>
      <c r="P174" s="843">
        <f>'Segment Data'!Q28</f>
        <v>754674.86586143076</v>
      </c>
      <c r="Q174" s="801">
        <f>'Segment Data'!R28</f>
        <v>2.0472857844018633E-2</v>
      </c>
    </row>
    <row r="175" spans="2:17" ht="15" thickBot="1">
      <c r="B175" s="723"/>
      <c r="C175" s="728" t="s">
        <v>113</v>
      </c>
      <c r="D175" s="825">
        <f>'Segment Data'!E29</f>
        <v>2091190.6016174795</v>
      </c>
      <c r="E175" s="844">
        <f>'Segment Data'!F29</f>
        <v>205168.21580908936</v>
      </c>
      <c r="F175" s="802">
        <f>'Segment Data'!G29</f>
        <v>0.10878355281088024</v>
      </c>
      <c r="G175" s="729">
        <f>'Segment Data'!H29</f>
        <v>0.71769361155250566</v>
      </c>
      <c r="H175" s="730">
        <f>'Segment Data'!I29</f>
        <v>5.7555925142088515E-2</v>
      </c>
      <c r="I175" s="721">
        <f>'Segment Data'!J29</f>
        <v>18.667223922974301</v>
      </c>
      <c r="J175" s="722">
        <f>'Segment Data'!K29</f>
        <v>-0.9856040345035133</v>
      </c>
      <c r="K175" s="801">
        <f>'Segment Data'!L29</f>
        <v>-5.0150748616740182E-2</v>
      </c>
      <c r="L175" s="721">
        <f>'Segment Data'!M29</f>
        <v>39036723.226012833</v>
      </c>
      <c r="M175" s="721">
        <f>'Segment Data'!N29</f>
        <v>1971049.7537686974</v>
      </c>
      <c r="N175" s="801">
        <f>'Segment Data'!O29</f>
        <v>5.317722758348576E-2</v>
      </c>
      <c r="O175" s="824">
        <f>'Segment Data'!P29</f>
        <v>11649728.746857714</v>
      </c>
      <c r="P175" s="843">
        <f>'Segment Data'!Q29</f>
        <v>-4641.8748500477523</v>
      </c>
      <c r="Q175" s="801">
        <f>'Segment Data'!R29</f>
        <v>-3.9829476860823906E-4</v>
      </c>
    </row>
    <row r="176" spans="2:17">
      <c r="B176" s="723"/>
      <c r="C176" s="718" t="s">
        <v>97</v>
      </c>
      <c r="D176" s="826">
        <f>Flavor!D27</f>
        <v>9826.2815600919803</v>
      </c>
      <c r="E176" s="845">
        <f>Flavor!E27</f>
        <v>-4305.1872679446533</v>
      </c>
      <c r="F176" s="803">
        <f>Flavor!F27</f>
        <v>-0.30465249722684334</v>
      </c>
      <c r="G176" s="731">
        <f>Flavor!G27</f>
        <v>3.3723657210105442E-3</v>
      </c>
      <c r="H176" s="732">
        <f>Flavor!H27</f>
        <v>-1.5738720373088232E-3</v>
      </c>
      <c r="I176" s="733">
        <f>Flavor!I27</f>
        <v>24.15995516409702</v>
      </c>
      <c r="J176" s="733">
        <f>Flavor!J27</f>
        <v>5.9637822484805056</v>
      </c>
      <c r="K176" s="803">
        <f>Flavor!K27</f>
        <v>0.32774926222877365</v>
      </c>
      <c r="L176" s="734">
        <f>Flavor!L27</f>
        <v>237402.52192161558</v>
      </c>
      <c r="M176" s="733">
        <f>Flavor!M27</f>
        <v>-19736.128424983646</v>
      </c>
      <c r="N176" s="803">
        <f>Flavor!N27</f>
        <v>-7.6752866200320957E-2</v>
      </c>
      <c r="O176" s="826">
        <f>Flavor!O27</f>
        <v>45125.165966868401</v>
      </c>
      <c r="P176" s="845">
        <f>Flavor!P27</f>
        <v>3991.7936874628067</v>
      </c>
      <c r="Q176" s="803">
        <f>Flavor!Q27</f>
        <v>9.7045135525185067E-2</v>
      </c>
    </row>
    <row r="177" spans="2:17">
      <c r="B177" s="723"/>
      <c r="C177" s="735" t="s">
        <v>96</v>
      </c>
      <c r="D177" s="827">
        <f>Flavor!D28</f>
        <v>15410430.356453726</v>
      </c>
      <c r="E177" s="846">
        <f>Flavor!E28</f>
        <v>812689.18897015043</v>
      </c>
      <c r="F177" s="804">
        <f>Flavor!F28</f>
        <v>5.5672256388571484E-2</v>
      </c>
      <c r="G177" s="736">
        <f>Flavor!G28</f>
        <v>5.2888375691565654</v>
      </c>
      <c r="H177" s="737">
        <f>Flavor!H28</f>
        <v>0.17939711201676722</v>
      </c>
      <c r="I177" s="738">
        <f>Flavor!I28</f>
        <v>8.9721338101695007</v>
      </c>
      <c r="J177" s="738">
        <f>Flavor!J28</f>
        <v>3.999989950241023E-2</v>
      </c>
      <c r="K177" s="804">
        <f>Flavor!K28</f>
        <v>4.478201950671703E-3</v>
      </c>
      <c r="L177" s="739">
        <f>Flavor!L28</f>
        <v>138264443.23040092</v>
      </c>
      <c r="M177" s="738">
        <f>Flavor!M28</f>
        <v>7875464.3291798681</v>
      </c>
      <c r="N177" s="804">
        <f>Flavor!N28</f>
        <v>6.0399769946400866E-2</v>
      </c>
      <c r="O177" s="827">
        <f>Flavor!O28</f>
        <v>42348845.587222382</v>
      </c>
      <c r="P177" s="846">
        <f>Flavor!P28</f>
        <v>1274414.3819099665</v>
      </c>
      <c r="Q177" s="804">
        <f>Flavor!Q28</f>
        <v>3.1026951427269876E-2</v>
      </c>
    </row>
    <row r="178" spans="2:17">
      <c r="B178" s="723"/>
      <c r="C178" s="735" t="s">
        <v>95</v>
      </c>
      <c r="D178" s="827">
        <f>Flavor!D29</f>
        <v>146203.15405670961</v>
      </c>
      <c r="E178" s="846">
        <f>Flavor!E29</f>
        <v>11612.616212098132</v>
      </c>
      <c r="F178" s="804">
        <f>Flavor!F29</f>
        <v>8.6281074420738402E-2</v>
      </c>
      <c r="G178" s="736">
        <f>Flavor!G29</f>
        <v>5.0176712526427539E-2</v>
      </c>
      <c r="H178" s="737">
        <f>Flavor!H29</f>
        <v>3.0678940235160518E-3</v>
      </c>
      <c r="I178" s="738">
        <f>Flavor!I29</f>
        <v>6.9136583310666788</v>
      </c>
      <c r="J178" s="738">
        <f>Flavor!J29</f>
        <v>-0.21420573849937607</v>
      </c>
      <c r="K178" s="804">
        <f>Flavor!K29</f>
        <v>-3.0051883202146551E-2</v>
      </c>
      <c r="L178" s="739">
        <f>Flavor!L29</f>
        <v>1010798.6540723955</v>
      </c>
      <c r="M178" s="738">
        <f>Flavor!M29</f>
        <v>51455.595266218996</v>
      </c>
      <c r="N178" s="804">
        <f>Flavor!N29</f>
        <v>5.3636282447544099E-2</v>
      </c>
      <c r="O178" s="827">
        <f>Flavor!O29</f>
        <v>403471.21466279961</v>
      </c>
      <c r="P178" s="846">
        <f>Flavor!P29</f>
        <v>32819.024802596658</v>
      </c>
      <c r="Q178" s="804">
        <f>Flavor!Q29</f>
        <v>8.8543992725295506E-2</v>
      </c>
    </row>
    <row r="179" spans="2:17">
      <c r="B179" s="723"/>
      <c r="C179" s="735" t="s">
        <v>94</v>
      </c>
      <c r="D179" s="827">
        <f>Flavor!D30</f>
        <v>9148.1191667215899</v>
      </c>
      <c r="E179" s="846">
        <f>Flavor!E30</f>
        <v>-2357.2642204517688</v>
      </c>
      <c r="F179" s="804">
        <f>Flavor!F30</f>
        <v>-0.20488358719794919</v>
      </c>
      <c r="G179" s="736">
        <f>Flavor!G30</f>
        <v>3.1396213614382378E-3</v>
      </c>
      <c r="H179" s="737">
        <f>Flavor!H30</f>
        <v>-8.8744492771295489E-4</v>
      </c>
      <c r="I179" s="738">
        <f>Flavor!I30</f>
        <v>10.576936588899251</v>
      </c>
      <c r="J179" s="738">
        <f>Flavor!J30</f>
        <v>1.9094647175566877</v>
      </c>
      <c r="K179" s="804">
        <f>Flavor!K30</f>
        <v>0.22030238412079411</v>
      </c>
      <c r="L179" s="739">
        <f>Flavor!L30</f>
        <v>96759.076334108104</v>
      </c>
      <c r="M179" s="738">
        <f>Flavor!M30</f>
        <v>-2963.5105432290002</v>
      </c>
      <c r="N179" s="804">
        <f>Flavor!N30</f>
        <v>-2.9717545804083888E-2</v>
      </c>
      <c r="O179" s="827">
        <f>Flavor!O30</f>
        <v>25367.12551392056</v>
      </c>
      <c r="P179" s="846">
        <f>Flavor!P30</f>
        <v>-4351.4548064780247</v>
      </c>
      <c r="Q179" s="804">
        <f>Flavor!Q30</f>
        <v>-0.1464220282249224</v>
      </c>
    </row>
    <row r="180" spans="2:17">
      <c r="B180" s="723"/>
      <c r="C180" s="735" t="s">
        <v>55</v>
      </c>
      <c r="D180" s="827">
        <f>Flavor!D31</f>
        <v>826404.30160662334</v>
      </c>
      <c r="E180" s="846">
        <f>Flavor!E31</f>
        <v>23824.435661154683</v>
      </c>
      <c r="F180" s="804">
        <f>Flavor!F31</f>
        <v>2.9684816019012163E-2</v>
      </c>
      <c r="G180" s="736">
        <f>Flavor!G31</f>
        <v>0.28362076960552191</v>
      </c>
      <c r="H180" s="737">
        <f>Flavor!H31</f>
        <v>2.7051135393638126E-3</v>
      </c>
      <c r="I180" s="738">
        <f>Flavor!I31</f>
        <v>18.738568296546866</v>
      </c>
      <c r="J180" s="738">
        <f>Flavor!J31</f>
        <v>-0.31280125957147931</v>
      </c>
      <c r="K180" s="804">
        <f>Flavor!K31</f>
        <v>-1.6418833231389561E-2</v>
      </c>
      <c r="L180" s="739">
        <f>Flavor!L31</f>
        <v>15485633.446215827</v>
      </c>
      <c r="M180" s="738">
        <f>Flavor!M31</f>
        <v>195387.82178878225</v>
      </c>
      <c r="N180" s="804">
        <f>Flavor!N31</f>
        <v>1.2778592743901968E-2</v>
      </c>
      <c r="O180" s="827">
        <f>Flavor!O31</f>
        <v>5969774.4475068916</v>
      </c>
      <c r="P180" s="846">
        <f>Flavor!P31</f>
        <v>-87823.590574487112</v>
      </c>
      <c r="Q180" s="804">
        <f>Flavor!Q31</f>
        <v>-1.4498088189803934E-2</v>
      </c>
    </row>
    <row r="181" spans="2:17">
      <c r="B181" s="723"/>
      <c r="C181" s="735" t="s">
        <v>56</v>
      </c>
      <c r="D181" s="827">
        <f>Flavor!D32</f>
        <v>149432.78941663605</v>
      </c>
      <c r="E181" s="846">
        <f>Flavor!E32</f>
        <v>-66851.286559559871</v>
      </c>
      <c r="F181" s="804">
        <f>Flavor!F32</f>
        <v>-0.30909019195161402</v>
      </c>
      <c r="G181" s="736">
        <f>Flavor!G32</f>
        <v>5.1285118744239751E-2</v>
      </c>
      <c r="H181" s="737">
        <f>Flavor!H32</f>
        <v>-2.4417731124715271E-2</v>
      </c>
      <c r="I181" s="738">
        <f>Flavor!I32</f>
        <v>17.940614195679569</v>
      </c>
      <c r="J181" s="738">
        <f>Flavor!J32</f>
        <v>4.9142563622931821</v>
      </c>
      <c r="K181" s="804">
        <f>Flavor!K32</f>
        <v>0.37725482634125146</v>
      </c>
      <c r="L181" s="739">
        <f>Flavor!L32</f>
        <v>2680916.0231080963</v>
      </c>
      <c r="M181" s="738">
        <f>Flavor!M32</f>
        <v>-136477.74422115972</v>
      </c>
      <c r="N181" s="804">
        <f>Flavor!N32</f>
        <v>-4.8441132298852774E-2</v>
      </c>
      <c r="O181" s="827">
        <f>Flavor!O32</f>
        <v>657512.70423153602</v>
      </c>
      <c r="P181" s="846">
        <f>Flavor!P32</f>
        <v>-130551.85354065965</v>
      </c>
      <c r="Q181" s="804">
        <f>Flavor!Q32</f>
        <v>-0.16566136905042497</v>
      </c>
    </row>
    <row r="182" spans="2:17">
      <c r="B182" s="723"/>
      <c r="C182" s="735" t="s">
        <v>185</v>
      </c>
      <c r="D182" s="827">
        <f>Flavor!D33</f>
        <v>167063.08528533499</v>
      </c>
      <c r="E182" s="846">
        <f>Flavor!E33</f>
        <v>2987.3130867516447</v>
      </c>
      <c r="F182" s="804">
        <f>Flavor!F33</f>
        <v>1.8206911640409988E-2</v>
      </c>
      <c r="G182" s="736">
        <f>Flavor!G33</f>
        <v>5.7335810969500758E-2</v>
      </c>
      <c r="H182" s="737">
        <f>Flavor!H33</f>
        <v>-9.3306240447087185E-5</v>
      </c>
      <c r="I182" s="738">
        <f>Flavor!I33</f>
        <v>14.95981235575332</v>
      </c>
      <c r="J182" s="738">
        <f>Flavor!J33</f>
        <v>0.4099455976591031</v>
      </c>
      <c r="K182" s="804">
        <f>Flavor!K33</f>
        <v>2.8175213180632517E-2</v>
      </c>
      <c r="L182" s="739">
        <f>Flavor!L33</f>
        <v>2499232.4074418251</v>
      </c>
      <c r="M182" s="738">
        <f>Flavor!M33</f>
        <v>111951.78372101812</v>
      </c>
      <c r="N182" s="804">
        <f>Flavor!N33</f>
        <v>4.689510843787207E-2</v>
      </c>
      <c r="O182" s="827">
        <f>Flavor!O33</f>
        <v>729829.74527605064</v>
      </c>
      <c r="P182" s="846">
        <f>Flavor!P33</f>
        <v>-93785.247846547514</v>
      </c>
      <c r="Q182" s="804">
        <f>Flavor!Q33</f>
        <v>-0.1138702532490047</v>
      </c>
    </row>
    <row r="183" spans="2:17" ht="15" thickBot="1">
      <c r="B183" s="723"/>
      <c r="C183" s="735" t="s">
        <v>186</v>
      </c>
      <c r="D183" s="827">
        <f>Flavor!D34</f>
        <v>14238.580413478094</v>
      </c>
      <c r="E183" s="846">
        <f>Flavor!E34</f>
        <v>978.56057848382261</v>
      </c>
      <c r="F183" s="804">
        <f>Flavor!F34</f>
        <v>7.3797821621753662E-2</v>
      </c>
      <c r="G183" s="736">
        <f>Flavor!G34</f>
        <v>4.8866603514886656E-3</v>
      </c>
      <c r="H183" s="737">
        <f>Flavor!H34</f>
        <v>2.4544353375855702E-4</v>
      </c>
      <c r="I183" s="738">
        <f>Flavor!I34</f>
        <v>21.708467625522875</v>
      </c>
      <c r="J183" s="738">
        <f>Flavor!J34</f>
        <v>-0.64672522588852033</v>
      </c>
      <c r="K183" s="804">
        <f>Flavor!K34</f>
        <v>-2.8929530162728583E-2</v>
      </c>
      <c r="L183" s="739">
        <f>Flavor!L34</f>
        <v>309097.7619393933</v>
      </c>
      <c r="M183" s="738">
        <f>Flavor!M34</f>
        <v>12667.461314556072</v>
      </c>
      <c r="N183" s="804">
        <f>Flavor!N34</f>
        <v>4.2733355152474901E-2</v>
      </c>
      <c r="O183" s="827">
        <f>Flavor!O34</f>
        <v>122226.58864581585</v>
      </c>
      <c r="P183" s="846">
        <f>Flavor!P34</f>
        <v>12485.227275183657</v>
      </c>
      <c r="Q183" s="804">
        <f>Flavor!Q34</f>
        <v>0.11376956800286989</v>
      </c>
    </row>
    <row r="184" spans="2:17">
      <c r="B184" s="717" t="s">
        <v>93</v>
      </c>
      <c r="C184" s="747" t="s">
        <v>13</v>
      </c>
      <c r="D184" s="824">
        <f>'Branded vs. Private Label'!D7</f>
        <v>75987051.275103346</v>
      </c>
      <c r="E184" s="843">
        <f>'Branded vs. Private Label'!E7</f>
        <v>2592441.3812079579</v>
      </c>
      <c r="F184" s="801">
        <f>'Branded vs. Private Label'!F7</f>
        <v>3.5321958723614454E-2</v>
      </c>
      <c r="G184" s="725">
        <f>'Branded vs. Private Label'!G7</f>
        <v>26.078646881194228</v>
      </c>
      <c r="H184" s="726">
        <f>'Branded vs. Private Label'!H7</f>
        <v>0.38937175120457113</v>
      </c>
      <c r="I184" s="721">
        <f>'Branded vs. Private Label'!I7</f>
        <v>8.8927082151870707</v>
      </c>
      <c r="J184" s="721">
        <f>'Branded vs. Private Label'!J7</f>
        <v>0.31046672342294812</v>
      </c>
      <c r="K184" s="801">
        <f>'Branded vs. Private Label'!K7</f>
        <v>3.617548209531099E-2</v>
      </c>
      <c r="L184" s="748">
        <f>'Branded vs. Private Label'!L7</f>
        <v>675730675.12195265</v>
      </c>
      <c r="M184" s="721">
        <f>'Branded vs. Private Label'!M7</f>
        <v>45840408.818722129</v>
      </c>
      <c r="N184" s="801">
        <f>'Branded vs. Private Label'!N7</f>
        <v>7.2775229704302904E-2</v>
      </c>
      <c r="O184" s="824">
        <f>'Branded vs. Private Label'!O7</f>
        <v>155065193.25718591</v>
      </c>
      <c r="P184" s="843">
        <f>'Branded vs. Private Label'!P7</f>
        <v>5329846.2580218017</v>
      </c>
      <c r="Q184" s="801">
        <f>'Branded vs. Private Label'!Q7</f>
        <v>3.5595110739293612E-2</v>
      </c>
    </row>
    <row r="185" spans="2:17" ht="15" thickBot="1">
      <c r="B185" s="727"/>
      <c r="C185" s="728" t="s">
        <v>12</v>
      </c>
      <c r="D185" s="825">
        <f>'Branded vs. Private Label'!D8</f>
        <v>215389459.25197938</v>
      </c>
      <c r="E185" s="844">
        <f>'Branded vs. Private Label'!E8</f>
        <v>3082703.410510838</v>
      </c>
      <c r="F185" s="802">
        <f>'Branded vs. Private Label'!F8</f>
        <v>1.452004387845633E-2</v>
      </c>
      <c r="G185" s="729">
        <f>'Branded vs. Private Label'!G8</f>
        <v>73.921353118806138</v>
      </c>
      <c r="H185" s="730">
        <f>'Branded vs. Private Label'!H8</f>
        <v>-0.38937175120454981</v>
      </c>
      <c r="I185" s="749">
        <f>'Branded vs. Private Label'!I8</f>
        <v>3.9546489285676132</v>
      </c>
      <c r="J185" s="749">
        <f>'Branded vs. Private Label'!J8</f>
        <v>-4.7612244299127138E-2</v>
      </c>
      <c r="K185" s="802">
        <f>'Branded vs. Private Label'!K8</f>
        <v>-1.1896336156649026E-2</v>
      </c>
      <c r="L185" s="750">
        <f>'Branded vs. Private Label'!L8</f>
        <v>851789694.25559783</v>
      </c>
      <c r="M185" s="749">
        <f>'Branded vs. Private Label'!M8</f>
        <v>2082608.613989234</v>
      </c>
      <c r="N185" s="802">
        <f>'Branded vs. Private Label'!N8</f>
        <v>2.4509723988198461E-3</v>
      </c>
      <c r="O185" s="825">
        <f>'Branded vs. Private Label'!O8</f>
        <v>260316114.58773997</v>
      </c>
      <c r="P185" s="844">
        <f>'Branded vs. Private Label'!P8</f>
        <v>4317061.6226110756</v>
      </c>
      <c r="Q185" s="802">
        <f>'Branded vs. Private Label'!Q8</f>
        <v>1.6863584347709001E-2</v>
      </c>
    </row>
    <row r="186" spans="2:17" ht="15" thickBot="1">
      <c r="B186" s="717" t="s">
        <v>92</v>
      </c>
      <c r="C186" s="746" t="s">
        <v>91</v>
      </c>
      <c r="D186" s="828">
        <f>'Single Serve'!E9</f>
        <v>5182955.9389488827</v>
      </c>
      <c r="E186" s="847">
        <f>'Single Serve'!F9</f>
        <v>293493.59478237573</v>
      </c>
      <c r="F186" s="805">
        <f>'Single Serve'!G9</f>
        <v>6.0025739871488216E-2</v>
      </c>
      <c r="G186" s="751">
        <f>'Single Serve'!H9</f>
        <v>1.7787830355896717</v>
      </c>
      <c r="H186" s="752">
        <f>'Single Serve'!I9</f>
        <v>6.7393826237597043E-2</v>
      </c>
      <c r="I186" s="753">
        <f>'Single Serve'!J9</f>
        <v>17.346365775629607</v>
      </c>
      <c r="J186" s="754">
        <f>'Single Serve'!K9</f>
        <v>-0.13853958648805786</v>
      </c>
      <c r="K186" s="805">
        <f>'Single Serve'!L9</f>
        <v>-7.9233821183964815E-3</v>
      </c>
      <c r="L186" s="753">
        <f>'Single Serve'!M9</f>
        <v>89905449.515979111</v>
      </c>
      <c r="M186" s="754">
        <f>'Single Serve'!N9</f>
        <v>4413663.1565897465</v>
      </c>
      <c r="N186" s="805">
        <f>'Single Serve'!O9</f>
        <v>5.1626750879150439E-2</v>
      </c>
      <c r="O186" s="828">
        <f>'Single Serve'!P9</f>
        <v>36365404.805813387</v>
      </c>
      <c r="P186" s="847">
        <f>'Single Serve'!Q9</f>
        <v>671556.67417449504</v>
      </c>
      <c r="Q186" s="805">
        <f>'Single Serve'!R9</f>
        <v>1.8814353434177072E-2</v>
      </c>
    </row>
    <row r="187" spans="2:17">
      <c r="B187" s="723"/>
      <c r="C187" s="747" t="s">
        <v>90</v>
      </c>
      <c r="D187" s="824">
        <f>'Single Serve'!E10</f>
        <v>2773237.5734673846</v>
      </c>
      <c r="E187" s="843">
        <f>'Single Serve'!F10</f>
        <v>5713.0498956739902</v>
      </c>
      <c r="F187" s="801">
        <f>'Single Serve'!G10</f>
        <v>2.0643177131817588E-3</v>
      </c>
      <c r="G187" s="725">
        <f>'Single Serve'!H10</f>
        <v>0.95177115288077729</v>
      </c>
      <c r="H187" s="726">
        <f>'Single Serve'!I10</f>
        <v>-1.6906233889291467E-2</v>
      </c>
      <c r="I187" s="748">
        <f>'Single Serve'!J10</f>
        <v>15.806561359664412</v>
      </c>
      <c r="J187" s="721">
        <f>'Single Serve'!K10</f>
        <v>0.1426701031179114</v>
      </c>
      <c r="K187" s="801">
        <f>'Single Serve'!L10</f>
        <v>9.1082158820710944E-3</v>
      </c>
      <c r="L187" s="748">
        <f>'Single Serve'!M10</f>
        <v>43835349.869939059</v>
      </c>
      <c r="M187" s="721">
        <f>'Single Serve'!N10</f>
        <v>485146.68288612366</v>
      </c>
      <c r="N187" s="801">
        <f>'Single Serve'!O10</f>
        <v>1.1191335846633784E-2</v>
      </c>
      <c r="O187" s="824">
        <f>'Single Serve'!P10</f>
        <v>23255500.462117396</v>
      </c>
      <c r="P187" s="843">
        <f>'Single Serve'!Q10</f>
        <v>530953.03990558162</v>
      </c>
      <c r="Q187" s="801">
        <f>'Single Serve'!R10</f>
        <v>2.3364735501249564E-2</v>
      </c>
    </row>
    <row r="188" spans="2:17" ht="15" thickBot="1">
      <c r="B188" s="723"/>
      <c r="C188" s="728" t="s">
        <v>89</v>
      </c>
      <c r="D188" s="825">
        <f>'Single Serve'!E11</f>
        <v>2409718.3654814959</v>
      </c>
      <c r="E188" s="844">
        <f>'Single Serve'!F11</f>
        <v>287780.5448866887</v>
      </c>
      <c r="F188" s="802">
        <f>'Single Serve'!G11</f>
        <v>0.13562157292904087</v>
      </c>
      <c r="G188" s="729">
        <f>'Single Serve'!H11</f>
        <v>0.8270118827088937</v>
      </c>
      <c r="H188" s="730">
        <f>'Single Serve'!I11</f>
        <v>8.4300060126884069E-2</v>
      </c>
      <c r="I188" s="750">
        <f>'Single Serve'!J11</f>
        <v>19.118458117753772</v>
      </c>
      <c r="J188" s="749">
        <f>'Single Serve'!K11</f>
        <v>-0.74149383904936528</v>
      </c>
      <c r="K188" s="802">
        <f>'Single Serve'!L11</f>
        <v>-3.7336134581904788E-2</v>
      </c>
      <c r="L188" s="750">
        <f>'Single Serve'!M11</f>
        <v>46070099.646040052</v>
      </c>
      <c r="M188" s="749">
        <f>'Single Serve'!N11</f>
        <v>3928516.4737036303</v>
      </c>
      <c r="N188" s="802">
        <f>'Single Serve'!O11</f>
        <v>9.3221853048047809E-2</v>
      </c>
      <c r="O188" s="825">
        <f>'Single Serve'!P11</f>
        <v>13109904.343695993</v>
      </c>
      <c r="P188" s="844">
        <f>'Single Serve'!Q11</f>
        <v>140603.63426891342</v>
      </c>
      <c r="Q188" s="802">
        <f>'Single Serve'!R11</f>
        <v>1.0841265648710878E-2</v>
      </c>
    </row>
    <row r="189" spans="2:17">
      <c r="B189" s="723"/>
      <c r="C189" s="718" t="s">
        <v>88</v>
      </c>
      <c r="D189" s="826">
        <f>Size!D16</f>
        <v>5189656.8535084324</v>
      </c>
      <c r="E189" s="845">
        <f>Size!E16</f>
        <v>263961.72479851544</v>
      </c>
      <c r="F189" s="803">
        <f>Size!F16</f>
        <v>5.3588725631837746E-2</v>
      </c>
      <c r="G189" s="731">
        <f>Size!G16</f>
        <v>1.7810827798440827</v>
      </c>
      <c r="H189" s="732">
        <f>Size!H16</f>
        <v>5.7011522420536309E-2</v>
      </c>
      <c r="I189" s="734">
        <f>Size!I16</f>
        <v>17.378022835958667</v>
      </c>
      <c r="J189" s="733">
        <f>Size!J16</f>
        <v>-0.10894672189713717</v>
      </c>
      <c r="K189" s="803">
        <f>Size!K16</f>
        <v>-6.2301659265023542E-3</v>
      </c>
      <c r="L189" s="734">
        <f>Size!L16</f>
        <v>90185975.311058939</v>
      </c>
      <c r="M189" s="733">
        <f>Size!M16</f>
        <v>4050494.5440299958</v>
      </c>
      <c r="N189" s="803">
        <f>Size!N16</f>
        <v>4.702469305285923E-2</v>
      </c>
      <c r="O189" s="826">
        <f>Size!O16</f>
        <v>36399636.056000963</v>
      </c>
      <c r="P189" s="845">
        <f>Size!P16</f>
        <v>558698.38391333073</v>
      </c>
      <c r="Q189" s="803">
        <f>Size!Q16</f>
        <v>1.5588274755111566E-2</v>
      </c>
    </row>
    <row r="190" spans="2:17">
      <c r="B190" s="723"/>
      <c r="C190" s="735" t="s">
        <v>87</v>
      </c>
      <c r="D190" s="827">
        <f>Size!D17</f>
        <v>5803273.3375678426</v>
      </c>
      <c r="E190" s="846">
        <f>Size!E17</f>
        <v>91525.453078033403</v>
      </c>
      <c r="F190" s="804">
        <f>Size!F17</f>
        <v>1.6024070902458738E-2</v>
      </c>
      <c r="G190" s="736">
        <f>Size!G17</f>
        <v>1.9916750760279502</v>
      </c>
      <c r="H190" s="737">
        <f>Size!H17</f>
        <v>-7.5270873178276965E-3</v>
      </c>
      <c r="I190" s="739">
        <f>Size!I17</f>
        <v>10.218097575299463</v>
      </c>
      <c r="J190" s="738">
        <f>Size!J17</f>
        <v>0.21971055705829379</v>
      </c>
      <c r="K190" s="804">
        <f>Size!K17</f>
        <v>2.1974600168752356E-2</v>
      </c>
      <c r="L190" s="739">
        <f>Size!L17</f>
        <v>59298413.219401993</v>
      </c>
      <c r="M190" s="738">
        <f>Size!M17</f>
        <v>2190147.319652617</v>
      </c>
      <c r="N190" s="804">
        <f>Size!N17</f>
        <v>3.8350793622368221E-2</v>
      </c>
      <c r="O190" s="827">
        <f>Size!O17</f>
        <v>23235800.029496219</v>
      </c>
      <c r="P190" s="846">
        <f>Size!P17</f>
        <v>404459.11753476411</v>
      </c>
      <c r="Q190" s="804">
        <f>Size!Q17</f>
        <v>1.7715083800569329E-2</v>
      </c>
    </row>
    <row r="191" spans="2:17">
      <c r="B191" s="723"/>
      <c r="C191" s="735" t="s">
        <v>219</v>
      </c>
      <c r="D191" s="827">
        <f>Size!D18</f>
        <v>11384190.61774838</v>
      </c>
      <c r="E191" s="846">
        <f>Size!E18</f>
        <v>1083651.1453410555</v>
      </c>
      <c r="F191" s="804">
        <f>Size!F18</f>
        <v>0.10520333893616902</v>
      </c>
      <c r="G191" s="736">
        <f>Size!G18</f>
        <v>3.9070378724609953</v>
      </c>
      <c r="H191" s="737">
        <f>Size!H18</f>
        <v>0.30168602337378392</v>
      </c>
      <c r="I191" s="739">
        <f>Size!I18</f>
        <v>13.152330263438749</v>
      </c>
      <c r="J191" s="738">
        <f>Size!J18</f>
        <v>0.76027479380069352</v>
      </c>
      <c r="K191" s="804">
        <f>Size!K18</f>
        <v>6.1351790722971922E-2</v>
      </c>
      <c r="L191" s="739">
        <f>Size!L18</f>
        <v>149728634.78656748</v>
      </c>
      <c r="M191" s="738">
        <f>Size!M18</f>
        <v>22083778.277299598</v>
      </c>
      <c r="N191" s="804">
        <f>Size!N18</f>
        <v>0.17300954289291057</v>
      </c>
      <c r="O191" s="827">
        <f>Size!O18</f>
        <v>27196647.266680457</v>
      </c>
      <c r="P191" s="846">
        <f>Size!P18</f>
        <v>2437237.4071635157</v>
      </c>
      <c r="Q191" s="804">
        <f>Size!Q18</f>
        <v>9.8436813356708439E-2</v>
      </c>
    </row>
    <row r="192" spans="2:17">
      <c r="B192" s="723"/>
      <c r="C192" s="735" t="s">
        <v>109</v>
      </c>
      <c r="D192" s="827">
        <f>Size!D19</f>
        <v>64448701.491695814</v>
      </c>
      <c r="E192" s="846">
        <f>Size!E19</f>
        <v>2800438.5596940666</v>
      </c>
      <c r="F192" s="804">
        <f>Size!F19</f>
        <v>4.5426074093652249E-2</v>
      </c>
      <c r="G192" s="736">
        <f>Size!G19</f>
        <v>22.118701804449575</v>
      </c>
      <c r="H192" s="737">
        <f>Size!H19</f>
        <v>0.54083402865995112</v>
      </c>
      <c r="I192" s="739">
        <f>Size!I19</f>
        <v>6.504205548348942</v>
      </c>
      <c r="J192" s="738">
        <f>Size!J19</f>
        <v>0.11460061430962831</v>
      </c>
      <c r="K192" s="804">
        <f>Size!K19</f>
        <v>1.7935477309264768E-2</v>
      </c>
      <c r="L192" s="739">
        <f>Size!L19</f>
        <v>419187601.82617265</v>
      </c>
      <c r="M192" s="738">
        <f>Size!M19</f>
        <v>25279556.820901334</v>
      </c>
      <c r="N192" s="804">
        <f>Size!N19</f>
        <v>6.4176289724072633E-2</v>
      </c>
      <c r="O192" s="827">
        <f>Size!O19</f>
        <v>128756586.01451834</v>
      </c>
      <c r="P192" s="846">
        <f>Size!P19</f>
        <v>5672629.4640228897</v>
      </c>
      <c r="Q192" s="804">
        <f>Size!Q19</f>
        <v>4.6087480635184828E-2</v>
      </c>
    </row>
    <row r="193" spans="2:17">
      <c r="B193" s="723"/>
      <c r="C193" s="735" t="s">
        <v>86</v>
      </c>
      <c r="D193" s="827">
        <f>Size!D20</f>
        <v>7314096.6733030528</v>
      </c>
      <c r="E193" s="846">
        <f>Size!E20</f>
        <v>248635.81689238735</v>
      </c>
      <c r="F193" s="804">
        <f>Size!F20</f>
        <v>3.5190318359317498E-2</v>
      </c>
      <c r="G193" s="736">
        <f>Size!G20</f>
        <v>2.5101874753295368</v>
      </c>
      <c r="H193" s="737">
        <f>Size!H20</f>
        <v>3.7164345662315856E-2</v>
      </c>
      <c r="I193" s="739">
        <f>Size!I20</f>
        <v>8.7039951331069005</v>
      </c>
      <c r="J193" s="738">
        <f>Size!J20</f>
        <v>9.5598789636584414E-2</v>
      </c>
      <c r="K193" s="804">
        <f>Size!K20</f>
        <v>1.1105296018241364E-2</v>
      </c>
      <c r="L193" s="739">
        <f>Size!L20</f>
        <v>63661861.847503141</v>
      </c>
      <c r="M193" s="738">
        <f>Size!M20</f>
        <v>2839574.4462449253</v>
      </c>
      <c r="N193" s="804">
        <f>Size!N20</f>
        <v>4.6686413279915281E-2</v>
      </c>
      <c r="O193" s="827">
        <f>Size!O20</f>
        <v>9752128.8977374025</v>
      </c>
      <c r="P193" s="846">
        <f>Size!P20</f>
        <v>331514.42252318189</v>
      </c>
      <c r="Q193" s="804">
        <f>Size!Q20</f>
        <v>3.5190318359317366E-2</v>
      </c>
    </row>
    <row r="194" spans="2:17">
      <c r="B194" s="723"/>
      <c r="C194" s="735" t="s">
        <v>110</v>
      </c>
      <c r="D194" s="827">
        <f>Size!D21</f>
        <v>181143136.15927434</v>
      </c>
      <c r="E194" s="846">
        <f>Size!E21</f>
        <v>-16258.38265389204</v>
      </c>
      <c r="F194" s="804">
        <f>Size!F21</f>
        <v>-8.9746285004993975E-5</v>
      </c>
      <c r="G194" s="736">
        <f>Size!G21</f>
        <v>62.168064210666074</v>
      </c>
      <c r="H194" s="737">
        <f>Size!H21</f>
        <v>-1.2405912137294166</v>
      </c>
      <c r="I194" s="739">
        <f>Size!I21</f>
        <v>3.6201477740650621</v>
      </c>
      <c r="J194" s="738">
        <f>Size!J21</f>
        <v>-8.4691256665463399E-2</v>
      </c>
      <c r="K194" s="804">
        <f>Size!K21</f>
        <v>-2.28596319470225E-2</v>
      </c>
      <c r="L194" s="739">
        <f>Size!L21</f>
        <v>655764921.15416145</v>
      </c>
      <c r="M194" s="738">
        <f>Size!M21</f>
        <v>-15401474.528284788</v>
      </c>
      <c r="N194" s="804">
        <f>Size!N21</f>
        <v>-2.2947326664983683E-2</v>
      </c>
      <c r="O194" s="827">
        <f>Size!O21</f>
        <v>181376700.853863</v>
      </c>
      <c r="P194" s="846">
        <f>Size!P21</f>
        <v>205461.3900359571</v>
      </c>
      <c r="Q194" s="804">
        <f>Size!Q21</f>
        <v>1.1340728839964683E-3</v>
      </c>
    </row>
    <row r="195" spans="2:17" ht="15" thickBot="1">
      <c r="B195" s="723"/>
      <c r="C195" s="740" t="s">
        <v>85</v>
      </c>
      <c r="D195" s="827">
        <f>Size!D22</f>
        <v>40</v>
      </c>
      <c r="E195" s="846">
        <f>Size!E22</f>
        <v>35</v>
      </c>
      <c r="F195" s="804">
        <f>Size!F22</f>
        <v>7</v>
      </c>
      <c r="G195" s="736">
        <f>Size!G22</f>
        <v>1.3727942560518187E-5</v>
      </c>
      <c r="H195" s="737">
        <f>Size!H22</f>
        <v>1.197786342206865E-5</v>
      </c>
      <c r="I195" s="739">
        <f>Size!I22</f>
        <v>1.631749938964844</v>
      </c>
      <c r="J195" s="738">
        <f>Size!J22</f>
        <v>-0.50424957275390603</v>
      </c>
      <c r="K195" s="804">
        <f>Size!K22</f>
        <v>-0.23607195132182279</v>
      </c>
      <c r="L195" s="739">
        <f>Size!L22</f>
        <v>65.269997558593758</v>
      </c>
      <c r="M195" s="738">
        <f>Size!M22</f>
        <v>54.59</v>
      </c>
      <c r="N195" s="804">
        <f>Size!N22</f>
        <v>5.1114243894254168</v>
      </c>
      <c r="O195" s="827">
        <f>Size!O22</f>
        <v>32</v>
      </c>
      <c r="P195" s="846">
        <f>Size!P22</f>
        <v>28</v>
      </c>
      <c r="Q195" s="804">
        <f>Size!Q22</f>
        <v>7</v>
      </c>
    </row>
    <row r="196" spans="2:17">
      <c r="B196" s="723"/>
      <c r="C196" s="747" t="s">
        <v>111</v>
      </c>
      <c r="D196" s="824">
        <f>'White Milk Size'!D7</f>
        <v>58154550.818259157</v>
      </c>
      <c r="E196" s="843">
        <f>'White Milk Size'!E7</f>
        <v>2434659.7984557673</v>
      </c>
      <c r="F196" s="801">
        <f>'White Milk Size'!F7</f>
        <v>4.3694625992546643E-2</v>
      </c>
      <c r="G196" s="725">
        <f>'White Milk Size'!G7</f>
        <v>19.958558331644941</v>
      </c>
      <c r="H196" s="726">
        <f>'White Milk Size'!H7</f>
        <v>0.45571455755701962</v>
      </c>
      <c r="I196" s="748">
        <f>'White Milk Size'!I7</f>
        <v>6.4849851791062303</v>
      </c>
      <c r="J196" s="721">
        <f>'White Milk Size'!J7</f>
        <v>0.11734451630688802</v>
      </c>
      <c r="K196" s="801">
        <f>'White Milk Size'!K7</f>
        <v>1.8428256637098146E-2</v>
      </c>
      <c r="L196" s="748">
        <f>'White Milk Size'!L7</f>
        <v>377131400.15399075</v>
      </c>
      <c r="M196" s="721">
        <f>'White Milk Size'!M7</f>
        <v>22327156.369542778</v>
      </c>
      <c r="N196" s="801">
        <f>'White Milk Size'!N7</f>
        <v>6.2928098411097519E-2</v>
      </c>
      <c r="O196" s="824">
        <f>'White Milk Size'!O7</f>
        <v>116164541.25720577</v>
      </c>
      <c r="P196" s="843">
        <f>'White Milk Size'!P7</f>
        <v>4930873.563003242</v>
      </c>
      <c r="Q196" s="801">
        <f>'White Milk Size'!Q7</f>
        <v>4.4328966806694965E-2</v>
      </c>
    </row>
    <row r="197" spans="2:17" ht="15" thickBot="1">
      <c r="B197" s="727"/>
      <c r="C197" s="728" t="s">
        <v>108</v>
      </c>
      <c r="D197" s="825">
        <f>'White Milk Size'!D8</f>
        <v>176548847.78835821</v>
      </c>
      <c r="E197" s="844">
        <f>'White Milk Size'!E8</f>
        <v>-305989.9526784718</v>
      </c>
      <c r="F197" s="802">
        <f>'White Milk Size'!F8</f>
        <v>-1.7301757564954139E-3</v>
      </c>
      <c r="G197" s="729">
        <f>'White Milk Size'!G8</f>
        <v>60.591311039106252</v>
      </c>
      <c r="H197" s="730">
        <f>'White Milk Size'!H8</f>
        <v>-1.31068137378697</v>
      </c>
      <c r="I197" s="750">
        <f>'White Milk Size'!I8</f>
        <v>3.6038164296836515</v>
      </c>
      <c r="J197" s="749">
        <f>'White Milk Size'!J8</f>
        <v>-8.9289190313146083E-2</v>
      </c>
      <c r="K197" s="802">
        <f>'White Milk Size'!K8</f>
        <v>-2.4177264205409731E-2</v>
      </c>
      <c r="L197" s="750">
        <f>'White Milk Size'!L8</f>
        <v>636249638.30140352</v>
      </c>
      <c r="M197" s="749">
        <f>'White Milk Size'!M8</f>
        <v>-16893956.883640766</v>
      </c>
      <c r="N197" s="802">
        <f>'White Milk Size'!N8</f>
        <v>-2.5865609045518517E-2</v>
      </c>
      <c r="O197" s="825">
        <f>'White Milk Size'!O8</f>
        <v>176784687.52018285</v>
      </c>
      <c r="P197" s="844">
        <f>'White Milk Size'!P8</f>
        <v>-84131.75391921401</v>
      </c>
      <c r="Q197" s="802">
        <f>'White Milk Size'!Q8</f>
        <v>-4.7567318120007922E-4</v>
      </c>
    </row>
    <row r="198" spans="2:17">
      <c r="B198" s="717" t="s">
        <v>57</v>
      </c>
      <c r="C198" s="718" t="s">
        <v>82</v>
      </c>
      <c r="D198" s="826">
        <f>Organic!D7</f>
        <v>23236300.687273748</v>
      </c>
      <c r="E198" s="845">
        <f>Organic!E7</f>
        <v>1493298.5580481328</v>
      </c>
      <c r="F198" s="803">
        <f>Organic!F7</f>
        <v>6.8679501992088388E-2</v>
      </c>
      <c r="G198" s="731">
        <f>Organic!G7</f>
        <v>7.9746650288455827</v>
      </c>
      <c r="H198" s="732">
        <f>Organic!H7</f>
        <v>0.36427014212126085</v>
      </c>
      <c r="I198" s="733">
        <f>Organic!I7</f>
        <v>10.393251838052169</v>
      </c>
      <c r="J198" s="733">
        <f>Organic!J7</f>
        <v>0.94558246389177292</v>
      </c>
      <c r="K198" s="803">
        <f>Organic!K7</f>
        <v>0.10008632038690556</v>
      </c>
      <c r="L198" s="734">
        <f>Organic!L7</f>
        <v>241500724.82754076</v>
      </c>
      <c r="M198" s="733">
        <f>Organic!M7</f>
        <v>36080029.508951604</v>
      </c>
      <c r="N198" s="803">
        <f>Organic!N7</f>
        <v>0.17563970101938708</v>
      </c>
      <c r="O198" s="826">
        <f>Organic!O7</f>
        <v>33166713.739696782</v>
      </c>
      <c r="P198" s="845">
        <f>Organic!P7</f>
        <v>2389432.0129414462</v>
      </c>
      <c r="Q198" s="803">
        <f>Organic!Q7</f>
        <v>7.7636226426853763E-2</v>
      </c>
    </row>
    <row r="199" spans="2:17" ht="15" thickBot="1">
      <c r="B199" s="727"/>
      <c r="C199" s="740" t="s">
        <v>84</v>
      </c>
      <c r="D199" s="823">
        <f>Organic!D8</f>
        <v>268140209.8398079</v>
      </c>
      <c r="E199" s="842">
        <f>Organic!E8</f>
        <v>4181846.2336701453</v>
      </c>
      <c r="F199" s="799">
        <f>Organic!F8</f>
        <v>1.584282527190552E-2</v>
      </c>
      <c r="G199" s="719">
        <f>Organic!G8</f>
        <v>92.025334971154408</v>
      </c>
      <c r="H199" s="720">
        <f>Organic!H8</f>
        <v>-0.36427014212142694</v>
      </c>
      <c r="I199" s="741">
        <f>Organic!I8</f>
        <v>4.8061558465149403</v>
      </c>
      <c r="J199" s="741">
        <f>Organic!J8</f>
        <v>-2.1156117122614226E-2</v>
      </c>
      <c r="K199" s="799">
        <f>Organic!K8</f>
        <v>-4.3825875108084635E-3</v>
      </c>
      <c r="L199" s="742">
        <f>Organic!L8</f>
        <v>1288723637.2073357</v>
      </c>
      <c r="M199" s="741">
        <f>Organic!M8</f>
        <v>14514270.669235229</v>
      </c>
      <c r="N199" s="799">
        <f>Organic!N8</f>
        <v>1.1390805192924498E-2</v>
      </c>
      <c r="O199" s="823">
        <f>Organic!O8</f>
        <v>382858950.39224362</v>
      </c>
      <c r="P199" s="842">
        <f>Organic!P8</f>
        <v>7892224.8624975085</v>
      </c>
      <c r="Q199" s="799">
        <f>Organic!Q8</f>
        <v>2.1047800578431374E-2</v>
      </c>
    </row>
    <row r="200" spans="2:17">
      <c r="B200" s="717" t="s">
        <v>118</v>
      </c>
      <c r="C200" s="755" t="s">
        <v>81</v>
      </c>
      <c r="D200" s="826">
        <f>'Form Data'!D7</f>
        <v>27697325.011754103</v>
      </c>
      <c r="E200" s="845">
        <f>'Form Data'!E7</f>
        <v>1662709.6257036254</v>
      </c>
      <c r="F200" s="803">
        <f>'Form Data'!F7</f>
        <v>6.3865342393132352E-2</v>
      </c>
      <c r="G200" s="731">
        <f>'Form Data'!G7</f>
        <v>9.5056821710341008</v>
      </c>
      <c r="H200" s="732">
        <f>'Form Data'!H7</f>
        <v>0.39315471809724656</v>
      </c>
      <c r="I200" s="733">
        <f>'Form Data'!I7</f>
        <v>10.331325793907753</v>
      </c>
      <c r="J200" s="733">
        <f>'Form Data'!J7</f>
        <v>0.33081489149127741</v>
      </c>
      <c r="K200" s="803">
        <f>'Form Data'!K7</f>
        <v>3.3079799094198364E-2</v>
      </c>
      <c r="L200" s="734">
        <f>'Form Data'!L7</f>
        <v>286150088.31618154</v>
      </c>
      <c r="M200" s="733">
        <f>'Form Data'!M7</f>
        <v>25790633.307763994</v>
      </c>
      <c r="N200" s="803">
        <f>'Form Data'!N7</f>
        <v>9.9057794182777686E-2</v>
      </c>
      <c r="O200" s="826">
        <f>'Form Data'!O7</f>
        <v>53854841.745006137</v>
      </c>
      <c r="P200" s="845">
        <f>'Form Data'!P7</f>
        <v>3283760.1974202767</v>
      </c>
      <c r="Q200" s="803">
        <f>'Form Data'!Q7</f>
        <v>6.4933556825957098E-2</v>
      </c>
    </row>
    <row r="201" spans="2:17" ht="15" thickBot="1">
      <c r="B201" s="727"/>
      <c r="C201" s="756" t="s">
        <v>83</v>
      </c>
      <c r="D201" s="823">
        <f>'Form Data'!D8</f>
        <v>263679185.51532778</v>
      </c>
      <c r="E201" s="842">
        <f>'Form Data'!E8</f>
        <v>4012435.1660148799</v>
      </c>
      <c r="F201" s="799">
        <f>'Form Data'!F8</f>
        <v>1.5452248547868412E-2</v>
      </c>
      <c r="G201" s="719">
        <f>'Form Data'!G8</f>
        <v>90.494317828965976</v>
      </c>
      <c r="H201" s="720">
        <f>'Form Data'!H8</f>
        <v>-0.39315471809732117</v>
      </c>
      <c r="I201" s="741">
        <f>'Form Data'!I8</f>
        <v>4.7181360610140999</v>
      </c>
      <c r="J201" s="741">
        <f>'Form Data'!J8</f>
        <v>2.2615339904962006E-2</v>
      </c>
      <c r="K201" s="799">
        <f>'Form Data'!K8</f>
        <v>4.8163646266733955E-3</v>
      </c>
      <c r="L201" s="742">
        <f>'Form Data'!L8</f>
        <v>1244074273.7186947</v>
      </c>
      <c r="M201" s="741">
        <f>'Form Data'!M8</f>
        <v>24803666.870422602</v>
      </c>
      <c r="N201" s="799">
        <f>'Form Data'!N8</f>
        <v>2.0343036837850392E-2</v>
      </c>
      <c r="O201" s="823">
        <f>'Form Data'!O8</f>
        <v>362170822.38693428</v>
      </c>
      <c r="P201" s="842">
        <f>'Form Data'!P8</f>
        <v>6997896.6780186892</v>
      </c>
      <c r="Q201" s="799">
        <f>'Form Data'!Q8</f>
        <v>1.9702787491617149E-2</v>
      </c>
    </row>
    <row r="202" spans="2:17" ht="15" thickBot="1">
      <c r="B202" s="757" t="s">
        <v>209</v>
      </c>
      <c r="C202" s="758" t="s">
        <v>119</v>
      </c>
      <c r="D202" s="829">
        <f>'Glass Bottle'!D5</f>
        <v>482779.58642995841</v>
      </c>
      <c r="E202" s="848">
        <f>'Glass Bottle'!E5</f>
        <v>61072.557812132931</v>
      </c>
      <c r="F202" s="806">
        <f>'Glass Bottle'!F5</f>
        <v>0.14482224309208824</v>
      </c>
      <c r="G202" s="751">
        <f>'Glass Bottle'!G5</f>
        <v>0.16568926079752988</v>
      </c>
      <c r="H202" s="752">
        <f>'Glass Bottle'!H5</f>
        <v>1.8085126133210255E-2</v>
      </c>
      <c r="I202" s="753">
        <f>'Glass Bottle'!I5</f>
        <v>13.040494669624003</v>
      </c>
      <c r="J202" s="754">
        <f>'Glass Bottle'!J5</f>
        <v>2.4832230566637747E-2</v>
      </c>
      <c r="K202" s="805">
        <f>'Glass Bottle'!K5</f>
        <v>1.9078729709616051E-3</v>
      </c>
      <c r="L202" s="753">
        <f>'Glass Bottle'!L5</f>
        <v>6295684.6234431537</v>
      </c>
      <c r="M202" s="754">
        <f>'Glass Bottle'!M5</f>
        <v>806888.29077563342</v>
      </c>
      <c r="N202" s="805">
        <f>'Glass Bottle'!N5</f>
        <v>0.14700641850623938</v>
      </c>
      <c r="O202" s="828">
        <f>'Glass Bottle'!O5</f>
        <v>1189993.7074167728</v>
      </c>
      <c r="P202" s="847">
        <f>'Glass Bottle'!P5</f>
        <v>131245.34896016121</v>
      </c>
      <c r="Q202" s="805">
        <f>'Glass Bottle'!Q5</f>
        <v>0.12396274139351098</v>
      </c>
    </row>
    <row r="203" spans="2:17">
      <c r="B203" s="723" t="s">
        <v>210</v>
      </c>
      <c r="C203" s="759" t="s">
        <v>211</v>
      </c>
      <c r="D203" s="830">
        <f>Enhanced!D21</f>
        <v>3719570.2793101147</v>
      </c>
      <c r="E203" s="845">
        <f>Enhanced!E21</f>
        <v>1255770.5146495467</v>
      </c>
      <c r="F203" s="803">
        <f>Enhanced!F21</f>
        <v>0.50968854395622987</v>
      </c>
      <c r="G203" s="731">
        <f>Enhanced!G21</f>
        <v>1.2765511786044961</v>
      </c>
      <c r="H203" s="732">
        <f>Enhanced!H21</f>
        <v>0.41418226471462827</v>
      </c>
      <c r="I203" s="733">
        <f>Enhanced!I21</f>
        <v>9.2289345901226998</v>
      </c>
      <c r="J203" s="733">
        <f>Enhanced!J21</f>
        <v>-0.19276465691527278</v>
      </c>
      <c r="K203" s="803">
        <f>Enhanced!K21</f>
        <v>-2.0459648717387664E-2</v>
      </c>
      <c r="L203" s="734">
        <f>Enhanced!L21</f>
        <v>34327670.81111747</v>
      </c>
      <c r="M203" s="733">
        <f>Enhanced!M21</f>
        <v>11114490.423562661</v>
      </c>
      <c r="N203" s="803">
        <f>Enhanced!N21</f>
        <v>0.47880084667422085</v>
      </c>
      <c r="O203" s="826">
        <f>Enhanced!O21</f>
        <v>4058626.9248469286</v>
      </c>
      <c r="P203" s="845">
        <f>Enhanced!P21</f>
        <v>1225535.0973884361</v>
      </c>
      <c r="Q203" s="803">
        <f>Enhanced!Q21</f>
        <v>0.43257867094545893</v>
      </c>
    </row>
    <row r="204" spans="2:17">
      <c r="B204" s="723"/>
      <c r="C204" s="759" t="s">
        <v>212</v>
      </c>
      <c r="D204" s="831">
        <f>Enhanced!D22</f>
        <v>273952298.12198436</v>
      </c>
      <c r="E204" s="846">
        <f>Enhanced!E22</f>
        <v>3698925.062117517</v>
      </c>
      <c r="F204" s="804">
        <f>Enhanced!F22</f>
        <v>1.3686878429073767E-2</v>
      </c>
      <c r="G204" s="736">
        <f>Enhanced!G22</f>
        <v>94.020035323513895</v>
      </c>
      <c r="H204" s="737">
        <f>Enhanced!H22</f>
        <v>-0.57292273402472915</v>
      </c>
      <c r="I204" s="739">
        <f>Enhanced!I22</f>
        <v>4.7885794756975857</v>
      </c>
      <c r="J204" s="738">
        <f>Enhanced!J22</f>
        <v>2.1970166748390696E-3</v>
      </c>
      <c r="K204" s="804">
        <f>Enhanced!K22</f>
        <v>4.5901402440114294E-4</v>
      </c>
      <c r="L204" s="739">
        <f>Enhanced!L22</f>
        <v>1311842352.1071205</v>
      </c>
      <c r="M204" s="738">
        <f>Enhanced!M22</f>
        <v>18306347.801643372</v>
      </c>
      <c r="N204" s="804">
        <f>Enhanced!N22</f>
        <v>1.4152174922624114E-2</v>
      </c>
      <c r="O204" s="827">
        <f>Enhanced!O22</f>
        <v>378557837.56249046</v>
      </c>
      <c r="P204" s="846">
        <f>Enhanced!P22</f>
        <v>7566235.5548511147</v>
      </c>
      <c r="Q204" s="804">
        <f>Enhanced!Q22</f>
        <v>2.0394627570829254E-2</v>
      </c>
    </row>
    <row r="205" spans="2:17">
      <c r="B205" s="723"/>
      <c r="C205" s="761" t="s">
        <v>120</v>
      </c>
      <c r="D205" s="831">
        <f>'Enhanced - Aggs'!D14</f>
        <v>0</v>
      </c>
      <c r="E205" s="846">
        <f>'Enhanced - Aggs'!E14</f>
        <v>0</v>
      </c>
      <c r="F205" s="804">
        <f>'Enhanced - Aggs'!F14</f>
        <v>0</v>
      </c>
      <c r="G205" s="736">
        <f>'Enhanced - Aggs'!G14</f>
        <v>0</v>
      </c>
      <c r="H205" s="737">
        <f>'Enhanced - Aggs'!H14</f>
        <v>0</v>
      </c>
      <c r="I205" s="739">
        <f>'Enhanced - Aggs'!I14</f>
        <v>0</v>
      </c>
      <c r="J205" s="738">
        <f>'Enhanced - Aggs'!J14</f>
        <v>0</v>
      </c>
      <c r="K205" s="804">
        <f>'Enhanced - Aggs'!K14</f>
        <v>0</v>
      </c>
      <c r="L205" s="739">
        <f>'Enhanced - Aggs'!L14</f>
        <v>0</v>
      </c>
      <c r="M205" s="738">
        <f>'Enhanced - Aggs'!M14</f>
        <v>0</v>
      </c>
      <c r="N205" s="804">
        <f>'Enhanced - Aggs'!N14</f>
        <v>0</v>
      </c>
      <c r="O205" s="827">
        <f>'Enhanced - Aggs'!O14</f>
        <v>0</v>
      </c>
      <c r="P205" s="846">
        <f>'Enhanced - Aggs'!P14</f>
        <v>0</v>
      </c>
      <c r="Q205" s="804">
        <f>'Enhanced - Aggs'!Q14</f>
        <v>0</v>
      </c>
    </row>
    <row r="206" spans="2:17" ht="15" customHeight="1">
      <c r="B206" s="723"/>
      <c r="C206" s="761" t="s">
        <v>121</v>
      </c>
      <c r="D206" s="831">
        <f>'Enhanced - Aggs'!D15</f>
        <v>675019.68221265823</v>
      </c>
      <c r="E206" s="846">
        <f>'Enhanced - Aggs'!E15</f>
        <v>105906.07566413563</v>
      </c>
      <c r="F206" s="804">
        <f>'Enhanced - Aggs'!F15</f>
        <v>0.18608951612740274</v>
      </c>
      <c r="G206" s="736">
        <f>'Enhanced - Aggs'!G15</f>
        <v>0.23166578561586532</v>
      </c>
      <c r="H206" s="737">
        <f>'Enhanced - Aggs'!H15</f>
        <v>3.2467015570195906E-2</v>
      </c>
      <c r="I206" s="739">
        <f>'Enhanced - Aggs'!I15</f>
        <v>14.242851753741245</v>
      </c>
      <c r="J206" s="738">
        <f>'Enhanced - Aggs'!J15</f>
        <v>1.4888384595259723</v>
      </c>
      <c r="K206" s="804">
        <f>'Enhanced - Aggs'!K15</f>
        <v>0.11673489945327654</v>
      </c>
      <c r="L206" s="739">
        <f>'Enhanced - Aggs'!L15</f>
        <v>9614205.2646124177</v>
      </c>
      <c r="M206" s="738">
        <f>'Enhanced - Aggs'!M15</f>
        <v>2355722.7607737603</v>
      </c>
      <c r="N206" s="804">
        <f>'Enhanced - Aggs'!N15</f>
        <v>0.32454755653512057</v>
      </c>
      <c r="O206" s="827">
        <f>'Enhanced - Aggs'!O15</f>
        <v>1365013.2321843058</v>
      </c>
      <c r="P206" s="846">
        <f>'Enhanced - Aggs'!P15</f>
        <v>216604.24291718565</v>
      </c>
      <c r="Q206" s="804">
        <f>'Enhanced - Aggs'!Q15</f>
        <v>0.18861245857663994</v>
      </c>
    </row>
    <row r="207" spans="2:17">
      <c r="B207" s="723"/>
      <c r="C207" s="761" t="s">
        <v>122</v>
      </c>
      <c r="D207" s="831">
        <f>'Enhanced - Aggs'!D16</f>
        <v>87173.64152811229</v>
      </c>
      <c r="E207" s="846">
        <f>'Enhanced - Aggs'!E16</f>
        <v>625.96018120128429</v>
      </c>
      <c r="F207" s="804">
        <f>'Enhanced - Aggs'!F16</f>
        <v>7.2325470938064086E-3</v>
      </c>
      <c r="G207" s="736">
        <f>'Enhanced - Aggs'!G16</f>
        <v>2.9917868592228211E-2</v>
      </c>
      <c r="H207" s="737">
        <f>'Enhanced - Aggs'!H16</f>
        <v>-3.7518972905320122E-4</v>
      </c>
      <c r="I207" s="739">
        <f>'Enhanced - Aggs'!I16</f>
        <v>11.268873329248825</v>
      </c>
      <c r="J207" s="738">
        <f>'Enhanced - Aggs'!J16</f>
        <v>-8.7583178715949117E-2</v>
      </c>
      <c r="K207" s="804">
        <f>'Enhanced - Aggs'!K16</f>
        <v>-7.7121925007614172E-3</v>
      </c>
      <c r="L207" s="739">
        <f>'Enhanced - Aggs'!L16</f>
        <v>982348.7240296423</v>
      </c>
      <c r="M207" s="738">
        <f>'Enhanced - Aggs'!M16</f>
        <v>-526.25505174673162</v>
      </c>
      <c r="N207" s="804">
        <f>'Enhanced - Aggs'!N16</f>
        <v>-5.3542420241339155E-4</v>
      </c>
      <c r="O207" s="827">
        <f>'Enhanced - Aggs'!O16</f>
        <v>266075.63346374035</v>
      </c>
      <c r="P207" s="846">
        <f>'Enhanced - Aggs'!P16</f>
        <v>-25622.64837130782</v>
      </c>
      <c r="Q207" s="804">
        <f>'Enhanced - Aggs'!Q16</f>
        <v>-8.7839558773257068E-2</v>
      </c>
    </row>
    <row r="208" spans="2:17">
      <c r="B208" s="723"/>
      <c r="C208" s="762" t="s">
        <v>213</v>
      </c>
      <c r="D208" s="831">
        <f>Enhanced!D23</f>
        <v>3722711.5451263255</v>
      </c>
      <c r="E208" s="846">
        <f>Enhanced!E23</f>
        <v>489939.29123434657</v>
      </c>
      <c r="F208" s="804">
        <f>Enhanced!F23</f>
        <v>0.15155391495472714</v>
      </c>
      <c r="G208" s="736">
        <f>Enhanced!G23</f>
        <v>1.2776292565218026</v>
      </c>
      <c r="H208" s="737">
        <f>Enhanced!H23</f>
        <v>0.14610780034283399</v>
      </c>
      <c r="I208" s="739">
        <f>Enhanced!I23</f>
        <v>12.592279804403905</v>
      </c>
      <c r="J208" s="738">
        <f>Enhanced!J23</f>
        <v>0.80991127367428106</v>
      </c>
      <c r="K208" s="804">
        <f>Enhanced!K23</f>
        <v>6.8739258287665125E-2</v>
      </c>
      <c r="L208" s="739">
        <f>Enhanced!L23</f>
        <v>46877425.407315485</v>
      </c>
      <c r="M208" s="738">
        <f>Enhanced!M23</f>
        <v>8787711.3360427544</v>
      </c>
      <c r="N208" s="804">
        <f>Enhanced!N23</f>
        <v>0.23071087694697209</v>
      </c>
      <c r="O208" s="827">
        <f>Enhanced!O23</f>
        <v>6585977.527165141</v>
      </c>
      <c r="P208" s="846">
        <f>Enhanced!P23</f>
        <v>841857.2627296336</v>
      </c>
      <c r="Q208" s="804">
        <f>Enhanced!Q23</f>
        <v>0.14655982534731374</v>
      </c>
    </row>
    <row r="209" spans="2:17">
      <c r="B209" s="723"/>
      <c r="C209" s="762" t="s">
        <v>214</v>
      </c>
      <c r="D209" s="831">
        <f>Enhanced!D24</f>
        <v>108942.61961143374</v>
      </c>
      <c r="E209" s="846">
        <f>Enhanced!E24</f>
        <v>-641.11187960747338</v>
      </c>
      <c r="F209" s="804">
        <f>Enhanced!F24</f>
        <v>-5.8504293555643903E-3</v>
      </c>
      <c r="G209" s="736">
        <f>Enhanced!G24</f>
        <v>3.7388950610453615E-2</v>
      </c>
      <c r="H209" s="737">
        <f>Enhanced!H24</f>
        <v>-9.6708986873174363E-4</v>
      </c>
      <c r="I209" s="739">
        <f>Enhanced!I24</f>
        <v>14.894769037199875</v>
      </c>
      <c r="J209" s="738">
        <f>Enhanced!J24</f>
        <v>1.0574313940867448</v>
      </c>
      <c r="K209" s="804">
        <f>Enhanced!K24</f>
        <v>7.6418702886319356E-2</v>
      </c>
      <c r="L209" s="739">
        <f>Enhanced!L24</f>
        <v>1622675.1574198271</v>
      </c>
      <c r="M209" s="738">
        <f>Enhanced!M24</f>
        <v>106328.0645860408</v>
      </c>
      <c r="N209" s="804">
        <f>Enhanced!N24</f>
        <v>7.0121191308074676E-2</v>
      </c>
      <c r="O209" s="827">
        <f>Enhanced!O24</f>
        <v>248947.53443418629</v>
      </c>
      <c r="P209" s="846">
        <f>Enhanced!P24</f>
        <v>10931.861280388955</v>
      </c>
      <c r="Q209" s="804">
        <f>Enhanced!Q24</f>
        <v>4.5929165653411284E-2</v>
      </c>
    </row>
    <row r="210" spans="2:17">
      <c r="B210" s="723"/>
      <c r="C210" s="762" t="s">
        <v>215</v>
      </c>
      <c r="D210" s="831">
        <f>Enhanced!D25</f>
        <v>9802813.9879667554</v>
      </c>
      <c r="E210" s="846">
        <f>Enhanced!E25</f>
        <v>277365.94480019808</v>
      </c>
      <c r="F210" s="804">
        <f>Enhanced!F25</f>
        <v>2.9118414540004457E-2</v>
      </c>
      <c r="G210" s="736">
        <f>Enhanced!G25</f>
        <v>3.3643116839562959</v>
      </c>
      <c r="H210" s="737">
        <f>Enhanced!H25</f>
        <v>3.0254103010144195E-2</v>
      </c>
      <c r="I210" s="739">
        <f>Enhanced!I25</f>
        <v>13.737547482011813</v>
      </c>
      <c r="J210" s="738">
        <f>Enhanced!J25</f>
        <v>0.94108572027983506</v>
      </c>
      <c r="K210" s="804">
        <f>Enhanced!K25</f>
        <v>7.3542650914189961E-2</v>
      </c>
      <c r="L210" s="739">
        <f>Enhanced!L25</f>
        <v>134666622.61702287</v>
      </c>
      <c r="M210" s="738">
        <f>Enhanced!M25</f>
        <v>12774590.969277322</v>
      </c>
      <c r="N210" s="804">
        <f>Enhanced!N25</f>
        <v>0.10480251084988454</v>
      </c>
      <c r="O210" s="827">
        <f>Enhanced!O25</f>
        <v>26318167.308545515</v>
      </c>
      <c r="P210" s="846">
        <f>Enhanced!P25</f>
        <v>787740.01510088518</v>
      </c>
      <c r="Q210" s="804">
        <f>Enhanced!Q25</f>
        <v>3.0854948334654422E-2</v>
      </c>
    </row>
    <row r="211" spans="2:17">
      <c r="B211" s="723"/>
      <c r="C211" s="762" t="s">
        <v>123</v>
      </c>
      <c r="D211" s="831">
        <f>'Enhanced - Aggs'!D18</f>
        <v>33058.280530810356</v>
      </c>
      <c r="E211" s="846">
        <f>'Enhanced - Aggs'!E18</f>
        <v>5902.863884717226</v>
      </c>
      <c r="F211" s="804">
        <f>'Enhanced - Aggs'!F18</f>
        <v>0.21737334991567789</v>
      </c>
      <c r="G211" s="736">
        <f>'Enhanced - Aggs'!G18</f>
        <v>1.1345554406911531E-2</v>
      </c>
      <c r="H211" s="737">
        <f>'Enhanced - Aggs'!H18</f>
        <v>1.8407287732649553E-3</v>
      </c>
      <c r="I211" s="739">
        <f>'Enhanced - Aggs'!I18</f>
        <v>21.963870074253652</v>
      </c>
      <c r="J211" s="738">
        <f>'Enhanced - Aggs'!J18</f>
        <v>1.0292301530673882</v>
      </c>
      <c r="K211" s="804">
        <f>'Enhanced - Aggs'!K18</f>
        <v>4.9163976879573038E-2</v>
      </c>
      <c r="L211" s="739">
        <f>'Enhanced - Aggs'!L18</f>
        <v>726087.77845694777</v>
      </c>
      <c r="M211" s="738">
        <f>'Enhanced - Aggs'!M18</f>
        <v>157598.90906120057</v>
      </c>
      <c r="N211" s="804">
        <f>'Enhanced - Aggs'!N18</f>
        <v>0.27722426514474086</v>
      </c>
      <c r="O211" s="827">
        <f>'Enhanced - Aggs'!O18</f>
        <v>61914.221877336502</v>
      </c>
      <c r="P211" s="846">
        <f>'Enhanced - Aggs'!P18</f>
        <v>7145.5344731807709</v>
      </c>
      <c r="Q211" s="804">
        <f>'Enhanced - Aggs'!Q18</f>
        <v>0.13046751368079315</v>
      </c>
    </row>
    <row r="212" spans="2:17">
      <c r="B212" s="763"/>
      <c r="C212" s="764" t="s">
        <v>170</v>
      </c>
      <c r="D212" s="831">
        <f>'Enhanced - Aggs'!D19</f>
        <v>3567708.0514305634</v>
      </c>
      <c r="E212" s="846">
        <f>'Enhanced - Aggs'!E19</f>
        <v>459749.05323353084</v>
      </c>
      <c r="F212" s="804">
        <f>'Enhanced - Aggs'!F19</f>
        <v>0.14792635729758252</v>
      </c>
      <c r="G212" s="736">
        <f>'Enhanced - Aggs'!G19</f>
        <v>10.182492613807092</v>
      </c>
      <c r="H212" s="737">
        <f>'Enhanced - Aggs'!H19</f>
        <v>0.36437337473172882</v>
      </c>
      <c r="I212" s="739">
        <f>'Enhanced - Aggs'!I19</f>
        <v>37.738418854685321</v>
      </c>
      <c r="J212" s="738">
        <f>'Enhanced - Aggs'!J19</f>
        <v>2.239070864012902</v>
      </c>
      <c r="K212" s="804">
        <f>'Enhanced - Aggs'!K19</f>
        <v>6.3073577142916143E-2</v>
      </c>
      <c r="L212" s="739">
        <f>'Enhanced - Aggs'!L19</f>
        <v>134639660.79611981</v>
      </c>
      <c r="M212" s="738">
        <f>'Enhanced - Aggs'!M19</f>
        <v>24309142.778381705</v>
      </c>
      <c r="N212" s="804">
        <f>'Enhanced - Aggs'!N19</f>
        <v>0.22033017894897824</v>
      </c>
      <c r="O212" s="827">
        <f>'Enhanced - Aggs'!O19</f>
        <v>23796112.583046243</v>
      </c>
      <c r="P212" s="846">
        <f>'Enhanced - Aggs'!P19</f>
        <v>2386442.9373156466</v>
      </c>
      <c r="Q212" s="804">
        <f>'Enhanced - Aggs'!Q19</f>
        <v>0.11146565905987897</v>
      </c>
    </row>
    <row r="213" spans="2:17" ht="15" thickBot="1">
      <c r="B213" s="727"/>
      <c r="C213" s="765" t="s">
        <v>216</v>
      </c>
      <c r="D213" s="832">
        <f>Enhanced!D26</f>
        <v>70173.973083007557</v>
      </c>
      <c r="E213" s="842">
        <f>Enhanced!E26</f>
        <v>-46214.909203509771</v>
      </c>
      <c r="F213" s="799">
        <f>Enhanced!F26</f>
        <v>-0.39707322809184997</v>
      </c>
      <c r="G213" s="719">
        <f>Enhanced!G26</f>
        <v>2.4083606793171928E-2</v>
      </c>
      <c r="H213" s="720">
        <f>Enhanced!H26</f>
        <v>-1.6654344174246636E-2</v>
      </c>
      <c r="I213" s="741">
        <f>Enhanced!I26</f>
        <v>12.648791223926235</v>
      </c>
      <c r="J213" s="741">
        <f>Enhanced!J26</f>
        <v>0.76806580892058918</v>
      </c>
      <c r="K213" s="799">
        <f>Enhanced!K26</f>
        <v>6.4648056586721833E-2</v>
      </c>
      <c r="L213" s="742">
        <f>Enhanced!L26</f>
        <v>887615.9348803818</v>
      </c>
      <c r="M213" s="741">
        <f>Enhanced!M26</f>
        <v>-495168.41692514496</v>
      </c>
      <c r="N213" s="799">
        <f>Enhanced!N26</f>
        <v>-0.35809518402388235</v>
      </c>
      <c r="O213" s="823">
        <f>Enhanced!O26</f>
        <v>256107.27445816994</v>
      </c>
      <c r="P213" s="842">
        <f>Enhanced!P26</f>
        <v>-150642.91591149458</v>
      </c>
      <c r="Q213" s="799">
        <f>Enhanced!Q26</f>
        <v>-0.3703573335136896</v>
      </c>
    </row>
    <row r="214" spans="2:17" ht="15.45" customHeight="1" thickBot="1">
      <c r="B214" s="717" t="s">
        <v>54</v>
      </c>
      <c r="C214" s="711" t="s">
        <v>80</v>
      </c>
      <c r="D214" s="834">
        <f>'Non-Dairy Alternatives'!D26</f>
        <v>17848025.473174423</v>
      </c>
      <c r="E214" s="834">
        <f>'Non-Dairy Alternatives'!E26</f>
        <v>-1205961.2027729228</v>
      </c>
      <c r="F214" s="807">
        <f>'Non-Dairy Alternatives'!F26</f>
        <v>-6.3291804664441106E-2</v>
      </c>
      <c r="G214" s="811">
        <f>'Non-Dairy Alternatives'!G26</f>
        <v>61.581376919982311</v>
      </c>
      <c r="H214" s="811">
        <f>'Non-Dairy Alternatives'!H26</f>
        <v>-2.2060419804664946</v>
      </c>
      <c r="I214" s="766">
        <f>'Non-Dairy Alternatives'!I26</f>
        <v>6.9987071303208923</v>
      </c>
      <c r="J214" s="766">
        <f>'Non-Dairy Alternatives'!J26</f>
        <v>0.16050887866751218</v>
      </c>
      <c r="K214" s="807">
        <f>'Non-Dairy Alternatives'!K26</f>
        <v>2.3472393276796764E-2</v>
      </c>
      <c r="L214" s="766">
        <f>'Non-Dairy Alternatives'!L26</f>
        <v>124913103.14125475</v>
      </c>
      <c r="M214" s="766">
        <f>'Non-Dairy Alternatives'!M26</f>
        <v>-5381835.2332351804</v>
      </c>
      <c r="N214" s="807">
        <f>'Non-Dairy Alternatives'!N26</f>
        <v>-4.1305021517926241E-2</v>
      </c>
      <c r="O214" s="834">
        <f>'Non-Dairy Alternatives'!O26</f>
        <v>31916607.39228363</v>
      </c>
      <c r="P214" s="834">
        <f>'Non-Dairy Alternatives'!P26</f>
        <v>-2055843.1171867065</v>
      </c>
      <c r="Q214" s="807">
        <f>'Non-Dairy Alternatives'!Q26</f>
        <v>-6.0515008083199914E-2</v>
      </c>
    </row>
    <row r="215" spans="2:17" ht="15.45" customHeight="1">
      <c r="B215" s="763"/>
      <c r="C215" s="718" t="s">
        <v>253</v>
      </c>
      <c r="D215" s="835">
        <f>'Non-Dairy Alternatives'!D27</f>
        <v>79396.902748035558</v>
      </c>
      <c r="E215" s="835">
        <f>'Non-Dairy Alternatives'!E27</f>
        <v>-35219.955791936343</v>
      </c>
      <c r="F215" s="808">
        <f>'Non-Dairy Alternatives'!F27</f>
        <v>-0.30728425329903458</v>
      </c>
      <c r="G215" s="812">
        <f>'Non-Dairy Alternatives'!G27</f>
        <v>0.27394462215188337</v>
      </c>
      <c r="H215" s="812">
        <f>'Non-Dairy Alternatives'!H27</f>
        <v>-0.10976056737529305</v>
      </c>
      <c r="I215" s="767">
        <f>'Non-Dairy Alternatives'!I27</f>
        <v>12.454711447360248</v>
      </c>
      <c r="J215" s="767">
        <f>'Non-Dairy Alternatives'!J27</f>
        <v>1.2989400465153693</v>
      </c>
      <c r="K215" s="808">
        <f>'Non-Dairy Alternatives'!K27</f>
        <v>0.11643659589663109</v>
      </c>
      <c r="L215" s="767">
        <f>'Non-Dairy Alternatives'!L27</f>
        <v>988865.51354090683</v>
      </c>
      <c r="M215" s="767">
        <f>'Non-Dairy Alternatives'!M27</f>
        <v>-289773.95901399478</v>
      </c>
      <c r="N215" s="808">
        <f>'Non-Dairy Alternatives'!N27</f>
        <v>-0.22662678982918119</v>
      </c>
      <c r="O215" s="835">
        <f>'Non-Dairy Alternatives'!O27</f>
        <v>205903.1853615623</v>
      </c>
      <c r="P215" s="835">
        <f>'Non-Dairy Alternatives'!P27</f>
        <v>-60252.229623696185</v>
      </c>
      <c r="Q215" s="808">
        <f>'Non-Dairy Alternatives'!Q27</f>
        <v>-0.22637987518320216</v>
      </c>
    </row>
    <row r="216" spans="2:17" ht="15.45" customHeight="1">
      <c r="B216" s="763"/>
      <c r="C216" s="768" t="s">
        <v>77</v>
      </c>
      <c r="D216" s="835">
        <f>'Non-Dairy Alternatives'!D28</f>
        <v>2390811.3318040785</v>
      </c>
      <c r="E216" s="835">
        <f>'Non-Dairy Alternatives'!E28</f>
        <v>34554.532455830369</v>
      </c>
      <c r="F216" s="808">
        <f>'Non-Dairy Alternatives'!F28</f>
        <v>1.4665011243845881E-2</v>
      </c>
      <c r="G216" s="812">
        <f>'Non-Dairy Alternatives'!G28</f>
        <v>8.249061163078105</v>
      </c>
      <c r="H216" s="812">
        <f>'Non-Dairy Alternatives'!H28</f>
        <v>0.36097233142236895</v>
      </c>
      <c r="I216" s="767">
        <f>'Non-Dairy Alternatives'!I28</f>
        <v>16.51470101931827</v>
      </c>
      <c r="J216" s="767">
        <f>'Non-Dairy Alternatives'!J28</f>
        <v>1.1242313230685888</v>
      </c>
      <c r="K216" s="808">
        <f>'Non-Dairy Alternatives'!K28</f>
        <v>7.3047239314764978E-2</v>
      </c>
      <c r="L216" s="767">
        <f>'Non-Dairy Alternatives'!L28</f>
        <v>39483534.338342488</v>
      </c>
      <c r="M216" s="767">
        <f>'Non-Dairy Alternatives'!M28</f>
        <v>3219635.4713910073</v>
      </c>
      <c r="N216" s="808">
        <f>'Non-Dairy Alternatives'!N28</f>
        <v>8.8783489144493785E-2</v>
      </c>
      <c r="O216" s="835">
        <f>'Non-Dairy Alternatives'!O28</f>
        <v>11648478.047537152</v>
      </c>
      <c r="P216" s="835">
        <f>'Non-Dairy Alternatives'!P28</f>
        <v>205523.00144761801</v>
      </c>
      <c r="Q216" s="808">
        <f>'Non-Dairy Alternatives'!Q28</f>
        <v>1.796065794367099E-2</v>
      </c>
    </row>
    <row r="217" spans="2:17" ht="15.45" customHeight="1">
      <c r="B217" s="763"/>
      <c r="C217" s="768" t="s">
        <v>79</v>
      </c>
      <c r="D217" s="835">
        <f>'Non-Dairy Alternatives'!D29</f>
        <v>149193.18606290204</v>
      </c>
      <c r="E217" s="835">
        <f>'Non-Dairy Alternatives'!E29</f>
        <v>-3672.3530145377736</v>
      </c>
      <c r="F217" s="808">
        <f>'Non-Dairy Alternatives'!F29</f>
        <v>-2.4023419775973213E-2</v>
      </c>
      <c r="G217" s="812">
        <f>'Non-Dairy Alternatives'!G29</f>
        <v>0.51476404707296419</v>
      </c>
      <c r="H217" s="812">
        <f>'Non-Dairy Alternatives'!H29</f>
        <v>3.0129714366748939E-3</v>
      </c>
      <c r="I217" s="767">
        <f>'Non-Dairy Alternatives'!I29</f>
        <v>27.353778019318977</v>
      </c>
      <c r="J217" s="767">
        <f>'Non-Dairy Alternatives'!J29</f>
        <v>2.2328038085013091</v>
      </c>
      <c r="K217" s="808">
        <f>'Non-Dairy Alternatives'!K29</f>
        <v>8.8882054882243086E-2</v>
      </c>
      <c r="L217" s="767">
        <f>'Non-Dairy Alternatives'!L29</f>
        <v>4080997.2935595759</v>
      </c>
      <c r="M217" s="767">
        <f>'Non-Dairy Alternatives'!M29</f>
        <v>240866.02867247025</v>
      </c>
      <c r="N217" s="808">
        <f>'Non-Dairy Alternatives'!N29</f>
        <v>6.2723384191282677E-2</v>
      </c>
      <c r="O217" s="835">
        <f>'Non-Dairy Alternatives'!O29</f>
        <v>556574.30691530183</v>
      </c>
      <c r="P217" s="835">
        <f>'Non-Dairy Alternatives'!P29</f>
        <v>-19302.443521997193</v>
      </c>
      <c r="Q217" s="808">
        <f>'Non-Dairy Alternatives'!Q29</f>
        <v>-3.3518358758778934E-2</v>
      </c>
    </row>
    <row r="218" spans="2:17" ht="15.45" customHeight="1">
      <c r="B218" s="763"/>
      <c r="C218" s="768" t="s">
        <v>249</v>
      </c>
      <c r="D218" s="835">
        <f>'Non-Dairy Alternatives'!D30</f>
        <v>94702.621518529471</v>
      </c>
      <c r="E218" s="835">
        <f>'Non-Dairy Alternatives'!E30</f>
        <v>-1933.5681598612864</v>
      </c>
      <c r="F218" s="808">
        <f>'Non-Dairy Alternatives'!F30</f>
        <v>-2.0008737578502231E-2</v>
      </c>
      <c r="G218" s="812">
        <f>'Non-Dairy Alternatives'!G30</f>
        <v>0.32675423059028919</v>
      </c>
      <c r="H218" s="812">
        <f>'Non-Dairy Alternatives'!H30</f>
        <v>3.2432920768265538E-3</v>
      </c>
      <c r="I218" s="767">
        <f>'Non-Dairy Alternatives'!I30</f>
        <v>8.7090592566295477</v>
      </c>
      <c r="J218" s="767">
        <f>'Non-Dairy Alternatives'!J30</f>
        <v>0.24161002080209393</v>
      </c>
      <c r="K218" s="808">
        <f>'Non-Dairy Alternatives'!K30</f>
        <v>2.8533979250775322E-2</v>
      </c>
      <c r="L218" s="767">
        <f>'Non-Dairy Alternatives'!L30</f>
        <v>824770.74256303371</v>
      </c>
      <c r="M218" s="767">
        <f>'Non-Dairy Alternatives'!M30</f>
        <v>6508.7121174669592</v>
      </c>
      <c r="N218" s="808">
        <f>'Non-Dairy Alternatives'!N30</f>
        <v>7.9543127693738665E-3</v>
      </c>
      <c r="O218" s="835">
        <f>'Non-Dairy Alternatives'!O30</f>
        <v>207630.22008234262</v>
      </c>
      <c r="P218" s="835">
        <f>'Non-Dairy Alternatives'!P30</f>
        <v>-2280.8078390955925</v>
      </c>
      <c r="Q218" s="808">
        <f>'Non-Dairy Alternatives'!Q30</f>
        <v>-1.0865593207181154E-2</v>
      </c>
    </row>
    <row r="219" spans="2:17">
      <c r="B219" s="723"/>
      <c r="C219" s="768" t="s">
        <v>250</v>
      </c>
      <c r="D219" s="835">
        <f>'Non-Dairy Alternatives'!D31</f>
        <v>0</v>
      </c>
      <c r="E219" s="835">
        <f>'Non-Dairy Alternatives'!E31</f>
        <v>0</v>
      </c>
      <c r="F219" s="808">
        <f>'Non-Dairy Alternatives'!F31</f>
        <v>0</v>
      </c>
      <c r="G219" s="812">
        <f>'Non-Dairy Alternatives'!G31</f>
        <v>0</v>
      </c>
      <c r="H219" s="812">
        <f>'Non-Dairy Alternatives'!H31</f>
        <v>0</v>
      </c>
      <c r="I219" s="767">
        <f>'Non-Dairy Alternatives'!I31</f>
        <v>0</v>
      </c>
      <c r="J219" s="767">
        <f>'Non-Dairy Alternatives'!J31</f>
        <v>0</v>
      </c>
      <c r="K219" s="808">
        <f>'Non-Dairy Alternatives'!K31</f>
        <v>0</v>
      </c>
      <c r="L219" s="767">
        <f>'Non-Dairy Alternatives'!L31</f>
        <v>0</v>
      </c>
      <c r="M219" s="767">
        <f>'Non-Dairy Alternatives'!M31</f>
        <v>0</v>
      </c>
      <c r="N219" s="808">
        <f>'Non-Dairy Alternatives'!N31</f>
        <v>0</v>
      </c>
      <c r="O219" s="835">
        <f>'Non-Dairy Alternatives'!O31</f>
        <v>0</v>
      </c>
      <c r="P219" s="835">
        <f>'Non-Dairy Alternatives'!P31</f>
        <v>0</v>
      </c>
      <c r="Q219" s="808">
        <f>'Non-Dairy Alternatives'!Q31</f>
        <v>0</v>
      </c>
    </row>
    <row r="220" spans="2:17">
      <c r="B220" s="723"/>
      <c r="C220" s="768" t="s">
        <v>251</v>
      </c>
      <c r="D220" s="835">
        <f>'Non-Dairy Alternatives'!D32</f>
        <v>5525577.1275439495</v>
      </c>
      <c r="E220" s="835">
        <f>'Non-Dairy Alternatives'!E32</f>
        <v>202239.10138715059</v>
      </c>
      <c r="F220" s="808">
        <f>'Non-Dairy Alternatives'!F32</f>
        <v>3.7991031265237493E-2</v>
      </c>
      <c r="G220" s="812">
        <f>'Non-Dairy Alternatives'!G32</f>
        <v>19.065002361361866</v>
      </c>
      <c r="H220" s="812">
        <f>'Non-Dairy Alternatives'!H32</f>
        <v>1.2439553333508968</v>
      </c>
      <c r="I220" s="767">
        <f>'Non-Dairy Alternatives'!I32</f>
        <v>10.025990190824349</v>
      </c>
      <c r="J220" s="767">
        <f>'Non-Dairy Alternatives'!J32</f>
        <v>-0.10708050055989027</v>
      </c>
      <c r="K220" s="808">
        <f>'Non-Dairy Alternatives'!K32</f>
        <v>-1.0567428553610774E-2</v>
      </c>
      <c r="L220" s="767">
        <f>'Non-Dairy Alternatives'!L32</f>
        <v>55399382.079399019</v>
      </c>
      <c r="M220" s="767">
        <f>'Non-Dairy Alternatives'!M32</f>
        <v>1457621.5462183356</v>
      </c>
      <c r="N220" s="808">
        <f>'Non-Dairy Alternatives'!N32</f>
        <v>2.7022135203053351E-2</v>
      </c>
      <c r="O220" s="835">
        <f>'Non-Dairy Alternatives'!O32</f>
        <v>12239928.565683352</v>
      </c>
      <c r="P220" s="835">
        <f>'Non-Dairy Alternatives'!P32</f>
        <v>-50498.928886229172</v>
      </c>
      <c r="Q220" s="808">
        <f>'Non-Dairy Alternatives'!Q32</f>
        <v>-4.1088016595469679E-3</v>
      </c>
    </row>
    <row r="221" spans="2:17">
      <c r="B221" s="723"/>
      <c r="C221" s="768" t="s">
        <v>252</v>
      </c>
      <c r="D221" s="835">
        <f>'Non-Dairy Alternatives'!D33</f>
        <v>317848.12442813627</v>
      </c>
      <c r="E221" s="835">
        <f>'Non-Dairy Alternatives'!E33</f>
        <v>-2156.3907867671805</v>
      </c>
      <c r="F221" s="808">
        <f>'Non-Dairy Alternatives'!F33</f>
        <v>-6.7386261263189572E-3</v>
      </c>
      <c r="G221" s="812">
        <f>'Non-Dairy Alternatives'!G33</f>
        <v>1.0966773430000702</v>
      </c>
      <c r="H221" s="812">
        <f>'Non-Dairy Alternatives'!H33</f>
        <v>2.5391716049603552E-2</v>
      </c>
      <c r="I221" s="767">
        <f>'Non-Dairy Alternatives'!I33</f>
        <v>13.419431584077829</v>
      </c>
      <c r="J221" s="767">
        <f>'Non-Dairy Alternatives'!J33</f>
        <v>9.9912337207831214E-2</v>
      </c>
      <c r="K221" s="808">
        <f>'Non-Dairy Alternatives'!K33</f>
        <v>7.5011969543352687E-3</v>
      </c>
      <c r="L221" s="767">
        <f>'Non-Dairy Alternatives'!L33</f>
        <v>4265341.1598908314</v>
      </c>
      <c r="M221" s="767">
        <f>'Non-Dairy Alternatives'!M33</f>
        <v>3034.8604006217793</v>
      </c>
      <c r="N221" s="808">
        <f>'Non-Dairy Alternatives'!N33</f>
        <v>7.1202306624110093E-4</v>
      </c>
      <c r="O221" s="835">
        <f>'Non-Dairy Alternatives'!O33</f>
        <v>848868.69547245279</v>
      </c>
      <c r="P221" s="835">
        <f>'Non-Dairy Alternatives'!P33</f>
        <v>-7265.9136420488358</v>
      </c>
      <c r="Q221" s="808">
        <f>'Non-Dairy Alternatives'!Q33</f>
        <v>-8.4868822784351129E-3</v>
      </c>
    </row>
    <row r="222" spans="2:17">
      <c r="B222" s="723"/>
      <c r="C222" s="768" t="s">
        <v>217</v>
      </c>
      <c r="D222" s="835">
        <f>'Non-Dairy Alternatives'!D34</f>
        <v>109337.46366456717</v>
      </c>
      <c r="E222" s="835">
        <f>'Non-Dairy Alternatives'!E34</f>
        <v>-14266.549405364043</v>
      </c>
      <c r="F222" s="808">
        <f>'Non-Dairy Alternatives'!F34</f>
        <v>-0.11542140947553607</v>
      </c>
      <c r="G222" s="812">
        <f>'Non-Dairy Alternatives'!G34</f>
        <v>0.37724910083317093</v>
      </c>
      <c r="H222" s="812">
        <f>'Non-Dairy Alternatives'!H34</f>
        <v>-3.654256878214579E-2</v>
      </c>
      <c r="I222" s="767">
        <f>'Non-Dairy Alternatives'!I34</f>
        <v>10.935691034279591</v>
      </c>
      <c r="J222" s="767">
        <f>'Non-Dairy Alternatives'!J34</f>
        <v>0.2353651652365194</v>
      </c>
      <c r="K222" s="808">
        <f>'Non-Dairy Alternatives'!K34</f>
        <v>2.1996074523061983E-2</v>
      </c>
      <c r="L222" s="767">
        <f>'Non-Dairy Alternatives'!L34</f>
        <v>1195680.7211074778</v>
      </c>
      <c r="M222" s="767">
        <f>'Non-Dairy Alternatives'!M34</f>
        <v>-126922.49746224517</v>
      </c>
      <c r="N222" s="808">
        <f>'Non-Dairy Alternatives'!N34</f>
        <v>-9.596415287685485E-2</v>
      </c>
      <c r="O222" s="835">
        <f>'Non-Dairy Alternatives'!O34</f>
        <v>259236.63987159543</v>
      </c>
      <c r="P222" s="835">
        <f>'Non-Dairy Alternatives'!P34</f>
        <v>-29599.082632676931</v>
      </c>
      <c r="Q222" s="808">
        <f>'Non-Dairy Alternatives'!Q34</f>
        <v>-0.10247722260960679</v>
      </c>
    </row>
    <row r="223" spans="2:17">
      <c r="B223" s="723"/>
      <c r="C223" s="768" t="s">
        <v>218</v>
      </c>
      <c r="D223" s="835">
        <f>'Non-Dairy Alternatives'!D35</f>
        <v>28894019.558113165</v>
      </c>
      <c r="E223" s="835">
        <f>'Non-Dairy Alternatives'!E35</f>
        <v>-870808.22281214222</v>
      </c>
      <c r="F223" s="808">
        <f>'Non-Dairy Alternatives'!F35</f>
        <v>-2.9256282926326784E-2</v>
      </c>
      <c r="G223" s="812">
        <f>'Non-Dairy Alternatives'!G35</f>
        <v>100</v>
      </c>
      <c r="H223" s="812">
        <f>'Non-Dairy Alternatives'!H35</f>
        <v>1.4210854715202004E-14</v>
      </c>
      <c r="I223" s="767">
        <f>'Non-Dairy Alternatives'!I35</f>
        <v>8.6813260377319761</v>
      </c>
      <c r="J223" s="767">
        <f>'Non-Dairy Alternatives'!J35</f>
        <v>0.27156997890244661</v>
      </c>
      <c r="K223" s="808">
        <f>'Non-Dairy Alternatives'!K35</f>
        <v>3.2292254020533831E-2</v>
      </c>
      <c r="L223" s="767">
        <f>'Non-Dairy Alternatives'!L35</f>
        <v>250838404.32458481</v>
      </c>
      <c r="M223" s="767">
        <f>'Non-Dairy Alternatives'!M35</f>
        <v>523463.55393072963</v>
      </c>
      <c r="N223" s="808">
        <f>'Non-Dairy Alternatives'!N35</f>
        <v>2.0912197742536764E-3</v>
      </c>
      <c r="O223" s="835">
        <f>'Non-Dairy Alternatives'!O35</f>
        <v>62097418.504893318</v>
      </c>
      <c r="P223" s="835">
        <f>'Non-Dairy Alternatives'!P35</f>
        <v>-1805052.6165245473</v>
      </c>
      <c r="Q223" s="808">
        <f>'Non-Dairy Alternatives'!Q35</f>
        <v>-2.8246992406519896E-2</v>
      </c>
    </row>
    <row r="224" spans="2:17">
      <c r="B224" s="723"/>
      <c r="C224" s="769" t="s">
        <v>480</v>
      </c>
      <c r="D224" s="835">
        <f>'Non-Dairy Alternatives'!D36</f>
        <v>251177.53183842401</v>
      </c>
      <c r="E224" s="835">
        <f>'Non-Dairy Alternatives'!E36</f>
        <v>-17376.028825493268</v>
      </c>
      <c r="F224" s="808">
        <f>'Non-Dairy Alternatives'!F36</f>
        <v>-6.4702284276314581E-2</v>
      </c>
      <c r="G224" s="812">
        <f>'Non-Dairy Alternatives'!G36</f>
        <v>0.86930629825747374</v>
      </c>
      <c r="H224" s="812">
        <f>'Non-Dairy Alternatives'!H36</f>
        <v>-3.2945052365219718E-2</v>
      </c>
      <c r="I224" s="767">
        <f>'Non-Dairy Alternatives'!I36</f>
        <v>15.151339505777402</v>
      </c>
      <c r="J224" s="767">
        <f>'Non-Dairy Alternatives'!J36</f>
        <v>-1.6012930164325123</v>
      </c>
      <c r="K224" s="808">
        <f>'Non-Dairy Alternatives'!K36</f>
        <v>-9.5584560474873861E-2</v>
      </c>
      <c r="L224" s="767">
        <f>'Non-Dairy Alternatives'!L36</f>
        <v>3805676.061107175</v>
      </c>
      <c r="M224" s="767">
        <f>'Non-Dairy Alternatives'!M36</f>
        <v>-693303.05322643882</v>
      </c>
      <c r="N224" s="808">
        <f>'Non-Dairy Alternatives'!N36</f>
        <v>-0.15410230534691657</v>
      </c>
      <c r="O224" s="835">
        <f>'Non-Dairy Alternatives'!O36</f>
        <v>712504.09216649085</v>
      </c>
      <c r="P224" s="835">
        <f>'Non-Dairy Alternatives'!P36</f>
        <v>-50948.964629066526</v>
      </c>
      <c r="Q224" s="808">
        <f>'Non-Dairy Alternatives'!Q36</f>
        <v>-6.6734901609949257E-2</v>
      </c>
    </row>
    <row r="225" spans="1:17" ht="15" thickBot="1">
      <c r="B225" s="727"/>
      <c r="C225" s="771" t="s">
        <v>78</v>
      </c>
      <c r="D225" s="835">
        <f>'Non-Dairy Alternatives'!D37</f>
        <v>17827728.260037728</v>
      </c>
      <c r="E225" s="835">
        <f>'Non-Dairy Alternatives'!E37</f>
        <v>-1198575.7957812436</v>
      </c>
      <c r="F225" s="808">
        <f>'Non-Dairy Alternatives'!F37</f>
        <v>-6.2995723828699834E-2</v>
      </c>
      <c r="G225" s="812">
        <f>'Non-Dairy Alternatives'!G37</f>
        <v>61.700409055865926</v>
      </c>
      <c r="H225" s="812">
        <f>'Non-Dairy Alternatives'!H37</f>
        <v>-2.2216945620556032</v>
      </c>
      <c r="I225" s="767">
        <f>'Non-Dairy Alternatives'!I37</f>
        <v>6.9887140234370433</v>
      </c>
      <c r="J225" s="767">
        <f>'Non-Dairy Alternatives'!J37</f>
        <v>0.16408351980227387</v>
      </c>
      <c r="K225" s="808">
        <f>'Non-Dairy Alternatives'!K37</f>
        <v>2.4042843010311499E-2</v>
      </c>
      <c r="L225" s="767">
        <f>'Non-Dairy Alternatives'!L37</f>
        <v>124592894.49695055</v>
      </c>
      <c r="M225" s="767">
        <f>'Non-Dairy Alternatives'!M37</f>
        <v>-5254600.5338215232</v>
      </c>
      <c r="N225" s="808">
        <f>'Non-Dairy Alternatives'!N37</f>
        <v>-4.0467477116722619E-2</v>
      </c>
      <c r="O225" s="835">
        <f>'Non-Dairy Alternatives'!O37</f>
        <v>31848038.471464708</v>
      </c>
      <c r="P225" s="835">
        <f>'Non-Dairy Alternatives'!P37</f>
        <v>-2007783.2049115747</v>
      </c>
      <c r="Q225" s="808">
        <f>'Non-Dairy Alternatives'!Q37</f>
        <v>-5.9303927817901815E-2</v>
      </c>
    </row>
    <row r="226" spans="1:17">
      <c r="B226" s="772"/>
      <c r="C226" s="718" t="s">
        <v>196</v>
      </c>
      <c r="D226" s="826">
        <f>'Trad vs Value Add'!D17</f>
        <v>13221785.259195525</v>
      </c>
      <c r="E226" s="845">
        <f>'Trad vs Value Add'!E17</f>
        <v>611221.40344311669</v>
      </c>
      <c r="F226" s="803">
        <f>'Trad vs Value Add'!F17</f>
        <v>4.846899872477179E-2</v>
      </c>
      <c r="G226" s="731">
        <f>'Trad vs Value Add'!G17</f>
        <v>4.5376977146435564</v>
      </c>
      <c r="H226" s="732">
        <f>'Trad vs Value Add'!H17</f>
        <v>0.12380076903594794</v>
      </c>
      <c r="I226" s="733">
        <f>'Trad vs Value Add'!I17</f>
        <v>8.0742457393657823</v>
      </c>
      <c r="J226" s="733">
        <f>'Trad vs Value Add'!J17</f>
        <v>-0.14906661696901935</v>
      </c>
      <c r="K226" s="803">
        <f>'Trad vs Value Add'!K17</f>
        <v>-1.812732029498872E-2</v>
      </c>
      <c r="L226" s="773">
        <f>'Trad vs Value Add'!L17</f>
        <v>106755943.29586877</v>
      </c>
      <c r="M226" s="774">
        <f>'Trad vs Value Add'!M17</f>
        <v>3055337.7205109596</v>
      </c>
      <c r="N226" s="809">
        <f>'Trad vs Value Add'!N17</f>
        <v>2.9463065365521783E-2</v>
      </c>
      <c r="O226" s="851">
        <f>'Trad vs Value Add'!O17</f>
        <v>39321011.940264791</v>
      </c>
      <c r="P226" s="853">
        <f>'Trad vs Value Add'!P17</f>
        <v>891996.59206819534</v>
      </c>
      <c r="Q226" s="809">
        <f>'Trad vs Value Add'!Q17</f>
        <v>2.3211539093209037E-2</v>
      </c>
    </row>
    <row r="227" spans="1:17">
      <c r="B227" s="772" t="s">
        <v>208</v>
      </c>
      <c r="C227" s="735" t="s">
        <v>197</v>
      </c>
      <c r="D227" s="827">
        <f>'Trad vs Value Add'!D18</f>
        <v>225515069.50131524</v>
      </c>
      <c r="E227" s="846">
        <f>'Trad vs Value Add'!E18</f>
        <v>1791717.2422322333</v>
      </c>
      <c r="F227" s="804">
        <f>'Trad vs Value Add'!F18</f>
        <v>8.0086286216439918E-3</v>
      </c>
      <c r="G227" s="736">
        <f>'Trad vs Value Add'!G18</f>
        <v>77.396448016133064</v>
      </c>
      <c r="H227" s="737">
        <f>'Trad vs Value Add'!H18</f>
        <v>-0.91026629839056739</v>
      </c>
      <c r="I227" s="738">
        <f>'Trad vs Value Add'!I18</f>
        <v>3.8760130839551641</v>
      </c>
      <c r="J227" s="738">
        <f>'Trad vs Value Add'!J18</f>
        <v>-0.10213108315404495</v>
      </c>
      <c r="K227" s="804">
        <f>'Trad vs Value Add'!K18</f>
        <v>-2.5673047246113346E-2</v>
      </c>
      <c r="L227" s="739">
        <f>'Trad vs Value Add'!L18</f>
        <v>874099360.01615608</v>
      </c>
      <c r="M227" s="738">
        <f>'Trad vs Value Add'!M18</f>
        <v>-15904388.819433808</v>
      </c>
      <c r="N227" s="804">
        <f>'Trad vs Value Add'!N18</f>
        <v>-1.7870024525449297E-2</v>
      </c>
      <c r="O227" s="827">
        <f>'Trad vs Value Add'!O18</f>
        <v>279871275.16143268</v>
      </c>
      <c r="P227" s="846">
        <f>'Trad vs Value Add'!P18</f>
        <v>3227942.7709022164</v>
      </c>
      <c r="Q227" s="804">
        <f>'Trad vs Value Add'!Q18</f>
        <v>1.1668247136155122E-2</v>
      </c>
    </row>
    <row r="228" spans="1:17">
      <c r="B228" s="772" t="s">
        <v>206</v>
      </c>
      <c r="C228" s="735" t="s">
        <v>198</v>
      </c>
      <c r="D228" s="827">
        <f>'Trad vs Value Add'!D19</f>
        <v>3279373.3122677407</v>
      </c>
      <c r="E228" s="846">
        <f>'Trad vs Value Add'!E19</f>
        <v>121068.71288430039</v>
      </c>
      <c r="F228" s="804">
        <f>'Trad vs Value Add'!F19</f>
        <v>3.833345045564486E-2</v>
      </c>
      <c r="G228" s="736">
        <f>'Trad vs Value Add'!G19</f>
        <v>1.1254762116326955</v>
      </c>
      <c r="H228" s="737">
        <f>'Trad vs Value Add'!H19</f>
        <v>2.0019613182659324E-2</v>
      </c>
      <c r="I228" s="738">
        <f>'Trad vs Value Add'!I19</f>
        <v>15.1428861820342</v>
      </c>
      <c r="J228" s="738">
        <f>'Trad vs Value Add'!J19</f>
        <v>0.53569890075524285</v>
      </c>
      <c r="K228" s="804">
        <f>'Trad vs Value Add'!K19</f>
        <v>3.6673651842734425E-2</v>
      </c>
      <c r="L228" s="739">
        <f>'Trad vs Value Add'!L19</f>
        <v>49659176.816070899</v>
      </c>
      <c r="M228" s="738">
        <f>'Trad vs Value Add'!M19</f>
        <v>3525230.0415522754</v>
      </c>
      <c r="N228" s="804">
        <f>'Trad vs Value Add'!N19</f>
        <v>7.6412929914320318E-2</v>
      </c>
      <c r="O228" s="827">
        <f>'Trad vs Value Add'!O19</f>
        <v>9956560.8431168478</v>
      </c>
      <c r="P228" s="846">
        <f>'Trad vs Value Add'!P19</f>
        <v>-131008.37293468602</v>
      </c>
      <c r="Q228" s="804">
        <f>'Trad vs Value Add'!Q19</f>
        <v>-1.298711018767762E-2</v>
      </c>
    </row>
    <row r="229" spans="1:17" ht="15" thickBot="1">
      <c r="B229" s="772"/>
      <c r="C229" s="740" t="s">
        <v>199</v>
      </c>
      <c r="D229" s="823">
        <f>'Trad vs Value Add'!D20</f>
        <v>46837036.467843026</v>
      </c>
      <c r="E229" s="842">
        <f>'Trad vs Value Add'!E20</f>
        <v>2988700.7625699714</v>
      </c>
      <c r="F229" s="799">
        <f>'Trad vs Value Add'!F20</f>
        <v>6.8159958969903622E-2</v>
      </c>
      <c r="G229" s="719">
        <f>'Trad vs Value Add'!G20</f>
        <v>16.074403658386117</v>
      </c>
      <c r="H229" s="720">
        <f>'Trad vs Value Add'!H20</f>
        <v>0.72679214368005063</v>
      </c>
      <c r="I229" s="741">
        <f>'Trad vs Value Add'!I20</f>
        <v>10.075793211228497</v>
      </c>
      <c r="J229" s="741">
        <f>'Trad vs Value Add'!J20</f>
        <v>0.59245548099487522</v>
      </c>
      <c r="K229" s="799">
        <f>'Trad vs Value Add'!K20</f>
        <v>6.2473308222070471E-2</v>
      </c>
      <c r="L229" s="742">
        <f>'Trad vs Value Add'!L20</f>
        <v>471920294.07675427</v>
      </c>
      <c r="M229" s="741">
        <f>'Trad vs Value Add'!M20</f>
        <v>56091717.67498821</v>
      </c>
      <c r="N229" s="799">
        <f>'Trad vs Value Add'!N20</f>
        <v>0.13489144531710442</v>
      </c>
      <c r="O229" s="823">
        <f>'Trad vs Value Add'!O20</f>
        <v>78529139.529179305</v>
      </c>
      <c r="P229" s="842">
        <f>'Trad vs Value Add'!P20</f>
        <v>5672437.9942453355</v>
      </c>
      <c r="Q229" s="799">
        <f>'Trad vs Value Add'!Q20</f>
        <v>7.7857463688847689E-2</v>
      </c>
    </row>
    <row r="230" spans="1:17">
      <c r="B230" s="717" t="s">
        <v>207</v>
      </c>
      <c r="C230" s="755" t="s">
        <v>204</v>
      </c>
      <c r="D230" s="826">
        <f>Filtration!D13</f>
        <v>282213600.64640838</v>
      </c>
      <c r="E230" s="845">
        <f>Filtration!E13</f>
        <v>5055636.2724872231</v>
      </c>
      <c r="F230" s="803">
        <f>Filtration!F13</f>
        <v>1.824099222227845E-2</v>
      </c>
      <c r="G230" s="731">
        <f>Filtration!G13</f>
        <v>96.855302486772814</v>
      </c>
      <c r="H230" s="732">
        <f>Filtration!H13</f>
        <v>-0.15437181441508585</v>
      </c>
      <c r="I230" s="733">
        <f>Filtration!I13</f>
        <v>4.9730828726023306</v>
      </c>
      <c r="J230" s="733">
        <f>Filtration!J13</f>
        <v>3.28675366978608E-2</v>
      </c>
      <c r="K230" s="803">
        <f>Filtration!K13</f>
        <v>6.6530575011551213E-3</v>
      </c>
      <c r="L230" s="734">
        <f>Filtration!L13</f>
        <v>1403471623.7900875</v>
      </c>
      <c r="M230" s="733">
        <f>Filtration!M13</f>
        <v>34251597.721977472</v>
      </c>
      <c r="N230" s="803">
        <f>Filtration!N13</f>
        <v>2.5015408093566456E-2</v>
      </c>
      <c r="O230" s="826">
        <f>Filtration!O13</f>
        <v>391759918.84891713</v>
      </c>
      <c r="P230" s="845">
        <f>Filtration!P13</f>
        <v>8620068.2918102741</v>
      </c>
      <c r="Q230" s="803">
        <f>Filtration!Q13</f>
        <v>2.2498490510126291E-2</v>
      </c>
    </row>
    <row r="231" spans="1:17" ht="15" thickBot="1">
      <c r="B231" s="727"/>
      <c r="C231" s="756" t="s">
        <v>205</v>
      </c>
      <c r="D231" s="823">
        <f>Filtration!D14</f>
        <v>9162909.880673686</v>
      </c>
      <c r="E231" s="842">
        <f>Filtration!E14</f>
        <v>619508.51923168078</v>
      </c>
      <c r="F231" s="799">
        <f>Filtration!F14</f>
        <v>7.2513100230505445E-2</v>
      </c>
      <c r="G231" s="719">
        <f>Filtration!G14</f>
        <v>3.1446975132273232</v>
      </c>
      <c r="H231" s="720">
        <f>Filtration!H14</f>
        <v>0.15437181441511738</v>
      </c>
      <c r="I231" s="741">
        <f>Filtration!I14</f>
        <v>13.833240738527262</v>
      </c>
      <c r="J231" s="741">
        <f>Filtration!J14</f>
        <v>0.90981233834924247</v>
      </c>
      <c r="K231" s="799">
        <f>Filtration!K14</f>
        <v>7.0400230509785611E-2</v>
      </c>
      <c r="L231" s="742">
        <f>Filtration!L14</f>
        <v>126752738.24478921</v>
      </c>
      <c r="M231" s="741">
        <f>Filtration!M14</f>
        <v>16342702.456210047</v>
      </c>
      <c r="N231" s="799">
        <f>Filtration!N14</f>
        <v>0.1480182697114979</v>
      </c>
      <c r="O231" s="823">
        <f>Filtration!O14</f>
        <v>24265745.28302332</v>
      </c>
      <c r="P231" s="842">
        <f>Filtration!P14</f>
        <v>1661588.5836286992</v>
      </c>
      <c r="Q231" s="799">
        <f>Filtration!Q14</f>
        <v>7.3508098785795423E-2</v>
      </c>
    </row>
    <row r="232" spans="1:17">
      <c r="A232" s="779"/>
      <c r="B232" s="775"/>
      <c r="D232" s="836"/>
      <c r="E232" s="836"/>
      <c r="F232" s="813"/>
      <c r="G232" s="780"/>
      <c r="H232" s="780"/>
      <c r="I232" s="781"/>
      <c r="J232" s="781"/>
      <c r="K232" s="813"/>
      <c r="L232" s="781"/>
      <c r="M232" s="781"/>
      <c r="N232" s="813"/>
      <c r="O232" s="836"/>
      <c r="P232" s="836"/>
      <c r="Q232" s="813"/>
    </row>
    <row r="233" spans="1:17">
      <c r="A233" s="779"/>
      <c r="B233" s="775"/>
      <c r="C233" s="776"/>
      <c r="D233" s="836"/>
      <c r="E233" s="836"/>
      <c r="F233" s="813"/>
      <c r="G233" s="780"/>
      <c r="H233" s="780"/>
      <c r="I233" s="781"/>
      <c r="J233" s="781"/>
      <c r="K233" s="813"/>
      <c r="L233" s="781"/>
      <c r="M233" s="781"/>
      <c r="N233" s="813"/>
      <c r="O233" s="836"/>
      <c r="P233" s="836"/>
      <c r="Q233" s="813"/>
    </row>
    <row r="234" spans="1:17">
      <c r="A234" s="779"/>
      <c r="B234" s="775"/>
      <c r="C234" s="782" t="s">
        <v>124</v>
      </c>
      <c r="D234" s="836"/>
      <c r="E234" s="836"/>
      <c r="F234" s="813"/>
      <c r="G234" s="780"/>
      <c r="H234" s="780"/>
      <c r="I234" s="781"/>
      <c r="J234" s="781"/>
      <c r="K234" s="813"/>
      <c r="L234" s="781"/>
      <c r="M234" s="781"/>
      <c r="N234" s="813"/>
      <c r="O234" s="836"/>
      <c r="P234" s="836"/>
      <c r="Q234" s="813"/>
    </row>
    <row r="235" spans="1:17">
      <c r="A235" s="779"/>
      <c r="B235" s="775"/>
      <c r="C235" s="686" t="s">
        <v>171</v>
      </c>
      <c r="D235" s="836"/>
      <c r="E235" s="836"/>
      <c r="F235" s="813"/>
      <c r="G235" s="780"/>
      <c r="H235" s="780"/>
      <c r="I235" s="781"/>
      <c r="J235" s="781"/>
      <c r="K235" s="813"/>
      <c r="L235" s="781"/>
      <c r="M235" s="781"/>
      <c r="N235" s="813"/>
      <c r="O235" s="836"/>
      <c r="P235" s="836"/>
      <c r="Q235" s="813"/>
    </row>
    <row r="236" spans="1:17">
      <c r="A236" s="779"/>
      <c r="B236" s="775"/>
      <c r="C236" s="782"/>
      <c r="D236" s="836"/>
      <c r="E236" s="836"/>
      <c r="F236" s="813"/>
      <c r="G236" s="780"/>
      <c r="H236" s="780"/>
      <c r="I236" s="781"/>
      <c r="J236" s="781"/>
      <c r="K236" s="813"/>
      <c r="L236" s="781"/>
      <c r="M236" s="781"/>
      <c r="N236" s="813"/>
      <c r="O236" s="836"/>
      <c r="P236" s="836"/>
      <c r="Q236" s="813"/>
    </row>
    <row r="237" spans="1:17">
      <c r="A237" s="779"/>
      <c r="B237" s="775"/>
      <c r="C237" s="782"/>
      <c r="D237" s="836"/>
      <c r="E237" s="836"/>
      <c r="F237" s="813"/>
      <c r="G237" s="780"/>
      <c r="H237" s="780"/>
      <c r="I237" s="781"/>
      <c r="J237" s="781"/>
      <c r="K237" s="813"/>
      <c r="L237" s="781"/>
      <c r="M237" s="781"/>
      <c r="N237" s="813"/>
      <c r="O237" s="836"/>
      <c r="P237" s="836"/>
      <c r="Q237" s="813"/>
    </row>
    <row r="238" spans="1:17">
      <c r="A238" s="779"/>
      <c r="B238" s="775"/>
      <c r="C238" s="782"/>
      <c r="D238" s="836"/>
      <c r="E238" s="836"/>
      <c r="F238" s="813"/>
      <c r="G238" s="780"/>
      <c r="H238" s="780"/>
      <c r="I238" s="781"/>
      <c r="J238" s="781"/>
      <c r="K238" s="813"/>
      <c r="L238" s="781"/>
      <c r="M238" s="781"/>
      <c r="N238" s="813"/>
      <c r="O238" s="836"/>
      <c r="P238" s="836"/>
      <c r="Q238" s="813"/>
    </row>
    <row r="239" spans="1:17">
      <c r="A239" s="779"/>
      <c r="B239" s="775"/>
      <c r="C239" s="782"/>
      <c r="D239" s="836"/>
      <c r="E239" s="836"/>
      <c r="F239" s="813"/>
      <c r="G239" s="780"/>
      <c r="H239" s="780"/>
      <c r="I239" s="781"/>
      <c r="J239" s="781"/>
      <c r="K239" s="813"/>
      <c r="L239" s="781"/>
      <c r="M239" s="781"/>
      <c r="N239" s="813"/>
      <c r="O239" s="836"/>
      <c r="P239" s="836"/>
      <c r="Q239" s="813"/>
    </row>
    <row r="240" spans="1:17">
      <c r="A240" s="779"/>
      <c r="B240" s="775"/>
      <c r="C240" s="782"/>
      <c r="D240" s="836"/>
      <c r="E240" s="836"/>
      <c r="F240" s="813"/>
      <c r="G240" s="780"/>
      <c r="H240" s="780"/>
      <c r="I240" s="781"/>
      <c r="J240" s="781"/>
      <c r="K240" s="813"/>
      <c r="L240" s="781"/>
      <c r="M240" s="781"/>
      <c r="N240" s="813"/>
      <c r="O240" s="836"/>
      <c r="P240" s="836"/>
      <c r="Q240" s="813"/>
    </row>
    <row r="241" spans="1:17">
      <c r="A241" s="779"/>
      <c r="B241" s="775"/>
      <c r="C241" s="782"/>
      <c r="D241" s="836"/>
      <c r="E241" s="836"/>
      <c r="F241" s="813"/>
      <c r="G241" s="780"/>
      <c r="H241" s="780"/>
      <c r="I241" s="781"/>
      <c r="J241" s="781"/>
      <c r="K241" s="813"/>
      <c r="L241" s="781"/>
      <c r="M241" s="781"/>
      <c r="N241" s="813"/>
      <c r="O241" s="836"/>
      <c r="P241" s="836"/>
      <c r="Q241" s="813"/>
    </row>
    <row r="242" spans="1:17">
      <c r="A242" s="779"/>
      <c r="B242" s="775"/>
      <c r="C242" s="782"/>
      <c r="D242" s="836"/>
      <c r="E242" s="836"/>
      <c r="F242" s="813"/>
      <c r="G242" s="780"/>
      <c r="H242" s="780"/>
      <c r="I242" s="781"/>
      <c r="J242" s="781"/>
      <c r="K242" s="813"/>
      <c r="L242" s="781"/>
      <c r="M242" s="781"/>
      <c r="N242" s="813"/>
      <c r="O242" s="836"/>
      <c r="P242" s="836"/>
      <c r="Q242" s="813"/>
    </row>
    <row r="243" spans="1:17">
      <c r="A243" s="779"/>
      <c r="B243" s="775"/>
      <c r="C243" s="782"/>
      <c r="D243" s="836"/>
      <c r="E243" s="836"/>
      <c r="F243" s="813"/>
      <c r="G243" s="780"/>
      <c r="H243" s="780"/>
      <c r="I243" s="781"/>
      <c r="J243" s="781"/>
      <c r="K243" s="813"/>
      <c r="L243" s="781"/>
      <c r="M243" s="781"/>
      <c r="N243" s="813"/>
      <c r="O243" s="836"/>
      <c r="P243" s="836"/>
      <c r="Q243" s="813"/>
    </row>
    <row r="244" spans="1:17">
      <c r="A244" s="779"/>
      <c r="B244" s="775"/>
      <c r="C244" s="782"/>
      <c r="D244" s="836"/>
      <c r="E244" s="836"/>
      <c r="F244" s="813"/>
      <c r="G244" s="780"/>
      <c r="H244" s="780"/>
      <c r="I244" s="781"/>
      <c r="J244" s="781"/>
      <c r="K244" s="813"/>
      <c r="L244" s="781"/>
      <c r="M244" s="781"/>
      <c r="N244" s="813"/>
      <c r="O244" s="836"/>
      <c r="P244" s="836"/>
      <c r="Q244" s="813"/>
    </row>
    <row r="245" spans="1:17">
      <c r="A245" s="779"/>
      <c r="B245" s="775"/>
      <c r="C245" s="782"/>
      <c r="D245" s="836"/>
      <c r="E245" s="836"/>
      <c r="F245" s="813"/>
      <c r="G245" s="780"/>
      <c r="H245" s="780"/>
      <c r="I245" s="781"/>
      <c r="J245" s="781"/>
      <c r="K245" s="813"/>
      <c r="L245" s="781"/>
      <c r="M245" s="781"/>
      <c r="N245" s="813"/>
      <c r="O245" s="836"/>
      <c r="P245" s="836"/>
      <c r="Q245" s="813"/>
    </row>
    <row r="246" spans="1:17">
      <c r="A246" s="779"/>
      <c r="B246" s="775"/>
      <c r="C246" s="782"/>
      <c r="D246" s="836"/>
      <c r="E246" s="836"/>
      <c r="F246" s="813"/>
      <c r="G246" s="780"/>
      <c r="H246" s="780"/>
      <c r="I246" s="781"/>
      <c r="J246" s="781"/>
      <c r="K246" s="813"/>
      <c r="L246" s="781"/>
      <c r="M246" s="781"/>
      <c r="N246" s="813"/>
      <c r="O246" s="836"/>
      <c r="P246" s="836"/>
      <c r="Q246" s="813"/>
    </row>
    <row r="247" spans="1:17">
      <c r="A247" s="779"/>
      <c r="B247" s="775"/>
      <c r="C247" s="782"/>
      <c r="D247" s="836"/>
      <c r="E247" s="836"/>
      <c r="F247" s="813"/>
      <c r="G247" s="780"/>
      <c r="H247" s="780"/>
      <c r="I247" s="781"/>
      <c r="J247" s="781"/>
      <c r="K247" s="813"/>
      <c r="L247" s="781"/>
      <c r="M247" s="781"/>
      <c r="N247" s="813"/>
      <c r="O247" s="836"/>
      <c r="P247" s="836"/>
      <c r="Q247" s="813"/>
    </row>
    <row r="248" spans="1:17">
      <c r="A248" s="779"/>
      <c r="B248" s="775"/>
      <c r="C248" s="782"/>
      <c r="D248" s="836"/>
      <c r="E248" s="836"/>
      <c r="F248" s="813"/>
      <c r="G248" s="780"/>
      <c r="H248" s="780"/>
      <c r="I248" s="781"/>
      <c r="J248" s="781"/>
      <c r="K248" s="813"/>
      <c r="L248" s="781"/>
      <c r="M248" s="781"/>
      <c r="N248" s="813"/>
      <c r="O248" s="836"/>
      <c r="P248" s="836"/>
      <c r="Q248" s="813"/>
    </row>
    <row r="249" spans="1:17">
      <c r="A249" s="779"/>
      <c r="B249" s="775"/>
      <c r="C249" s="782"/>
      <c r="D249" s="836"/>
      <c r="E249" s="836"/>
      <c r="F249" s="813"/>
      <c r="G249" s="780"/>
      <c r="H249" s="780"/>
      <c r="I249" s="781"/>
      <c r="J249" s="781"/>
      <c r="K249" s="813"/>
      <c r="L249" s="781"/>
      <c r="M249" s="781"/>
      <c r="N249" s="813"/>
      <c r="O249" s="836"/>
      <c r="P249" s="836"/>
      <c r="Q249" s="813"/>
    </row>
    <row r="250" spans="1:17">
      <c r="A250" s="779"/>
      <c r="B250" s="775"/>
      <c r="C250" s="782"/>
      <c r="D250" s="836"/>
      <c r="E250" s="836"/>
      <c r="F250" s="813"/>
      <c r="G250" s="780"/>
      <c r="H250" s="780"/>
      <c r="I250" s="781"/>
      <c r="J250" s="781"/>
      <c r="K250" s="813"/>
      <c r="L250" s="781"/>
      <c r="M250" s="781"/>
      <c r="N250" s="813"/>
      <c r="O250" s="836"/>
      <c r="P250" s="836"/>
      <c r="Q250" s="813"/>
    </row>
    <row r="251" spans="1:17">
      <c r="A251" s="779"/>
      <c r="B251" s="775"/>
      <c r="C251" s="782"/>
      <c r="D251" s="836"/>
      <c r="E251" s="836"/>
      <c r="F251" s="813"/>
      <c r="G251" s="780"/>
      <c r="H251" s="780"/>
      <c r="I251" s="781"/>
      <c r="J251" s="781"/>
      <c r="K251" s="813"/>
      <c r="L251" s="781"/>
      <c r="M251" s="781"/>
      <c r="N251" s="813"/>
      <c r="O251" s="836"/>
      <c r="P251" s="836"/>
      <c r="Q251" s="813"/>
    </row>
    <row r="252" spans="1:17">
      <c r="A252" s="779"/>
      <c r="B252" s="775"/>
      <c r="C252" s="782"/>
      <c r="D252" s="836"/>
      <c r="E252" s="836"/>
      <c r="F252" s="813"/>
      <c r="G252" s="780"/>
      <c r="H252" s="780"/>
      <c r="I252" s="781"/>
      <c r="J252" s="781"/>
      <c r="K252" s="813"/>
      <c r="L252" s="781"/>
      <c r="M252" s="781"/>
      <c r="N252" s="813"/>
      <c r="O252" s="836"/>
      <c r="P252" s="836"/>
      <c r="Q252" s="813"/>
    </row>
    <row r="253" spans="1:17">
      <c r="A253" s="779"/>
      <c r="B253" s="783"/>
      <c r="C253" s="782"/>
      <c r="D253" s="836"/>
      <c r="E253" s="836"/>
      <c r="F253" s="813"/>
      <c r="G253" s="780"/>
      <c r="H253" s="780"/>
      <c r="I253" s="781"/>
      <c r="J253" s="781"/>
      <c r="K253" s="813"/>
      <c r="L253" s="781"/>
      <c r="M253" s="781"/>
      <c r="N253" s="813"/>
      <c r="O253" s="836"/>
      <c r="P253" s="836"/>
      <c r="Q253" s="813"/>
    </row>
    <row r="254" spans="1:17">
      <c r="A254" s="779"/>
      <c r="B254" s="783"/>
      <c r="C254" s="782"/>
      <c r="D254" s="836"/>
      <c r="E254" s="836"/>
      <c r="F254" s="813"/>
      <c r="G254" s="780"/>
      <c r="H254" s="780"/>
      <c r="I254" s="781"/>
      <c r="J254" s="781"/>
      <c r="K254" s="813"/>
      <c r="L254" s="781"/>
      <c r="M254" s="781"/>
      <c r="N254" s="813"/>
      <c r="O254" s="836"/>
      <c r="P254" s="836"/>
      <c r="Q254" s="813"/>
    </row>
    <row r="255" spans="1:17">
      <c r="A255" s="779"/>
      <c r="B255" s="783"/>
      <c r="C255" s="782"/>
      <c r="D255" s="836"/>
      <c r="E255" s="836"/>
      <c r="F255" s="813"/>
      <c r="G255" s="780"/>
      <c r="H255" s="780"/>
      <c r="I255" s="781"/>
      <c r="J255" s="781"/>
      <c r="K255" s="813"/>
      <c r="L255" s="781"/>
      <c r="M255" s="781"/>
      <c r="N255" s="813"/>
      <c r="O255" s="836"/>
      <c r="P255" s="836"/>
      <c r="Q255" s="813"/>
    </row>
    <row r="256" spans="1:17">
      <c r="A256" s="779"/>
      <c r="B256" s="783"/>
      <c r="C256" s="782"/>
      <c r="D256" s="836"/>
      <c r="E256" s="836"/>
      <c r="F256" s="813"/>
      <c r="G256" s="780"/>
      <c r="H256" s="780"/>
      <c r="I256" s="781"/>
      <c r="J256" s="781"/>
      <c r="K256" s="813"/>
      <c r="L256" s="781"/>
      <c r="M256" s="781"/>
      <c r="N256" s="813"/>
      <c r="O256" s="836"/>
      <c r="P256" s="836"/>
      <c r="Q256" s="813"/>
    </row>
    <row r="257" spans="1:17">
      <c r="A257" s="779"/>
      <c r="B257" s="783"/>
      <c r="C257" s="782"/>
      <c r="D257" s="836"/>
      <c r="E257" s="836"/>
      <c r="F257" s="813"/>
      <c r="G257" s="780"/>
      <c r="H257" s="780"/>
      <c r="I257" s="781"/>
      <c r="J257" s="781"/>
      <c r="K257" s="813"/>
      <c r="L257" s="781"/>
      <c r="M257" s="781"/>
      <c r="N257" s="813"/>
      <c r="O257" s="836"/>
      <c r="P257" s="836"/>
      <c r="Q257" s="813"/>
    </row>
    <row r="258" spans="1:17">
      <c r="A258" s="779"/>
      <c r="B258" s="783"/>
      <c r="C258" s="782"/>
      <c r="D258" s="836"/>
      <c r="E258" s="836"/>
      <c r="F258" s="813"/>
      <c r="G258" s="780"/>
      <c r="H258" s="780"/>
      <c r="I258" s="781"/>
      <c r="J258" s="781"/>
      <c r="K258" s="813"/>
      <c r="L258" s="781"/>
      <c r="M258" s="781"/>
      <c r="N258" s="813"/>
      <c r="O258" s="836"/>
      <c r="P258" s="836"/>
      <c r="Q258" s="813"/>
    </row>
    <row r="259" spans="1:17">
      <c r="A259" s="779"/>
      <c r="B259" s="783"/>
      <c r="C259" s="782"/>
      <c r="D259" s="836"/>
      <c r="E259" s="836"/>
      <c r="F259" s="813"/>
      <c r="G259" s="780"/>
      <c r="H259" s="780"/>
      <c r="I259" s="781"/>
      <c r="J259" s="781"/>
      <c r="K259" s="813"/>
      <c r="L259" s="781"/>
      <c r="M259" s="781"/>
      <c r="N259" s="813"/>
      <c r="O259" s="836"/>
      <c r="P259" s="836"/>
      <c r="Q259" s="813"/>
    </row>
    <row r="260" spans="1:17">
      <c r="A260" s="779"/>
      <c r="B260" s="783"/>
      <c r="C260" s="782"/>
      <c r="D260" s="836"/>
      <c r="E260" s="836"/>
      <c r="F260" s="813"/>
      <c r="G260" s="780"/>
      <c r="H260" s="780"/>
      <c r="I260" s="781"/>
      <c r="J260" s="781"/>
      <c r="K260" s="813"/>
      <c r="L260" s="781"/>
      <c r="M260" s="781"/>
      <c r="N260" s="813"/>
      <c r="O260" s="836"/>
      <c r="P260" s="836"/>
      <c r="Q260" s="813"/>
    </row>
    <row r="261" spans="1:17">
      <c r="A261" s="779"/>
      <c r="B261" s="783"/>
      <c r="C261" s="782"/>
      <c r="D261" s="836"/>
      <c r="E261" s="836"/>
      <c r="F261" s="813"/>
      <c r="G261" s="780"/>
      <c r="H261" s="780"/>
      <c r="I261" s="781"/>
      <c r="J261" s="781"/>
      <c r="K261" s="813"/>
      <c r="L261" s="781"/>
      <c r="M261" s="781"/>
      <c r="N261" s="813"/>
      <c r="O261" s="836"/>
      <c r="P261" s="836"/>
      <c r="Q261" s="813"/>
    </row>
    <row r="262" spans="1:17">
      <c r="A262" s="779"/>
      <c r="B262" s="783"/>
      <c r="C262" s="782"/>
      <c r="D262" s="836"/>
      <c r="E262" s="836"/>
      <c r="F262" s="813"/>
      <c r="G262" s="780"/>
      <c r="H262" s="780"/>
      <c r="I262" s="781"/>
      <c r="J262" s="781"/>
      <c r="K262" s="813"/>
      <c r="L262" s="781"/>
      <c r="M262" s="781"/>
      <c r="N262" s="813"/>
      <c r="O262" s="836"/>
      <c r="P262" s="836"/>
      <c r="Q262" s="813"/>
    </row>
    <row r="263" spans="1:17">
      <c r="A263" s="779"/>
      <c r="B263" s="783"/>
      <c r="C263" s="782"/>
      <c r="D263" s="836"/>
      <c r="E263" s="836"/>
      <c r="F263" s="813"/>
      <c r="G263" s="780"/>
      <c r="H263" s="780"/>
      <c r="I263" s="781"/>
      <c r="J263" s="781"/>
      <c r="K263" s="813"/>
      <c r="L263" s="781"/>
      <c r="M263" s="781"/>
      <c r="N263" s="813"/>
      <c r="O263" s="836"/>
      <c r="P263" s="836"/>
      <c r="Q263" s="813"/>
    </row>
    <row r="264" spans="1:17">
      <c r="A264" s="779"/>
      <c r="B264" s="783"/>
      <c r="C264" s="782"/>
      <c r="D264" s="836"/>
      <c r="E264" s="836"/>
      <c r="F264" s="813"/>
      <c r="G264" s="780"/>
      <c r="H264" s="780"/>
      <c r="I264" s="781"/>
      <c r="J264" s="781"/>
      <c r="K264" s="813"/>
      <c r="L264" s="781"/>
      <c r="M264" s="781"/>
      <c r="N264" s="813"/>
      <c r="O264" s="836"/>
      <c r="P264" s="836"/>
      <c r="Q264" s="813"/>
    </row>
    <row r="265" spans="1:17">
      <c r="A265" s="779"/>
      <c r="B265" s="783"/>
      <c r="C265" s="784"/>
      <c r="D265" s="836"/>
      <c r="E265" s="836"/>
      <c r="F265" s="813"/>
      <c r="G265" s="780"/>
      <c r="H265" s="780"/>
      <c r="I265" s="781"/>
      <c r="J265" s="781"/>
      <c r="K265" s="813"/>
      <c r="L265" s="781"/>
      <c r="M265" s="781"/>
      <c r="N265" s="813"/>
      <c r="O265" s="836"/>
      <c r="P265" s="836"/>
      <c r="Q265" s="813"/>
    </row>
    <row r="266" spans="1:17">
      <c r="A266" s="779"/>
      <c r="B266" s="785"/>
      <c r="C266" s="782"/>
      <c r="D266" s="836"/>
      <c r="E266" s="836"/>
      <c r="F266" s="813"/>
      <c r="G266" s="780"/>
      <c r="H266" s="780"/>
      <c r="I266" s="781"/>
      <c r="J266" s="781"/>
      <c r="K266" s="813"/>
      <c r="L266" s="781"/>
      <c r="M266" s="781"/>
      <c r="N266" s="813"/>
      <c r="O266" s="836"/>
      <c r="P266" s="836"/>
      <c r="Q266" s="813"/>
    </row>
    <row r="267" spans="1:17">
      <c r="A267" s="779"/>
      <c r="B267" s="785"/>
      <c r="C267" s="782"/>
      <c r="D267" s="836"/>
      <c r="E267" s="836"/>
      <c r="F267" s="813"/>
      <c r="G267" s="780"/>
      <c r="H267" s="780"/>
      <c r="I267" s="781"/>
      <c r="J267" s="781"/>
      <c r="K267" s="813"/>
      <c r="L267" s="781"/>
      <c r="M267" s="781"/>
      <c r="N267" s="813"/>
      <c r="O267" s="836"/>
      <c r="P267" s="836"/>
      <c r="Q267" s="813"/>
    </row>
    <row r="268" spans="1:17">
      <c r="A268" s="779"/>
      <c r="B268" s="785"/>
      <c r="C268" s="786"/>
      <c r="D268" s="836"/>
      <c r="E268" s="836"/>
      <c r="F268" s="813"/>
      <c r="G268" s="780"/>
      <c r="H268" s="780"/>
      <c r="I268" s="781"/>
      <c r="J268" s="781"/>
      <c r="K268" s="813"/>
      <c r="L268" s="781"/>
      <c r="M268" s="781"/>
      <c r="N268" s="813"/>
      <c r="O268" s="836"/>
      <c r="P268" s="836"/>
      <c r="Q268" s="813"/>
    </row>
    <row r="269" spans="1:17">
      <c r="A269" s="779"/>
      <c r="B269" s="785"/>
      <c r="C269" s="786"/>
      <c r="D269" s="836"/>
      <c r="E269" s="836"/>
      <c r="F269" s="813"/>
      <c r="G269" s="780"/>
      <c r="H269" s="780"/>
      <c r="I269" s="781"/>
      <c r="J269" s="781"/>
      <c r="K269" s="813"/>
      <c r="L269" s="781"/>
      <c r="M269" s="781"/>
      <c r="N269" s="813"/>
      <c r="O269" s="836"/>
      <c r="P269" s="836"/>
      <c r="Q269" s="813"/>
    </row>
    <row r="270" spans="1:17">
      <c r="A270" s="779"/>
      <c r="B270" s="785"/>
      <c r="C270" s="786"/>
      <c r="D270" s="836"/>
      <c r="E270" s="836"/>
      <c r="F270" s="813"/>
      <c r="G270" s="780"/>
      <c r="H270" s="780"/>
      <c r="I270" s="781"/>
      <c r="J270" s="781"/>
      <c r="K270" s="813"/>
      <c r="L270" s="781"/>
      <c r="M270" s="781"/>
      <c r="N270" s="813"/>
      <c r="O270" s="836"/>
      <c r="P270" s="836"/>
      <c r="Q270" s="813"/>
    </row>
    <row r="271" spans="1:17">
      <c r="A271" s="779"/>
      <c r="B271" s="785"/>
      <c r="C271" s="786"/>
      <c r="D271" s="836"/>
      <c r="E271" s="836"/>
      <c r="F271" s="813"/>
      <c r="G271" s="780"/>
      <c r="H271" s="780"/>
      <c r="I271" s="781"/>
      <c r="J271" s="781"/>
      <c r="K271" s="813"/>
      <c r="L271" s="781"/>
      <c r="M271" s="781"/>
      <c r="N271" s="813"/>
      <c r="O271" s="836"/>
      <c r="P271" s="836"/>
      <c r="Q271" s="813"/>
    </row>
    <row r="272" spans="1:17">
      <c r="A272" s="779"/>
      <c r="B272" s="785"/>
      <c r="C272" s="786"/>
      <c r="D272" s="836"/>
      <c r="E272" s="836"/>
      <c r="F272" s="813"/>
      <c r="G272" s="780"/>
      <c r="H272" s="780"/>
      <c r="I272" s="781"/>
      <c r="J272" s="781"/>
      <c r="K272" s="813"/>
      <c r="L272" s="781"/>
      <c r="M272" s="781"/>
      <c r="N272" s="813"/>
      <c r="O272" s="836"/>
      <c r="P272" s="836"/>
      <c r="Q272" s="813"/>
    </row>
    <row r="273" spans="1:17">
      <c r="A273" s="779"/>
      <c r="B273" s="785"/>
      <c r="C273" s="786"/>
      <c r="D273" s="836"/>
      <c r="E273" s="836"/>
      <c r="F273" s="813"/>
      <c r="G273" s="780"/>
      <c r="H273" s="780"/>
      <c r="I273" s="781"/>
      <c r="J273" s="781"/>
      <c r="K273" s="813"/>
      <c r="L273" s="781"/>
      <c r="M273" s="781"/>
      <c r="N273" s="813"/>
      <c r="O273" s="836"/>
      <c r="P273" s="836"/>
      <c r="Q273" s="813"/>
    </row>
    <row r="274" spans="1:17">
      <c r="A274" s="779"/>
      <c r="B274" s="785"/>
      <c r="C274" s="786"/>
      <c r="D274" s="836"/>
      <c r="E274" s="836"/>
      <c r="F274" s="813"/>
      <c r="G274" s="780"/>
      <c r="H274" s="780"/>
      <c r="I274" s="781"/>
      <c r="J274" s="781"/>
      <c r="K274" s="813"/>
      <c r="L274" s="781"/>
      <c r="M274" s="781"/>
      <c r="N274" s="813"/>
      <c r="O274" s="836"/>
      <c r="P274" s="836"/>
      <c r="Q274" s="813"/>
    </row>
    <row r="275" spans="1:17">
      <c r="A275" s="779"/>
      <c r="B275" s="785"/>
      <c r="C275" s="786"/>
      <c r="D275" s="836"/>
      <c r="E275" s="836"/>
      <c r="F275" s="813"/>
      <c r="G275" s="780"/>
      <c r="H275" s="780"/>
      <c r="I275" s="781"/>
      <c r="J275" s="781"/>
      <c r="K275" s="813"/>
      <c r="L275" s="781"/>
      <c r="M275" s="781"/>
      <c r="N275" s="813"/>
      <c r="O275" s="836"/>
      <c r="P275" s="836"/>
      <c r="Q275" s="813"/>
    </row>
    <row r="276" spans="1:17">
      <c r="A276" s="779"/>
      <c r="B276" s="785"/>
      <c r="C276" s="786"/>
      <c r="D276" s="836"/>
      <c r="E276" s="836"/>
      <c r="F276" s="813"/>
      <c r="G276" s="780"/>
      <c r="H276" s="780"/>
      <c r="I276" s="781"/>
      <c r="J276" s="781"/>
      <c r="K276" s="813"/>
      <c r="L276" s="781"/>
      <c r="M276" s="781"/>
      <c r="N276" s="813"/>
      <c r="O276" s="836"/>
      <c r="P276" s="836"/>
      <c r="Q276" s="813"/>
    </row>
    <row r="277" spans="1:17">
      <c r="A277" s="779"/>
      <c r="B277" s="785"/>
      <c r="C277" s="786"/>
      <c r="D277" s="836"/>
      <c r="E277" s="836"/>
      <c r="F277" s="813"/>
      <c r="G277" s="780"/>
      <c r="H277" s="780"/>
      <c r="I277" s="781"/>
      <c r="J277" s="781"/>
      <c r="K277" s="813"/>
      <c r="L277" s="781"/>
      <c r="M277" s="781"/>
      <c r="N277" s="813"/>
      <c r="O277" s="836"/>
      <c r="P277" s="836"/>
      <c r="Q277" s="813"/>
    </row>
    <row r="278" spans="1:17">
      <c r="A278" s="779"/>
      <c r="B278" s="785"/>
      <c r="C278" s="786"/>
      <c r="D278" s="836"/>
      <c r="E278" s="836"/>
      <c r="F278" s="813"/>
      <c r="G278" s="780"/>
      <c r="H278" s="780"/>
      <c r="I278" s="781"/>
      <c r="J278" s="781"/>
      <c r="K278" s="813"/>
      <c r="L278" s="781"/>
      <c r="M278" s="781"/>
      <c r="N278" s="813"/>
      <c r="O278" s="836"/>
      <c r="P278" s="836"/>
      <c r="Q278" s="813"/>
    </row>
    <row r="279" spans="1:17">
      <c r="A279" s="779"/>
      <c r="B279" s="785"/>
      <c r="C279" s="782"/>
      <c r="D279" s="836"/>
      <c r="E279" s="836"/>
      <c r="F279" s="813"/>
      <c r="G279" s="780"/>
      <c r="H279" s="780"/>
      <c r="I279" s="781"/>
      <c r="J279" s="781"/>
      <c r="K279" s="813"/>
      <c r="L279" s="781"/>
      <c r="M279" s="781"/>
      <c r="N279" s="813"/>
      <c r="O279" s="836"/>
      <c r="P279" s="836"/>
      <c r="Q279" s="813"/>
    </row>
    <row r="280" spans="1:17">
      <c r="A280" s="779"/>
      <c r="B280" s="785"/>
      <c r="C280" s="782"/>
      <c r="D280" s="836"/>
      <c r="E280" s="836"/>
      <c r="F280" s="813"/>
      <c r="G280" s="780"/>
      <c r="H280" s="780"/>
      <c r="I280" s="781"/>
      <c r="J280" s="781"/>
      <c r="K280" s="813"/>
      <c r="L280" s="781"/>
      <c r="M280" s="781"/>
      <c r="N280" s="813"/>
      <c r="O280" s="836"/>
      <c r="P280" s="836"/>
      <c r="Q280" s="813"/>
    </row>
    <row r="281" spans="1:17">
      <c r="A281" s="779"/>
      <c r="B281" s="785"/>
      <c r="C281" s="782"/>
      <c r="D281" s="836"/>
      <c r="E281" s="836"/>
      <c r="F281" s="813"/>
      <c r="G281" s="780"/>
      <c r="H281" s="780"/>
      <c r="I281" s="781"/>
      <c r="J281" s="781"/>
      <c r="K281" s="813"/>
      <c r="L281" s="781"/>
      <c r="M281" s="781"/>
      <c r="N281" s="813"/>
      <c r="O281" s="836"/>
      <c r="P281" s="836"/>
      <c r="Q281" s="813"/>
    </row>
    <row r="282" spans="1:17">
      <c r="A282" s="779"/>
      <c r="B282" s="785"/>
      <c r="C282" s="782"/>
      <c r="D282" s="836"/>
      <c r="E282" s="836"/>
      <c r="F282" s="813"/>
      <c r="G282" s="780"/>
      <c r="H282" s="780"/>
      <c r="I282" s="781"/>
      <c r="J282" s="781"/>
      <c r="K282" s="813"/>
      <c r="L282" s="781"/>
      <c r="M282" s="781"/>
      <c r="N282" s="813"/>
      <c r="O282" s="836"/>
      <c r="P282" s="836"/>
      <c r="Q282" s="813"/>
    </row>
    <row r="283" spans="1:17">
      <c r="A283" s="779"/>
      <c r="B283" s="785"/>
      <c r="C283" s="782"/>
      <c r="D283" s="836"/>
      <c r="E283" s="836"/>
      <c r="F283" s="813"/>
      <c r="G283" s="780"/>
      <c r="H283" s="780"/>
      <c r="I283" s="781"/>
      <c r="J283" s="781"/>
      <c r="K283" s="813"/>
      <c r="L283" s="781"/>
      <c r="M283" s="781"/>
      <c r="N283" s="813"/>
      <c r="O283" s="836"/>
      <c r="P283" s="836"/>
      <c r="Q283" s="813"/>
    </row>
    <row r="284" spans="1:17">
      <c r="A284" s="779"/>
      <c r="B284" s="783"/>
      <c r="C284" s="786"/>
      <c r="D284" s="836"/>
      <c r="E284" s="836"/>
      <c r="F284" s="813"/>
      <c r="G284" s="780"/>
      <c r="H284" s="780"/>
      <c r="I284" s="781"/>
      <c r="J284" s="781"/>
      <c r="K284" s="813"/>
      <c r="L284" s="781"/>
      <c r="M284" s="781"/>
      <c r="N284" s="813"/>
      <c r="O284" s="836"/>
      <c r="P284" s="836"/>
      <c r="Q284" s="813"/>
    </row>
    <row r="285" spans="1:17">
      <c r="A285" s="779"/>
      <c r="B285" s="783"/>
      <c r="C285" s="786"/>
      <c r="D285" s="836"/>
      <c r="E285" s="836"/>
      <c r="F285" s="813"/>
      <c r="G285" s="780"/>
      <c r="H285" s="780"/>
      <c r="I285" s="781"/>
      <c r="J285" s="781"/>
      <c r="K285" s="813"/>
      <c r="L285" s="781"/>
      <c r="M285" s="781"/>
      <c r="N285" s="813"/>
      <c r="O285" s="836"/>
      <c r="P285" s="836"/>
      <c r="Q285" s="813"/>
    </row>
    <row r="286" spans="1:17">
      <c r="A286" s="779"/>
      <c r="B286" s="783"/>
      <c r="C286" s="786"/>
      <c r="D286" s="836"/>
      <c r="E286" s="836"/>
      <c r="F286" s="813"/>
      <c r="G286" s="780"/>
      <c r="H286" s="780"/>
      <c r="I286" s="781"/>
      <c r="J286" s="781"/>
      <c r="K286" s="813"/>
      <c r="L286" s="781"/>
      <c r="M286" s="781"/>
      <c r="N286" s="813"/>
      <c r="O286" s="836"/>
      <c r="P286" s="836"/>
      <c r="Q286" s="813"/>
    </row>
    <row r="287" spans="1:17">
      <c r="A287" s="779"/>
      <c r="B287" s="783"/>
      <c r="C287" s="786"/>
      <c r="D287" s="836"/>
      <c r="E287" s="836"/>
      <c r="F287" s="813"/>
      <c r="G287" s="780"/>
      <c r="H287" s="780"/>
      <c r="I287" s="781"/>
      <c r="J287" s="781"/>
      <c r="K287" s="813"/>
      <c r="L287" s="781"/>
      <c r="M287" s="781"/>
      <c r="N287" s="813"/>
      <c r="O287" s="836"/>
      <c r="P287" s="836"/>
      <c r="Q287" s="813"/>
    </row>
    <row r="288" spans="1:17">
      <c r="A288" s="779"/>
      <c r="B288" s="783"/>
      <c r="C288" s="786"/>
      <c r="D288" s="836"/>
      <c r="E288" s="836"/>
      <c r="F288" s="813"/>
      <c r="G288" s="780"/>
      <c r="H288" s="780"/>
      <c r="I288" s="781"/>
      <c r="J288" s="781"/>
      <c r="K288" s="813"/>
      <c r="L288" s="781"/>
      <c r="M288" s="781"/>
      <c r="N288" s="813"/>
      <c r="O288" s="836"/>
      <c r="P288" s="836"/>
      <c r="Q288" s="813"/>
    </row>
    <row r="289" spans="1:17">
      <c r="A289" s="779"/>
      <c r="B289" s="783"/>
      <c r="C289" s="784"/>
      <c r="D289" s="837"/>
      <c r="E289" s="837"/>
      <c r="F289" s="814"/>
      <c r="G289" s="787"/>
      <c r="H289" s="787"/>
      <c r="I289" s="788"/>
      <c r="J289" s="788"/>
      <c r="K289" s="814"/>
      <c r="L289" s="788"/>
      <c r="M289" s="788"/>
      <c r="N289" s="814"/>
      <c r="O289" s="837"/>
      <c r="P289" s="837"/>
      <c r="Q289" s="814"/>
    </row>
    <row r="290" spans="1:17">
      <c r="A290" s="779"/>
      <c r="B290" s="783"/>
      <c r="C290" s="784"/>
      <c r="D290" s="837"/>
      <c r="E290" s="837"/>
      <c r="F290" s="814"/>
      <c r="G290" s="787"/>
      <c r="H290" s="787"/>
      <c r="I290" s="788"/>
      <c r="J290" s="788"/>
      <c r="K290" s="814"/>
      <c r="L290" s="788"/>
      <c r="M290" s="788"/>
      <c r="N290" s="814"/>
      <c r="O290" s="837"/>
      <c r="P290" s="837"/>
      <c r="Q290" s="814"/>
    </row>
    <row r="291" spans="1:17">
      <c r="A291" s="779"/>
      <c r="B291" s="783"/>
      <c r="C291" s="784"/>
      <c r="D291" s="837"/>
      <c r="E291" s="837"/>
      <c r="F291" s="814"/>
      <c r="G291" s="787"/>
      <c r="H291" s="787"/>
      <c r="I291" s="788"/>
      <c r="J291" s="788"/>
      <c r="K291" s="814"/>
      <c r="L291" s="788"/>
      <c r="M291" s="788"/>
      <c r="N291" s="814"/>
      <c r="O291" s="837"/>
      <c r="P291" s="837"/>
      <c r="Q291" s="814"/>
    </row>
    <row r="292" spans="1:17">
      <c r="A292" s="779"/>
      <c r="B292" s="783"/>
      <c r="C292" s="784"/>
      <c r="D292" s="837"/>
      <c r="E292" s="837"/>
      <c r="F292" s="814"/>
      <c r="G292" s="787"/>
      <c r="H292" s="787"/>
      <c r="I292" s="788"/>
      <c r="J292" s="788"/>
      <c r="K292" s="814"/>
      <c r="L292" s="788"/>
      <c r="M292" s="788"/>
      <c r="N292" s="814"/>
      <c r="O292" s="837"/>
      <c r="P292" s="837"/>
      <c r="Q292" s="814"/>
    </row>
    <row r="293" spans="1:17">
      <c r="A293" s="779"/>
      <c r="B293" s="783"/>
      <c r="C293" s="784"/>
      <c r="D293" s="837"/>
      <c r="E293" s="837"/>
      <c r="F293" s="814"/>
      <c r="G293" s="787"/>
      <c r="H293" s="787"/>
      <c r="I293" s="788"/>
      <c r="J293" s="788"/>
      <c r="K293" s="814"/>
      <c r="L293" s="788"/>
      <c r="M293" s="788"/>
      <c r="N293" s="814"/>
      <c r="O293" s="837"/>
      <c r="P293" s="837"/>
      <c r="Q293" s="814"/>
    </row>
    <row r="294" spans="1:17">
      <c r="A294" s="779"/>
      <c r="B294" s="783"/>
      <c r="C294" s="784"/>
      <c r="D294" s="837"/>
      <c r="E294" s="837"/>
      <c r="F294" s="814"/>
      <c r="G294" s="787"/>
      <c r="H294" s="787"/>
      <c r="I294" s="788"/>
      <c r="J294" s="788"/>
      <c r="K294" s="814"/>
      <c r="L294" s="788"/>
      <c r="M294" s="788"/>
      <c r="N294" s="814"/>
      <c r="O294" s="837"/>
      <c r="P294" s="837"/>
      <c r="Q294" s="814"/>
    </row>
    <row r="295" spans="1:17">
      <c r="A295" s="779"/>
      <c r="B295" s="783"/>
      <c r="C295" s="784"/>
      <c r="D295" s="837"/>
      <c r="E295" s="837"/>
      <c r="F295" s="814"/>
      <c r="G295" s="787"/>
      <c r="H295" s="787"/>
      <c r="I295" s="788"/>
      <c r="J295" s="788"/>
      <c r="K295" s="814"/>
      <c r="L295" s="788"/>
      <c r="M295" s="788"/>
      <c r="N295" s="814"/>
      <c r="O295" s="837"/>
      <c r="P295" s="837"/>
      <c r="Q295" s="814"/>
    </row>
    <row r="296" spans="1:17">
      <c r="A296" s="779"/>
      <c r="B296" s="783"/>
      <c r="C296" s="784"/>
      <c r="D296" s="837"/>
      <c r="E296" s="837"/>
      <c r="F296" s="814"/>
      <c r="G296" s="787"/>
      <c r="H296" s="787"/>
      <c r="I296" s="788"/>
      <c r="J296" s="788"/>
      <c r="K296" s="814"/>
      <c r="L296" s="788"/>
      <c r="M296" s="788"/>
      <c r="N296" s="814"/>
      <c r="O296" s="837"/>
      <c r="P296" s="837"/>
      <c r="Q296" s="814"/>
    </row>
    <row r="297" spans="1:17">
      <c r="A297" s="779"/>
      <c r="B297" s="783"/>
      <c r="C297" s="784"/>
      <c r="D297" s="837"/>
      <c r="E297" s="837"/>
      <c r="F297" s="814"/>
      <c r="G297" s="787"/>
      <c r="H297" s="787"/>
      <c r="I297" s="788"/>
      <c r="J297" s="788"/>
      <c r="K297" s="814"/>
      <c r="L297" s="788"/>
      <c r="M297" s="788"/>
      <c r="N297" s="814"/>
      <c r="O297" s="837"/>
      <c r="P297" s="837"/>
      <c r="Q297" s="814"/>
    </row>
    <row r="298" spans="1:17">
      <c r="A298" s="779"/>
      <c r="B298" s="783"/>
      <c r="C298" s="784"/>
      <c r="D298" s="837"/>
      <c r="E298" s="837"/>
      <c r="F298" s="814"/>
      <c r="G298" s="787"/>
      <c r="H298" s="787"/>
      <c r="I298" s="788"/>
      <c r="J298" s="788"/>
      <c r="K298" s="814"/>
      <c r="L298" s="788"/>
      <c r="M298" s="788"/>
      <c r="N298" s="814"/>
      <c r="O298" s="837"/>
      <c r="P298" s="837"/>
      <c r="Q298" s="814"/>
    </row>
    <row r="299" spans="1:17">
      <c r="A299" s="779"/>
      <c r="B299" s="783"/>
      <c r="C299" s="784"/>
      <c r="D299" s="837"/>
      <c r="E299" s="837"/>
      <c r="F299" s="814"/>
      <c r="G299" s="787"/>
      <c r="H299" s="787"/>
      <c r="I299" s="788"/>
      <c r="J299" s="788"/>
      <c r="K299" s="814"/>
      <c r="L299" s="788"/>
      <c r="M299" s="788"/>
      <c r="N299" s="814"/>
      <c r="O299" s="837"/>
      <c r="P299" s="837"/>
      <c r="Q299" s="814"/>
    </row>
    <row r="300" spans="1:17">
      <c r="A300" s="779"/>
      <c r="B300" s="783"/>
      <c r="C300" s="784"/>
      <c r="D300" s="837"/>
      <c r="E300" s="837"/>
      <c r="F300" s="814"/>
      <c r="G300" s="787"/>
      <c r="H300" s="787"/>
      <c r="I300" s="788"/>
      <c r="J300" s="788"/>
      <c r="K300" s="814"/>
      <c r="L300" s="788"/>
      <c r="M300" s="788"/>
      <c r="N300" s="814"/>
      <c r="O300" s="837"/>
      <c r="P300" s="837"/>
      <c r="Q300" s="814"/>
    </row>
    <row r="301" spans="1:17">
      <c r="A301" s="779"/>
      <c r="B301" s="783"/>
      <c r="C301" s="784"/>
      <c r="D301" s="837"/>
      <c r="E301" s="837"/>
      <c r="F301" s="814"/>
      <c r="G301" s="787"/>
      <c r="H301" s="787"/>
      <c r="I301" s="788"/>
      <c r="J301" s="788"/>
      <c r="K301" s="814"/>
      <c r="L301" s="788"/>
      <c r="M301" s="788"/>
      <c r="N301" s="814"/>
      <c r="O301" s="837"/>
      <c r="P301" s="837"/>
      <c r="Q301" s="814"/>
    </row>
    <row r="302" spans="1:17">
      <c r="A302" s="779"/>
      <c r="B302" s="783"/>
      <c r="C302" s="784"/>
      <c r="D302" s="837"/>
      <c r="E302" s="837"/>
      <c r="F302" s="814"/>
      <c r="G302" s="787"/>
      <c r="H302" s="787"/>
      <c r="I302" s="788"/>
      <c r="J302" s="788"/>
      <c r="K302" s="814"/>
      <c r="L302" s="788"/>
      <c r="M302" s="788"/>
      <c r="N302" s="814"/>
      <c r="O302" s="837"/>
      <c r="P302" s="837"/>
      <c r="Q302" s="814"/>
    </row>
    <row r="303" spans="1:17">
      <c r="A303" s="779"/>
      <c r="B303" s="783"/>
      <c r="C303" s="784"/>
      <c r="D303" s="837"/>
      <c r="E303" s="837"/>
      <c r="F303" s="814"/>
      <c r="G303" s="787"/>
      <c r="H303" s="787"/>
      <c r="I303" s="788"/>
      <c r="J303" s="788"/>
      <c r="K303" s="814"/>
      <c r="L303" s="788"/>
      <c r="M303" s="788"/>
      <c r="N303" s="814"/>
      <c r="O303" s="837"/>
      <c r="P303" s="837"/>
      <c r="Q303" s="814"/>
    </row>
    <row r="304" spans="1:17">
      <c r="A304" s="779"/>
      <c r="B304" s="783"/>
      <c r="C304" s="784"/>
      <c r="D304" s="837"/>
      <c r="E304" s="837"/>
      <c r="F304" s="814"/>
      <c r="G304" s="787"/>
      <c r="H304" s="787"/>
      <c r="I304" s="788"/>
      <c r="J304" s="788"/>
      <c r="K304" s="814"/>
      <c r="L304" s="788"/>
      <c r="M304" s="788"/>
      <c r="N304" s="814"/>
      <c r="O304" s="837"/>
      <c r="P304" s="837"/>
      <c r="Q304" s="814"/>
    </row>
    <row r="305" spans="1:17">
      <c r="A305" s="779"/>
      <c r="B305" s="783"/>
      <c r="C305" s="784"/>
      <c r="D305" s="837"/>
      <c r="E305" s="837"/>
      <c r="F305" s="814"/>
      <c r="G305" s="787"/>
      <c r="H305" s="787"/>
      <c r="I305" s="788"/>
      <c r="J305" s="788"/>
      <c r="K305" s="814"/>
      <c r="L305" s="788"/>
      <c r="M305" s="788"/>
      <c r="N305" s="814"/>
      <c r="O305" s="837"/>
      <c r="P305" s="837"/>
      <c r="Q305" s="814"/>
    </row>
    <row r="306" spans="1:17">
      <c r="A306" s="779"/>
      <c r="B306" s="783"/>
      <c r="C306" s="784"/>
      <c r="D306" s="837"/>
      <c r="E306" s="837"/>
      <c r="F306" s="814"/>
      <c r="G306" s="787"/>
      <c r="H306" s="787"/>
      <c r="I306" s="788"/>
      <c r="J306" s="788"/>
      <c r="K306" s="814"/>
      <c r="L306" s="788"/>
      <c r="M306" s="788"/>
      <c r="N306" s="814"/>
      <c r="O306" s="837"/>
      <c r="P306" s="837"/>
      <c r="Q306" s="814"/>
    </row>
    <row r="307" spans="1:17">
      <c r="A307" s="779"/>
      <c r="B307" s="783"/>
      <c r="C307" s="784"/>
      <c r="D307" s="837"/>
      <c r="E307" s="837"/>
      <c r="F307" s="814"/>
      <c r="G307" s="787"/>
      <c r="H307" s="787"/>
      <c r="I307" s="788"/>
      <c r="J307" s="788"/>
      <c r="K307" s="814"/>
      <c r="L307" s="788"/>
      <c r="M307" s="788"/>
      <c r="N307" s="814"/>
      <c r="O307" s="837"/>
      <c r="P307" s="837"/>
      <c r="Q307" s="814"/>
    </row>
    <row r="308" spans="1:17">
      <c r="A308" s="779"/>
      <c r="B308" s="783"/>
      <c r="C308" s="784"/>
      <c r="D308" s="837"/>
      <c r="E308" s="837"/>
      <c r="F308" s="814"/>
      <c r="G308" s="787"/>
      <c r="H308" s="787"/>
      <c r="I308" s="788"/>
      <c r="J308" s="788"/>
      <c r="K308" s="814"/>
      <c r="L308" s="788"/>
      <c r="M308" s="788"/>
      <c r="N308" s="814"/>
      <c r="O308" s="837"/>
      <c r="P308" s="837"/>
      <c r="Q308" s="814"/>
    </row>
    <row r="309" spans="1:17">
      <c r="A309" s="779"/>
      <c r="B309" s="783"/>
      <c r="C309" s="784"/>
      <c r="D309" s="837"/>
      <c r="E309" s="837"/>
      <c r="F309" s="814"/>
      <c r="G309" s="787"/>
      <c r="H309" s="787"/>
      <c r="I309" s="788"/>
      <c r="J309" s="788"/>
      <c r="K309" s="814"/>
      <c r="L309" s="788"/>
      <c r="M309" s="788"/>
      <c r="N309" s="814"/>
      <c r="O309" s="837"/>
      <c r="P309" s="837"/>
      <c r="Q309" s="814"/>
    </row>
    <row r="310" spans="1:17">
      <c r="A310" s="779"/>
      <c r="B310" s="783"/>
      <c r="C310" s="784"/>
      <c r="D310" s="837"/>
      <c r="E310" s="837"/>
      <c r="F310" s="814"/>
      <c r="G310" s="787"/>
      <c r="H310" s="787"/>
      <c r="I310" s="788"/>
      <c r="J310" s="788"/>
      <c r="K310" s="814"/>
      <c r="L310" s="788"/>
      <c r="M310" s="788"/>
      <c r="N310" s="814"/>
      <c r="O310" s="837"/>
      <c r="P310" s="837"/>
      <c r="Q310" s="814"/>
    </row>
    <row r="311" spans="1:17">
      <c r="A311" s="779"/>
      <c r="B311" s="783"/>
      <c r="C311" s="784"/>
      <c r="D311" s="837"/>
      <c r="E311" s="837"/>
      <c r="F311" s="814"/>
      <c r="G311" s="787"/>
      <c r="H311" s="787"/>
      <c r="I311" s="788"/>
      <c r="J311" s="788"/>
      <c r="K311" s="814"/>
      <c r="L311" s="788"/>
      <c r="M311" s="788"/>
      <c r="N311" s="814"/>
      <c r="O311" s="837"/>
      <c r="P311" s="837"/>
      <c r="Q311" s="814"/>
    </row>
    <row r="312" spans="1:17">
      <c r="A312" s="779"/>
      <c r="B312" s="783"/>
      <c r="C312" s="784"/>
      <c r="D312" s="837"/>
      <c r="E312" s="837"/>
      <c r="F312" s="814"/>
      <c r="G312" s="787"/>
      <c r="H312" s="787"/>
      <c r="I312" s="788"/>
      <c r="J312" s="788"/>
      <c r="K312" s="814"/>
      <c r="L312" s="788"/>
      <c r="M312" s="788"/>
      <c r="N312" s="814"/>
      <c r="O312" s="837"/>
      <c r="P312" s="837"/>
      <c r="Q312" s="814"/>
    </row>
    <row r="313" spans="1:17">
      <c r="A313" s="779"/>
      <c r="B313" s="783"/>
      <c r="C313" s="784"/>
      <c r="D313" s="837"/>
      <c r="E313" s="837"/>
      <c r="F313" s="814"/>
      <c r="G313" s="787"/>
      <c r="H313" s="787"/>
      <c r="I313" s="788"/>
      <c r="J313" s="788"/>
      <c r="K313" s="814"/>
      <c r="L313" s="788"/>
      <c r="M313" s="788"/>
      <c r="N313" s="814"/>
      <c r="O313" s="837"/>
      <c r="P313" s="837"/>
      <c r="Q313" s="814"/>
    </row>
    <row r="314" spans="1:17">
      <c r="A314" s="779"/>
      <c r="B314" s="783"/>
      <c r="C314" s="784"/>
      <c r="D314" s="837"/>
      <c r="E314" s="837"/>
      <c r="F314" s="814"/>
      <c r="G314" s="787"/>
      <c r="H314" s="787"/>
      <c r="I314" s="788"/>
      <c r="J314" s="788"/>
      <c r="K314" s="814"/>
      <c r="L314" s="788"/>
      <c r="M314" s="788"/>
      <c r="N314" s="814"/>
      <c r="O314" s="837"/>
      <c r="P314" s="837"/>
      <c r="Q314" s="814"/>
    </row>
    <row r="315" spans="1:17">
      <c r="A315" s="779"/>
      <c r="B315" s="783"/>
      <c r="C315" s="784"/>
      <c r="D315" s="837"/>
      <c r="E315" s="837"/>
      <c r="F315" s="814"/>
      <c r="G315" s="787"/>
      <c r="H315" s="787"/>
      <c r="I315" s="788"/>
      <c r="J315" s="788"/>
      <c r="K315" s="814"/>
      <c r="L315" s="788"/>
      <c r="M315" s="788"/>
      <c r="N315" s="814"/>
      <c r="O315" s="837"/>
      <c r="P315" s="837"/>
      <c r="Q315" s="814"/>
    </row>
    <row r="316" spans="1:17">
      <c r="A316" s="779"/>
      <c r="B316" s="783"/>
      <c r="C316" s="784"/>
      <c r="D316" s="837"/>
      <c r="E316" s="837"/>
      <c r="F316" s="814"/>
      <c r="G316" s="787"/>
      <c r="H316" s="787"/>
      <c r="I316" s="788"/>
      <c r="J316" s="788"/>
      <c r="K316" s="814"/>
      <c r="L316" s="788"/>
      <c r="M316" s="788"/>
      <c r="N316" s="814"/>
      <c r="O316" s="837"/>
      <c r="P316" s="837"/>
      <c r="Q316" s="814"/>
    </row>
    <row r="317" spans="1:17">
      <c r="A317" s="779"/>
      <c r="B317" s="783"/>
      <c r="C317" s="784"/>
      <c r="D317" s="837"/>
      <c r="E317" s="837"/>
      <c r="F317" s="814"/>
      <c r="G317" s="787"/>
      <c r="H317" s="787"/>
      <c r="I317" s="788"/>
      <c r="J317" s="788"/>
      <c r="K317" s="814"/>
      <c r="L317" s="788"/>
      <c r="M317" s="788"/>
      <c r="N317" s="814"/>
      <c r="O317" s="837"/>
      <c r="P317" s="837"/>
      <c r="Q317" s="814"/>
    </row>
    <row r="318" spans="1:17">
      <c r="A318" s="779"/>
      <c r="B318" s="783"/>
      <c r="C318" s="784"/>
      <c r="D318" s="837"/>
      <c r="E318" s="837"/>
      <c r="F318" s="814"/>
      <c r="G318" s="787"/>
      <c r="H318" s="787"/>
      <c r="I318" s="788"/>
      <c r="J318" s="788"/>
      <c r="K318" s="814"/>
      <c r="L318" s="788"/>
      <c r="M318" s="788"/>
      <c r="N318" s="814"/>
      <c r="O318" s="837"/>
      <c r="P318" s="837"/>
      <c r="Q318" s="814"/>
    </row>
    <row r="319" spans="1:17">
      <c r="A319" s="779"/>
      <c r="B319" s="783"/>
      <c r="C319" s="784"/>
      <c r="D319" s="837"/>
      <c r="E319" s="837"/>
      <c r="F319" s="814"/>
      <c r="G319" s="787"/>
      <c r="H319" s="787"/>
      <c r="I319" s="788"/>
      <c r="J319" s="788"/>
      <c r="K319" s="814"/>
      <c r="L319" s="788"/>
      <c r="M319" s="788"/>
      <c r="N319" s="814"/>
      <c r="O319" s="837"/>
      <c r="P319" s="837"/>
      <c r="Q319" s="814"/>
    </row>
    <row r="320" spans="1:17">
      <c r="A320" s="779"/>
      <c r="B320" s="783"/>
      <c r="C320" s="784"/>
      <c r="D320" s="837"/>
      <c r="E320" s="837"/>
      <c r="F320" s="814"/>
      <c r="G320" s="787"/>
      <c r="H320" s="787"/>
      <c r="I320" s="788"/>
      <c r="J320" s="788"/>
      <c r="K320" s="814"/>
      <c r="L320" s="788"/>
      <c r="M320" s="788"/>
      <c r="N320" s="814"/>
      <c r="O320" s="837"/>
      <c r="P320" s="837"/>
      <c r="Q320" s="814"/>
    </row>
    <row r="321" spans="1:17">
      <c r="A321" s="779"/>
      <c r="B321" s="783"/>
      <c r="C321" s="784"/>
      <c r="D321" s="837"/>
      <c r="E321" s="837"/>
      <c r="F321" s="814"/>
      <c r="G321" s="787"/>
      <c r="H321" s="787"/>
      <c r="I321" s="788"/>
      <c r="J321" s="788"/>
      <c r="K321" s="814"/>
      <c r="L321" s="788"/>
      <c r="M321" s="788"/>
      <c r="N321" s="814"/>
      <c r="O321" s="837"/>
      <c r="P321" s="837"/>
      <c r="Q321" s="814"/>
    </row>
    <row r="322" spans="1:17">
      <c r="A322" s="779"/>
      <c r="B322" s="783"/>
      <c r="C322" s="784"/>
      <c r="D322" s="837"/>
      <c r="E322" s="837"/>
      <c r="F322" s="814"/>
      <c r="G322" s="787"/>
      <c r="H322" s="787"/>
      <c r="I322" s="788"/>
      <c r="J322" s="788"/>
      <c r="K322" s="814"/>
      <c r="L322" s="788"/>
      <c r="M322" s="788"/>
      <c r="N322" s="814"/>
      <c r="O322" s="837"/>
      <c r="P322" s="837"/>
      <c r="Q322" s="814"/>
    </row>
    <row r="323" spans="1:17">
      <c r="A323" s="779"/>
      <c r="B323" s="783"/>
      <c r="C323" s="784"/>
      <c r="D323" s="837"/>
      <c r="E323" s="837"/>
      <c r="F323" s="814"/>
      <c r="G323" s="787"/>
      <c r="H323" s="787"/>
      <c r="I323" s="788"/>
      <c r="J323" s="788"/>
      <c r="K323" s="814"/>
      <c r="L323" s="788"/>
      <c r="M323" s="788"/>
      <c r="N323" s="814"/>
      <c r="O323" s="837"/>
      <c r="P323" s="837"/>
      <c r="Q323" s="814"/>
    </row>
    <row r="324" spans="1:17">
      <c r="A324" s="779"/>
      <c r="B324" s="783"/>
      <c r="C324" s="784"/>
      <c r="D324" s="837"/>
      <c r="E324" s="837"/>
      <c r="F324" s="814"/>
      <c r="G324" s="787"/>
      <c r="H324" s="787"/>
      <c r="I324" s="788"/>
      <c r="J324" s="788"/>
      <c r="K324" s="814"/>
      <c r="L324" s="788"/>
      <c r="M324" s="788"/>
      <c r="N324" s="814"/>
      <c r="O324" s="837"/>
      <c r="P324" s="837"/>
      <c r="Q324" s="814"/>
    </row>
    <row r="325" spans="1:17">
      <c r="A325" s="779"/>
      <c r="B325" s="783"/>
      <c r="C325" s="784"/>
      <c r="D325" s="837"/>
      <c r="E325" s="837"/>
      <c r="F325" s="814"/>
      <c r="G325" s="787"/>
      <c r="H325" s="787"/>
      <c r="I325" s="788"/>
      <c r="J325" s="788"/>
      <c r="K325" s="814"/>
      <c r="L325" s="788"/>
      <c r="M325" s="788"/>
      <c r="N325" s="814"/>
      <c r="O325" s="837"/>
      <c r="P325" s="837"/>
      <c r="Q325" s="814"/>
    </row>
    <row r="326" spans="1:17">
      <c r="A326" s="779"/>
      <c r="B326" s="783"/>
      <c r="C326" s="784"/>
      <c r="D326" s="837"/>
      <c r="E326" s="837"/>
      <c r="F326" s="814"/>
      <c r="G326" s="787"/>
      <c r="H326" s="787"/>
      <c r="I326" s="788"/>
      <c r="J326" s="788"/>
      <c r="K326" s="814"/>
      <c r="L326" s="788"/>
      <c r="M326" s="788"/>
      <c r="N326" s="814"/>
      <c r="O326" s="837"/>
      <c r="P326" s="837"/>
      <c r="Q326" s="814"/>
    </row>
    <row r="327" spans="1:17">
      <c r="A327" s="779"/>
      <c r="B327" s="783"/>
      <c r="C327" s="784"/>
      <c r="D327" s="837"/>
      <c r="E327" s="837"/>
      <c r="F327" s="814"/>
      <c r="G327" s="787"/>
      <c r="H327" s="787"/>
      <c r="I327" s="788"/>
      <c r="J327" s="788"/>
      <c r="K327" s="814"/>
      <c r="L327" s="788"/>
      <c r="M327" s="788"/>
      <c r="N327" s="814"/>
      <c r="O327" s="837"/>
      <c r="P327" s="837"/>
      <c r="Q327" s="814"/>
    </row>
    <row r="328" spans="1:17">
      <c r="A328" s="779"/>
      <c r="B328" s="783"/>
      <c r="C328" s="784"/>
      <c r="D328" s="837"/>
      <c r="E328" s="837"/>
      <c r="F328" s="814"/>
      <c r="G328" s="787"/>
      <c r="H328" s="787"/>
      <c r="I328" s="788"/>
      <c r="J328" s="788"/>
      <c r="K328" s="814"/>
      <c r="L328" s="788"/>
      <c r="M328" s="788"/>
      <c r="N328" s="814"/>
      <c r="O328" s="837"/>
      <c r="P328" s="837"/>
      <c r="Q328" s="814"/>
    </row>
    <row r="329" spans="1:17">
      <c r="A329" s="779"/>
      <c r="B329" s="783"/>
      <c r="C329" s="784"/>
      <c r="D329" s="837"/>
      <c r="E329" s="837"/>
      <c r="F329" s="814"/>
      <c r="G329" s="787"/>
      <c r="H329" s="787"/>
      <c r="I329" s="788"/>
      <c r="J329" s="788"/>
      <c r="K329" s="814"/>
      <c r="L329" s="788"/>
      <c r="M329" s="788"/>
      <c r="N329" s="814"/>
      <c r="O329" s="837"/>
      <c r="P329" s="837"/>
      <c r="Q329" s="814"/>
    </row>
    <row r="330" spans="1:17">
      <c r="A330" s="779"/>
      <c r="B330" s="783"/>
      <c r="C330" s="784"/>
      <c r="D330" s="837"/>
      <c r="E330" s="837"/>
      <c r="F330" s="814"/>
      <c r="G330" s="787"/>
      <c r="H330" s="787"/>
      <c r="I330" s="788"/>
      <c r="J330" s="788"/>
      <c r="K330" s="814"/>
      <c r="L330" s="788"/>
      <c r="M330" s="788"/>
      <c r="N330" s="814"/>
      <c r="O330" s="837"/>
      <c r="P330" s="837"/>
      <c r="Q330" s="814"/>
    </row>
    <row r="331" spans="1:17">
      <c r="A331" s="779"/>
      <c r="B331" s="783"/>
      <c r="C331" s="784"/>
      <c r="D331" s="837"/>
      <c r="E331" s="837"/>
      <c r="F331" s="814"/>
      <c r="G331" s="787"/>
      <c r="H331" s="787"/>
      <c r="I331" s="788"/>
      <c r="J331" s="788"/>
      <c r="K331" s="814"/>
      <c r="L331" s="788"/>
      <c r="M331" s="788"/>
      <c r="N331" s="814"/>
      <c r="O331" s="837"/>
      <c r="P331" s="837"/>
      <c r="Q331" s="814"/>
    </row>
    <row r="332" spans="1:17">
      <c r="A332" s="779"/>
      <c r="B332" s="783"/>
      <c r="C332" s="784"/>
      <c r="D332" s="837"/>
      <c r="E332" s="837"/>
      <c r="F332" s="814"/>
      <c r="G332" s="787"/>
      <c r="H332" s="787"/>
      <c r="I332" s="788"/>
      <c r="J332" s="788"/>
      <c r="K332" s="814"/>
      <c r="L332" s="788"/>
      <c r="M332" s="788"/>
      <c r="N332" s="814"/>
      <c r="O332" s="837"/>
      <c r="P332" s="837"/>
      <c r="Q332" s="814"/>
    </row>
    <row r="333" spans="1:17">
      <c r="A333" s="779"/>
      <c r="B333" s="783"/>
      <c r="C333" s="784"/>
      <c r="D333" s="837"/>
      <c r="E333" s="837"/>
      <c r="F333" s="814"/>
      <c r="G333" s="787"/>
      <c r="H333" s="787"/>
      <c r="I333" s="788"/>
      <c r="J333" s="788"/>
      <c r="K333" s="814"/>
      <c r="L333" s="788"/>
      <c r="M333" s="788"/>
      <c r="N333" s="814"/>
      <c r="O333" s="837"/>
      <c r="P333" s="837"/>
      <c r="Q333" s="814"/>
    </row>
    <row r="334" spans="1:17">
      <c r="A334" s="779"/>
      <c r="B334" s="783"/>
      <c r="C334" s="784"/>
      <c r="D334" s="837"/>
      <c r="E334" s="837"/>
      <c r="F334" s="814"/>
      <c r="G334" s="787"/>
      <c r="H334" s="787"/>
      <c r="I334" s="788"/>
      <c r="J334" s="788"/>
      <c r="K334" s="814"/>
      <c r="L334" s="788"/>
      <c r="M334" s="788"/>
      <c r="N334" s="814"/>
      <c r="O334" s="837"/>
      <c r="P334" s="837"/>
      <c r="Q334" s="814"/>
    </row>
    <row r="335" spans="1:17">
      <c r="A335" s="779"/>
      <c r="B335" s="783"/>
      <c r="C335" s="784"/>
      <c r="D335" s="837"/>
      <c r="E335" s="837"/>
      <c r="F335" s="814"/>
      <c r="G335" s="787"/>
      <c r="H335" s="787"/>
      <c r="I335" s="788"/>
      <c r="J335" s="788"/>
      <c r="K335" s="814"/>
      <c r="L335" s="788"/>
      <c r="M335" s="788"/>
      <c r="N335" s="814"/>
      <c r="O335" s="837"/>
      <c r="P335" s="837"/>
      <c r="Q335" s="814"/>
    </row>
    <row r="336" spans="1:17">
      <c r="A336" s="779"/>
      <c r="B336" s="783"/>
      <c r="C336" s="784"/>
      <c r="D336" s="837"/>
      <c r="E336" s="837"/>
      <c r="F336" s="814"/>
      <c r="G336" s="787"/>
      <c r="H336" s="787"/>
      <c r="I336" s="788"/>
      <c r="J336" s="788"/>
      <c r="K336" s="814"/>
      <c r="L336" s="788"/>
      <c r="M336" s="788"/>
      <c r="N336" s="814"/>
      <c r="O336" s="837"/>
      <c r="P336" s="837"/>
      <c r="Q336" s="814"/>
    </row>
    <row r="337" spans="1:17">
      <c r="A337" s="779"/>
      <c r="B337" s="783"/>
      <c r="C337" s="784"/>
      <c r="D337" s="837"/>
      <c r="E337" s="837"/>
      <c r="F337" s="814"/>
      <c r="G337" s="787"/>
      <c r="H337" s="787"/>
      <c r="I337" s="788"/>
      <c r="J337" s="788"/>
      <c r="K337" s="814"/>
      <c r="L337" s="788"/>
      <c r="M337" s="788"/>
      <c r="N337" s="814"/>
      <c r="O337" s="837"/>
      <c r="P337" s="837"/>
      <c r="Q337" s="814"/>
    </row>
    <row r="338" spans="1:17">
      <c r="A338" s="779"/>
      <c r="B338" s="783"/>
      <c r="C338" s="784"/>
      <c r="D338" s="837"/>
      <c r="E338" s="837"/>
      <c r="F338" s="814"/>
      <c r="G338" s="787"/>
      <c r="H338" s="787"/>
      <c r="I338" s="788"/>
      <c r="J338" s="788"/>
      <c r="K338" s="814"/>
      <c r="L338" s="788"/>
      <c r="M338" s="788"/>
      <c r="N338" s="814"/>
      <c r="O338" s="837"/>
      <c r="P338" s="837"/>
      <c r="Q338" s="814"/>
    </row>
    <row r="339" spans="1:17">
      <c r="A339" s="779"/>
      <c r="B339" s="783"/>
      <c r="C339" s="784"/>
      <c r="D339" s="837"/>
      <c r="E339" s="837"/>
      <c r="F339" s="814"/>
      <c r="G339" s="787"/>
      <c r="H339" s="787"/>
      <c r="I339" s="788"/>
      <c r="J339" s="788"/>
      <c r="K339" s="814"/>
      <c r="L339" s="788"/>
      <c r="M339" s="788"/>
      <c r="N339" s="814"/>
      <c r="O339" s="837"/>
      <c r="P339" s="837"/>
      <c r="Q339" s="814"/>
    </row>
    <row r="340" spans="1:17">
      <c r="A340" s="779"/>
      <c r="B340" s="783"/>
      <c r="C340" s="784"/>
      <c r="D340" s="837"/>
      <c r="E340" s="837"/>
      <c r="F340" s="814"/>
      <c r="G340" s="787"/>
      <c r="H340" s="787"/>
      <c r="I340" s="788"/>
      <c r="J340" s="788"/>
      <c r="K340" s="814"/>
      <c r="L340" s="788"/>
      <c r="M340" s="788"/>
      <c r="N340" s="814"/>
      <c r="O340" s="837"/>
      <c r="P340" s="837"/>
      <c r="Q340" s="814"/>
    </row>
    <row r="341" spans="1:17">
      <c r="A341" s="779"/>
      <c r="B341" s="783"/>
      <c r="C341" s="784"/>
      <c r="D341" s="837"/>
      <c r="E341" s="837"/>
      <c r="F341" s="814"/>
      <c r="G341" s="787"/>
      <c r="H341" s="787"/>
      <c r="I341" s="788"/>
      <c r="J341" s="788"/>
      <c r="K341" s="814"/>
      <c r="L341" s="788"/>
      <c r="M341" s="788"/>
      <c r="N341" s="814"/>
      <c r="O341" s="837"/>
      <c r="P341" s="837"/>
      <c r="Q341" s="814"/>
    </row>
    <row r="342" spans="1:17">
      <c r="A342" s="779"/>
      <c r="B342" s="783"/>
      <c r="C342" s="784"/>
      <c r="D342" s="837"/>
      <c r="E342" s="837"/>
      <c r="F342" s="814"/>
      <c r="G342" s="787"/>
      <c r="H342" s="787"/>
      <c r="I342" s="788"/>
      <c r="J342" s="788"/>
      <c r="K342" s="814"/>
      <c r="L342" s="788"/>
      <c r="M342" s="788"/>
      <c r="N342" s="814"/>
      <c r="O342" s="837"/>
      <c r="P342" s="837"/>
      <c r="Q342" s="814"/>
    </row>
    <row r="343" spans="1:17">
      <c r="A343" s="779"/>
      <c r="B343" s="783"/>
      <c r="C343" s="784"/>
      <c r="D343" s="837"/>
      <c r="E343" s="837"/>
      <c r="F343" s="814"/>
      <c r="G343" s="787"/>
      <c r="H343" s="787"/>
      <c r="I343" s="788"/>
      <c r="J343" s="788"/>
      <c r="K343" s="814"/>
      <c r="L343" s="788"/>
      <c r="M343" s="788"/>
      <c r="N343" s="814"/>
      <c r="O343" s="837"/>
      <c r="P343" s="837"/>
      <c r="Q343" s="814"/>
    </row>
    <row r="344" spans="1:17">
      <c r="A344" s="779"/>
      <c r="B344" s="783"/>
      <c r="C344" s="784"/>
      <c r="D344" s="837"/>
      <c r="E344" s="837"/>
      <c r="F344" s="814"/>
      <c r="G344" s="787"/>
      <c r="H344" s="787"/>
      <c r="I344" s="788"/>
      <c r="J344" s="788"/>
      <c r="K344" s="814"/>
      <c r="L344" s="788"/>
      <c r="M344" s="788"/>
      <c r="N344" s="814"/>
      <c r="O344" s="837"/>
      <c r="P344" s="837"/>
      <c r="Q344" s="814"/>
    </row>
    <row r="345" spans="1:17">
      <c r="A345" s="779"/>
      <c r="B345" s="783"/>
      <c r="C345" s="784"/>
      <c r="D345" s="837"/>
      <c r="E345" s="837"/>
      <c r="F345" s="814"/>
      <c r="G345" s="787"/>
      <c r="H345" s="787"/>
      <c r="I345" s="788"/>
      <c r="J345" s="788"/>
      <c r="K345" s="814"/>
      <c r="L345" s="788"/>
      <c r="M345" s="788"/>
      <c r="N345" s="814"/>
      <c r="O345" s="837"/>
      <c r="P345" s="837"/>
      <c r="Q345" s="814"/>
    </row>
    <row r="346" spans="1:17">
      <c r="A346" s="779"/>
      <c r="B346" s="783"/>
      <c r="C346" s="784"/>
      <c r="D346" s="837"/>
      <c r="E346" s="837"/>
      <c r="F346" s="814"/>
      <c r="G346" s="787"/>
      <c r="H346" s="787"/>
      <c r="I346" s="788"/>
      <c r="J346" s="788"/>
      <c r="K346" s="814"/>
      <c r="L346" s="788"/>
      <c r="M346" s="788"/>
      <c r="N346" s="814"/>
      <c r="O346" s="837"/>
      <c r="P346" s="837"/>
      <c r="Q346" s="814"/>
    </row>
    <row r="347" spans="1:17">
      <c r="A347" s="779"/>
      <c r="B347" s="783"/>
      <c r="C347" s="784"/>
      <c r="D347" s="837"/>
      <c r="E347" s="837"/>
      <c r="F347" s="814"/>
      <c r="G347" s="787"/>
      <c r="H347" s="787"/>
      <c r="I347" s="788"/>
      <c r="J347" s="788"/>
      <c r="K347" s="814"/>
      <c r="L347" s="788"/>
      <c r="M347" s="788"/>
      <c r="N347" s="814"/>
      <c r="O347" s="837"/>
      <c r="P347" s="837"/>
      <c r="Q347" s="814"/>
    </row>
    <row r="348" spans="1:17">
      <c r="A348" s="779"/>
      <c r="B348" s="783"/>
      <c r="C348" s="784"/>
      <c r="D348" s="837"/>
      <c r="E348" s="837"/>
      <c r="F348" s="814"/>
      <c r="G348" s="787"/>
      <c r="H348" s="787"/>
      <c r="I348" s="788"/>
      <c r="J348" s="788"/>
      <c r="K348" s="814"/>
      <c r="L348" s="788"/>
      <c r="M348" s="788"/>
      <c r="N348" s="814"/>
      <c r="O348" s="837"/>
      <c r="P348" s="837"/>
      <c r="Q348" s="814"/>
    </row>
    <row r="349" spans="1:17">
      <c r="A349" s="779"/>
      <c r="B349" s="783"/>
      <c r="C349" s="784"/>
      <c r="D349" s="837"/>
      <c r="E349" s="837"/>
      <c r="F349" s="814"/>
      <c r="G349" s="787"/>
      <c r="H349" s="787"/>
      <c r="I349" s="788"/>
      <c r="J349" s="788"/>
      <c r="K349" s="814"/>
      <c r="L349" s="788"/>
      <c r="M349" s="788"/>
      <c r="N349" s="814"/>
      <c r="O349" s="837"/>
      <c r="P349" s="837"/>
      <c r="Q349" s="814"/>
    </row>
    <row r="350" spans="1:17">
      <c r="A350" s="779"/>
      <c r="B350" s="783"/>
      <c r="C350" s="784"/>
      <c r="D350" s="837"/>
      <c r="E350" s="837"/>
      <c r="F350" s="814"/>
      <c r="G350" s="787"/>
      <c r="H350" s="787"/>
      <c r="I350" s="788"/>
      <c r="J350" s="788"/>
      <c r="K350" s="814"/>
      <c r="L350" s="788"/>
      <c r="M350" s="788"/>
      <c r="N350" s="814"/>
      <c r="O350" s="837"/>
      <c r="P350" s="837"/>
      <c r="Q350" s="814"/>
    </row>
    <row r="351" spans="1:17">
      <c r="A351" s="779"/>
      <c r="B351" s="783"/>
      <c r="C351" s="784"/>
      <c r="D351" s="837"/>
      <c r="E351" s="837"/>
      <c r="F351" s="814"/>
      <c r="G351" s="787"/>
      <c r="H351" s="787"/>
      <c r="I351" s="788"/>
      <c r="J351" s="788"/>
      <c r="K351" s="814"/>
      <c r="L351" s="788"/>
      <c r="M351" s="788"/>
      <c r="N351" s="814"/>
      <c r="O351" s="837"/>
      <c r="P351" s="837"/>
      <c r="Q351" s="814"/>
    </row>
    <row r="352" spans="1:17">
      <c r="A352" s="779"/>
      <c r="B352" s="783"/>
      <c r="C352" s="784"/>
      <c r="D352" s="837"/>
      <c r="E352" s="837"/>
      <c r="F352" s="814"/>
      <c r="G352" s="787"/>
      <c r="H352" s="787"/>
      <c r="I352" s="788"/>
      <c r="J352" s="788"/>
      <c r="K352" s="814"/>
      <c r="L352" s="788"/>
      <c r="M352" s="788"/>
      <c r="N352" s="814"/>
      <c r="O352" s="837"/>
      <c r="P352" s="837"/>
      <c r="Q352" s="814"/>
    </row>
    <row r="353" spans="1:17">
      <c r="A353" s="779"/>
      <c r="B353" s="783"/>
      <c r="C353" s="784"/>
      <c r="D353" s="837"/>
      <c r="E353" s="837"/>
      <c r="F353" s="814"/>
      <c r="G353" s="787"/>
      <c r="H353" s="787"/>
      <c r="I353" s="788"/>
      <c r="J353" s="788"/>
      <c r="K353" s="814"/>
      <c r="L353" s="788"/>
      <c r="M353" s="788"/>
      <c r="N353" s="814"/>
      <c r="O353" s="837"/>
      <c r="P353" s="837"/>
      <c r="Q353" s="814"/>
    </row>
    <row r="354" spans="1:17">
      <c r="A354" s="779"/>
      <c r="B354" s="783"/>
      <c r="C354" s="784"/>
      <c r="D354" s="837"/>
      <c r="E354" s="837"/>
      <c r="F354" s="814"/>
      <c r="G354" s="787"/>
      <c r="H354" s="787"/>
      <c r="I354" s="788"/>
      <c r="J354" s="788"/>
      <c r="K354" s="814"/>
      <c r="L354" s="788"/>
      <c r="M354" s="788"/>
      <c r="N354" s="814"/>
      <c r="O354" s="837"/>
      <c r="P354" s="837"/>
      <c r="Q354" s="814"/>
    </row>
    <row r="355" spans="1:17">
      <c r="A355" s="779"/>
      <c r="B355" s="783"/>
      <c r="C355" s="784"/>
      <c r="D355" s="837"/>
      <c r="E355" s="837"/>
      <c r="F355" s="814"/>
      <c r="G355" s="787"/>
      <c r="H355" s="787"/>
      <c r="I355" s="788"/>
      <c r="J355" s="788"/>
      <c r="K355" s="814"/>
      <c r="L355" s="788"/>
      <c r="M355" s="788"/>
      <c r="N355" s="814"/>
      <c r="O355" s="837"/>
      <c r="P355" s="837"/>
      <c r="Q355" s="814"/>
    </row>
    <row r="356" spans="1:17">
      <c r="A356" s="779"/>
      <c r="B356" s="783"/>
      <c r="C356" s="784"/>
      <c r="D356" s="837"/>
      <c r="E356" s="837"/>
      <c r="F356" s="814"/>
      <c r="G356" s="787"/>
      <c r="H356" s="787"/>
      <c r="I356" s="788"/>
      <c r="J356" s="788"/>
      <c r="K356" s="814"/>
      <c r="L356" s="788"/>
      <c r="M356" s="788"/>
      <c r="N356" s="814"/>
      <c r="O356" s="837"/>
      <c r="P356" s="837"/>
      <c r="Q356" s="814"/>
    </row>
    <row r="357" spans="1:17">
      <c r="A357" s="779"/>
      <c r="B357" s="783"/>
      <c r="C357" s="784"/>
      <c r="D357" s="837"/>
      <c r="E357" s="837"/>
      <c r="F357" s="814"/>
      <c r="G357" s="787"/>
      <c r="H357" s="787"/>
      <c r="I357" s="788"/>
      <c r="J357" s="788"/>
      <c r="K357" s="814"/>
      <c r="L357" s="788"/>
      <c r="M357" s="788"/>
      <c r="N357" s="814"/>
      <c r="O357" s="837"/>
      <c r="P357" s="837"/>
      <c r="Q357" s="814"/>
    </row>
    <row r="358" spans="1:17">
      <c r="A358" s="779"/>
      <c r="B358" s="783"/>
      <c r="C358" s="784"/>
      <c r="D358" s="837"/>
      <c r="E358" s="837"/>
      <c r="F358" s="814"/>
      <c r="G358" s="787"/>
      <c r="H358" s="787"/>
      <c r="I358" s="788"/>
      <c r="J358" s="788"/>
      <c r="K358" s="814"/>
      <c r="L358" s="788"/>
      <c r="M358" s="788"/>
      <c r="N358" s="814"/>
      <c r="O358" s="837"/>
      <c r="P358" s="837"/>
      <c r="Q358" s="814"/>
    </row>
    <row r="359" spans="1:17">
      <c r="A359" s="779"/>
      <c r="B359" s="783"/>
      <c r="C359" s="784"/>
      <c r="D359" s="837"/>
      <c r="E359" s="837"/>
      <c r="F359" s="814"/>
      <c r="G359" s="787"/>
      <c r="H359" s="787"/>
      <c r="I359" s="788"/>
      <c r="J359" s="788"/>
      <c r="K359" s="814"/>
      <c r="L359" s="788"/>
      <c r="M359" s="788"/>
      <c r="N359" s="814"/>
      <c r="O359" s="837"/>
      <c r="P359" s="837"/>
      <c r="Q359" s="814"/>
    </row>
    <row r="360" spans="1:17">
      <c r="A360" s="779"/>
      <c r="B360" s="783"/>
      <c r="C360" s="784"/>
      <c r="D360" s="837"/>
      <c r="E360" s="837"/>
      <c r="F360" s="814"/>
      <c r="G360" s="787"/>
      <c r="H360" s="787"/>
      <c r="I360" s="788"/>
      <c r="J360" s="788"/>
      <c r="K360" s="814"/>
      <c r="L360" s="788"/>
      <c r="M360" s="788"/>
      <c r="N360" s="814"/>
      <c r="O360" s="837"/>
      <c r="P360" s="837"/>
      <c r="Q360" s="814"/>
    </row>
    <row r="361" spans="1:17">
      <c r="A361" s="779"/>
      <c r="B361" s="779"/>
      <c r="C361" s="782"/>
      <c r="D361" s="838"/>
      <c r="E361" s="838"/>
      <c r="F361" s="815"/>
      <c r="G361" s="789"/>
      <c r="H361" s="789"/>
      <c r="I361" s="790"/>
      <c r="J361" s="790"/>
      <c r="K361" s="815"/>
      <c r="L361" s="790"/>
      <c r="M361" s="790"/>
      <c r="N361" s="815"/>
      <c r="O361" s="838"/>
      <c r="P361" s="838"/>
      <c r="Q361" s="815"/>
    </row>
    <row r="362" spans="1:17">
      <c r="A362" s="779"/>
      <c r="B362" s="779"/>
      <c r="C362" s="782"/>
      <c r="D362" s="838"/>
      <c r="E362" s="838"/>
      <c r="F362" s="815"/>
      <c r="G362" s="789"/>
      <c r="H362" s="789"/>
      <c r="I362" s="790"/>
      <c r="J362" s="790"/>
      <c r="K362" s="815"/>
      <c r="L362" s="790"/>
      <c r="M362" s="790"/>
      <c r="N362" s="815"/>
      <c r="O362" s="838"/>
      <c r="P362" s="838"/>
      <c r="Q362" s="815"/>
    </row>
    <row r="363" spans="1:17">
      <c r="A363" s="779"/>
      <c r="B363" s="779"/>
      <c r="C363" s="782"/>
      <c r="D363" s="838"/>
      <c r="E363" s="838"/>
      <c r="F363" s="815"/>
      <c r="G363" s="789"/>
      <c r="H363" s="789"/>
      <c r="I363" s="790"/>
      <c r="J363" s="790"/>
      <c r="K363" s="815"/>
      <c r="L363" s="790"/>
      <c r="M363" s="790"/>
      <c r="N363" s="815"/>
      <c r="O363" s="838"/>
      <c r="P363" s="838"/>
      <c r="Q363" s="815"/>
    </row>
    <row r="364" spans="1:17">
      <c r="A364" s="779"/>
      <c r="B364" s="779"/>
      <c r="C364" s="782"/>
      <c r="D364" s="838"/>
      <c r="E364" s="838"/>
      <c r="F364" s="815"/>
      <c r="G364" s="789"/>
      <c r="H364" s="789"/>
      <c r="I364" s="790"/>
      <c r="J364" s="790"/>
      <c r="K364" s="815"/>
      <c r="L364" s="790"/>
      <c r="M364" s="790"/>
      <c r="N364" s="815"/>
      <c r="O364" s="838"/>
      <c r="P364" s="838"/>
      <c r="Q364" s="815"/>
    </row>
    <row r="365" spans="1:17">
      <c r="A365" s="779"/>
      <c r="B365" s="779"/>
      <c r="C365" s="782"/>
      <c r="D365" s="838"/>
      <c r="E365" s="838"/>
      <c r="F365" s="815"/>
      <c r="G365" s="789"/>
      <c r="H365" s="789"/>
      <c r="I365" s="790"/>
      <c r="J365" s="790"/>
      <c r="K365" s="815"/>
      <c r="L365" s="790"/>
      <c r="M365" s="790"/>
      <c r="N365" s="815"/>
      <c r="O365" s="838"/>
      <c r="P365" s="838"/>
      <c r="Q365" s="815"/>
    </row>
    <row r="366" spans="1:17">
      <c r="A366" s="779"/>
      <c r="B366" s="779"/>
      <c r="C366" s="782"/>
      <c r="D366" s="838"/>
      <c r="E366" s="838"/>
      <c r="F366" s="815"/>
      <c r="G366" s="789"/>
      <c r="H366" s="789"/>
      <c r="I366" s="790"/>
      <c r="J366" s="790"/>
      <c r="K366" s="815"/>
      <c r="L366" s="790"/>
      <c r="M366" s="790"/>
      <c r="N366" s="815"/>
      <c r="O366" s="838"/>
      <c r="P366" s="838"/>
      <c r="Q366" s="815"/>
    </row>
  </sheetData>
  <mergeCells count="64">
    <mergeCell ref="O82:Q82"/>
    <mergeCell ref="B230:B231"/>
    <mergeCell ref="B173:B183"/>
    <mergeCell ref="B121:B122"/>
    <mergeCell ref="B157:Q157"/>
    <mergeCell ref="B158:Q158"/>
    <mergeCell ref="O159:Q159"/>
    <mergeCell ref="L159:N159"/>
    <mergeCell ref="D159:F159"/>
    <mergeCell ref="G159:H159"/>
    <mergeCell ref="I159:K159"/>
    <mergeCell ref="G82:H82"/>
    <mergeCell ref="I82:K82"/>
    <mergeCell ref="L82:N82"/>
    <mergeCell ref="B126:B136"/>
    <mergeCell ref="B137:B148"/>
    <mergeCell ref="B289:B360"/>
    <mergeCell ref="B260:B261"/>
    <mergeCell ref="B262:B265"/>
    <mergeCell ref="B266:B278"/>
    <mergeCell ref="B279:B283"/>
    <mergeCell ref="B284:B288"/>
    <mergeCell ref="B253:B259"/>
    <mergeCell ref="B109:B120"/>
    <mergeCell ref="B60:B71"/>
    <mergeCell ref="B92:B95"/>
    <mergeCell ref="B96:B106"/>
    <mergeCell ref="B107:B108"/>
    <mergeCell ref="B85:B87"/>
    <mergeCell ref="B88:B91"/>
    <mergeCell ref="B79:Q79"/>
    <mergeCell ref="B80:Q80"/>
    <mergeCell ref="B81:Q81"/>
    <mergeCell ref="B169:B172"/>
    <mergeCell ref="B162:B164"/>
    <mergeCell ref="B165:B168"/>
    <mergeCell ref="B156:Q156"/>
    <mergeCell ref="B76:B77"/>
    <mergeCell ref="B2:Q2"/>
    <mergeCell ref="B3:Q3"/>
    <mergeCell ref="B4:Q4"/>
    <mergeCell ref="B8:B10"/>
    <mergeCell ref="B11:B14"/>
    <mergeCell ref="D5:F5"/>
    <mergeCell ref="O5:Q5"/>
    <mergeCell ref="B49:B59"/>
    <mergeCell ref="G5:H5"/>
    <mergeCell ref="I5:K5"/>
    <mergeCell ref="L5:N5"/>
    <mergeCell ref="B15:B18"/>
    <mergeCell ref="B19:B29"/>
    <mergeCell ref="B30:B31"/>
    <mergeCell ref="B32:B43"/>
    <mergeCell ref="B44:B45"/>
    <mergeCell ref="B46:B47"/>
    <mergeCell ref="B203:B213"/>
    <mergeCell ref="B214:B225"/>
    <mergeCell ref="D82:F82"/>
    <mergeCell ref="B200:B201"/>
    <mergeCell ref="B184:B185"/>
    <mergeCell ref="B186:B197"/>
    <mergeCell ref="B198:B199"/>
    <mergeCell ref="B123:B124"/>
    <mergeCell ref="B153:B154"/>
  </mergeCells>
  <conditionalFormatting sqref="D78 D155">
    <cfRule type="dataBar" priority="20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{2536BD40-0E00-409A-869C-E0D63C294D78}</x14:id>
        </ext>
      </extLst>
    </cfRule>
  </conditionalFormatting>
  <conditionalFormatting sqref="D289:D360">
    <cfRule type="dataBar" priority="19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{CD9F4977-7200-40A6-84F3-7540FE296D26}</x14:id>
        </ext>
      </extLst>
    </cfRule>
  </conditionalFormatting>
  <conditionalFormatting sqref="D7:Q78 D84:Q155 D161:Q360">
    <cfRule type="cellIs" dxfId="90" priority="20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536BD40-0E00-409A-869C-E0D63C294D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D78 D155</xm:sqref>
        </x14:conditionalFormatting>
        <x14:conditionalFormatting xmlns:xm="http://schemas.microsoft.com/office/excel/2006/main">
          <x14:cfRule type="dataBar" id="{CD9F4977-7200-40A6-84F3-7540FE296D2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C00000"/>
    <pageSetUpPr fitToPage="1"/>
  </sheetPr>
  <dimension ref="A1:Q366"/>
  <sheetViews>
    <sheetView showGridLines="0" zoomScale="70" zoomScaleNormal="70" workbookViewId="0">
      <selection activeCell="S18" sqref="S18"/>
    </sheetView>
  </sheetViews>
  <sheetFormatPr defaultColWidth="9.21875" defaultRowHeight="14.4"/>
  <cols>
    <col min="1" max="1" width="9.21875" style="75"/>
    <col min="2" max="2" width="21.77734375" style="75" customWidth="1"/>
    <col min="3" max="3" width="40.44140625" style="580" customWidth="1"/>
    <col min="4" max="4" width="20.21875" style="550" bestFit="1" customWidth="1"/>
    <col min="5" max="5" width="18.77734375" style="550" bestFit="1" customWidth="1"/>
    <col min="6" max="6" width="11.5546875" style="569" bestFit="1" customWidth="1"/>
    <col min="7" max="7" width="12.77734375" style="550" bestFit="1" customWidth="1"/>
    <col min="8" max="8" width="9.5546875" style="550" bestFit="1" customWidth="1"/>
    <col min="9" max="10" width="11.21875" style="453" customWidth="1"/>
    <col min="11" max="11" width="11.5546875" style="569" bestFit="1" customWidth="1"/>
    <col min="12" max="12" width="21.88671875" style="453" bestFit="1" customWidth="1"/>
    <col min="13" max="13" width="19.44140625" style="453" bestFit="1" customWidth="1"/>
    <col min="14" max="14" width="18.21875" style="569" bestFit="1" customWidth="1"/>
    <col min="15" max="15" width="20.21875" style="550" bestFit="1" customWidth="1"/>
    <col min="16" max="16" width="18.77734375" style="550" bestFit="1" customWidth="1"/>
    <col min="17" max="17" width="17.6640625" style="569" bestFit="1" customWidth="1"/>
    <col min="18" max="16384" width="9.21875" style="75"/>
  </cols>
  <sheetData>
    <row r="1" spans="1:17">
      <c r="A1" s="579"/>
      <c r="B1" s="580"/>
    </row>
    <row r="2" spans="1:17" ht="23.4">
      <c r="B2" s="405" t="s">
        <v>130</v>
      </c>
      <c r="C2" s="405"/>
      <c r="D2" s="581"/>
      <c r="E2" s="581"/>
      <c r="F2" s="406"/>
      <c r="G2" s="581"/>
      <c r="H2" s="581"/>
      <c r="I2" s="504"/>
      <c r="J2" s="504"/>
      <c r="K2" s="406"/>
      <c r="L2" s="504"/>
      <c r="M2" s="504"/>
      <c r="N2" s="406"/>
      <c r="O2" s="581"/>
      <c r="P2" s="581"/>
      <c r="Q2" s="406"/>
    </row>
    <row r="3" spans="1:17">
      <c r="B3" s="407" t="s">
        <v>324</v>
      </c>
      <c r="C3" s="407"/>
      <c r="D3" s="582"/>
      <c r="E3" s="582"/>
      <c r="F3" s="408"/>
      <c r="G3" s="582"/>
      <c r="H3" s="582"/>
      <c r="I3" s="505"/>
      <c r="J3" s="505"/>
      <c r="K3" s="408"/>
      <c r="L3" s="505"/>
      <c r="M3" s="505"/>
      <c r="N3" s="408"/>
      <c r="O3" s="582"/>
      <c r="P3" s="582"/>
      <c r="Q3" s="408"/>
    </row>
    <row r="4" spans="1:17" ht="15" thickBot="1">
      <c r="B4" s="409" t="str">
        <f>'HOME PAGE'!H5</f>
        <v>4 WEEKS ENDING 1-25-2026</v>
      </c>
      <c r="C4" s="409"/>
      <c r="D4" s="583"/>
      <c r="E4" s="583"/>
      <c r="F4" s="410"/>
      <c r="G4" s="583"/>
      <c r="H4" s="583"/>
      <c r="I4" s="506"/>
      <c r="J4" s="506"/>
      <c r="K4" s="410"/>
      <c r="L4" s="506"/>
      <c r="M4" s="506"/>
      <c r="N4" s="410"/>
      <c r="O4" s="583"/>
      <c r="P4" s="583"/>
      <c r="Q4" s="410"/>
    </row>
    <row r="5" spans="1:17">
      <c r="D5" s="584" t="s">
        <v>68</v>
      </c>
      <c r="E5" s="585"/>
      <c r="F5" s="398"/>
      <c r="G5" s="586" t="s">
        <v>18</v>
      </c>
      <c r="H5" s="587"/>
      <c r="I5" s="507" t="s">
        <v>19</v>
      </c>
      <c r="J5" s="509"/>
      <c r="K5" s="398"/>
      <c r="L5" s="510" t="s">
        <v>20</v>
      </c>
      <c r="M5" s="509"/>
      <c r="N5" s="401"/>
      <c r="O5" s="584" t="s">
        <v>21</v>
      </c>
      <c r="P5" s="585"/>
      <c r="Q5" s="398"/>
    </row>
    <row r="6" spans="1:17" s="588" customFormat="1" ht="29.4" thickBot="1">
      <c r="C6" s="589"/>
      <c r="D6" s="530" t="s">
        <v>17</v>
      </c>
      <c r="E6" s="512" t="s">
        <v>23</v>
      </c>
      <c r="F6" s="570" t="s">
        <v>24</v>
      </c>
      <c r="G6" s="551" t="s">
        <v>17</v>
      </c>
      <c r="H6" s="554" t="s">
        <v>23</v>
      </c>
      <c r="I6" s="454" t="s">
        <v>17</v>
      </c>
      <c r="J6" s="484" t="s">
        <v>23</v>
      </c>
      <c r="K6" s="570" t="s">
        <v>24</v>
      </c>
      <c r="L6" s="492" t="s">
        <v>17</v>
      </c>
      <c r="M6" s="484" t="s">
        <v>23</v>
      </c>
      <c r="N6" s="575" t="s">
        <v>24</v>
      </c>
      <c r="O6" s="590" t="s">
        <v>17</v>
      </c>
      <c r="P6" s="591" t="s">
        <v>23</v>
      </c>
      <c r="Q6" s="570" t="s">
        <v>24</v>
      </c>
    </row>
    <row r="7" spans="1:17" ht="15" thickBot="1">
      <c r="C7" s="592" t="s">
        <v>69</v>
      </c>
      <c r="D7" s="593">
        <f>'Segment Data'!E30</f>
        <v>280185331.6168766</v>
      </c>
      <c r="E7" s="594">
        <f>'Segment Data'!F30</f>
        <v>6393642.8618648648</v>
      </c>
      <c r="F7" s="595">
        <f>'Segment Data'!G30</f>
        <v>2.3352216756243042E-2</v>
      </c>
      <c r="G7" s="596">
        <f>'Segment Data'!H30</f>
        <v>100</v>
      </c>
      <c r="H7" s="597">
        <f>'Segment Data'!I30</f>
        <v>0</v>
      </c>
      <c r="I7" s="598">
        <f>'Segment Data'!J30</f>
        <v>5.0924312545900454</v>
      </c>
      <c r="J7" s="599">
        <f>'Segment Data'!K30</f>
        <v>8.1321343286873571E-2</v>
      </c>
      <c r="K7" s="600">
        <f>'Segment Data'!L30</f>
        <v>1.6228209862937416E-2</v>
      </c>
      <c r="L7" s="598">
        <f>'Segment Data'!M30</f>
        <v>1426824539.8034589</v>
      </c>
      <c r="M7" s="599">
        <f>'Segment Data'!N30</f>
        <v>54824294.6507864</v>
      </c>
      <c r="N7" s="600">
        <f>'Segment Data'!O30</f>
        <v>3.9959391293465624E-2</v>
      </c>
      <c r="O7" s="601">
        <f>'Segment Data'!P30</f>
        <v>384638427.93909895</v>
      </c>
      <c r="P7" s="593">
        <f>'Segment Data'!Q30</f>
        <v>11695156.692991674</v>
      </c>
      <c r="Q7" s="602">
        <f>'Segment Data'!R30</f>
        <v>3.135907682129483E-2</v>
      </c>
    </row>
    <row r="8" spans="1:17" ht="15" thickBot="1">
      <c r="B8" s="395" t="s">
        <v>103</v>
      </c>
      <c r="C8" s="603" t="s">
        <v>103</v>
      </c>
      <c r="D8" s="604">
        <f>'Segment Data'!E33</f>
        <v>263603263.99852139</v>
      </c>
      <c r="E8" s="605">
        <f>'Segment Data'!F33</f>
        <v>5385779.1115236878</v>
      </c>
      <c r="F8" s="606">
        <f>'Segment Data'!G33</f>
        <v>2.0857530673728919E-2</v>
      </c>
      <c r="G8" s="607">
        <f>'Segment Data'!H33</f>
        <v>94.08175027483972</v>
      </c>
      <c r="H8" s="608">
        <f>'Segment Data'!I33</f>
        <v>-0.22990909698663131</v>
      </c>
      <c r="I8" s="609">
        <f>'Segment Data'!J33</f>
        <v>4.8777787334518043</v>
      </c>
      <c r="J8" s="610">
        <f>'Segment Data'!K33</f>
        <v>6.570384692624831E-2</v>
      </c>
      <c r="K8" s="611">
        <f>'Segment Data'!L33</f>
        <v>1.3653953538883557E-2</v>
      </c>
      <c r="L8" s="609">
        <f>'Segment Data'!M33</f>
        <v>1285798395.2004693</v>
      </c>
      <c r="M8" s="610">
        <f>'Segment Data'!N33</f>
        <v>43236520.913955212</v>
      </c>
      <c r="N8" s="612">
        <f>'Segment Data'!O33</f>
        <v>3.4796271967367308E-2</v>
      </c>
      <c r="O8" s="613">
        <f>'Segment Data'!P33</f>
        <v>343195991.96831864</v>
      </c>
      <c r="P8" s="613">
        <f>'Segment Data'!Q33</f>
        <v>9570074.7151782513</v>
      </c>
      <c r="Q8" s="612">
        <f>'Segment Data'!R33</f>
        <v>2.8685045796118136E-2</v>
      </c>
    </row>
    <row r="9" spans="1:17" ht="15" thickBot="1">
      <c r="B9" s="392"/>
      <c r="C9" s="614" t="s">
        <v>102</v>
      </c>
      <c r="D9" s="615">
        <f>'Segment Data'!E34</f>
        <v>262598523.33035904</v>
      </c>
      <c r="E9" s="613">
        <f>'Segment Data'!F34</f>
        <v>5860092.9031799734</v>
      </c>
      <c r="F9" s="612">
        <f>'Segment Data'!G34</f>
        <v>2.2825148901274919E-2</v>
      </c>
      <c r="G9" s="616">
        <f>'Segment Data'!H34</f>
        <v>93.72315167784528</v>
      </c>
      <c r="H9" s="617">
        <f>'Segment Data'!I34</f>
        <v>-4.8296094956953084E-2</v>
      </c>
      <c r="I9" s="609">
        <f>'Segment Data'!J34</f>
        <v>4.8531751684138786</v>
      </c>
      <c r="J9" s="610">
        <f>'Segment Data'!K34</f>
        <v>6.6944209650505293E-2</v>
      </c>
      <c r="K9" s="611">
        <f>'Segment Data'!L34</f>
        <v>1.3986832275181677E-2</v>
      </c>
      <c r="L9" s="609">
        <f>'Segment Data'!M34</f>
        <v>1274436632.6890512</v>
      </c>
      <c r="M9" s="610">
        <f>'Segment Data'!N34</f>
        <v>45627208.674170256</v>
      </c>
      <c r="N9" s="612">
        <f>'Segment Data'!O34</f>
        <v>3.7131232705794832E-2</v>
      </c>
      <c r="O9" s="613">
        <f>'Segment Data'!P34</f>
        <v>339917906.12651628</v>
      </c>
      <c r="P9" s="613">
        <f>'Segment Data'!Q34</f>
        <v>9911518.7986180782</v>
      </c>
      <c r="Q9" s="612">
        <f>'Segment Data'!R34</f>
        <v>3.0034324119823406E-2</v>
      </c>
    </row>
    <row r="10" spans="1:17" ht="15" thickBot="1">
      <c r="B10" s="394"/>
      <c r="C10" s="618" t="s">
        <v>101</v>
      </c>
      <c r="D10" s="619">
        <f>'Segment Data'!E35</f>
        <v>1004740.668162273</v>
      </c>
      <c r="E10" s="620">
        <f>'Segment Data'!F35</f>
        <v>-474313.79165621474</v>
      </c>
      <c r="F10" s="621">
        <f>'Segment Data'!G35</f>
        <v>-0.32068717179922057</v>
      </c>
      <c r="G10" s="622">
        <f>'Segment Data'!H35</f>
        <v>0.3585985969944166</v>
      </c>
      <c r="H10" s="623">
        <f>'Segment Data'!I35</f>
        <v>-0.18161300202966585</v>
      </c>
      <c r="I10" s="609">
        <f>'Segment Data'!J35</f>
        <v>11.308154304333442</v>
      </c>
      <c r="J10" s="610">
        <f>'Segment Data'!K35</f>
        <v>2.0100177953364042</v>
      </c>
      <c r="K10" s="611">
        <f>'Segment Data'!L35</f>
        <v>0.21617426173421697</v>
      </c>
      <c r="L10" s="609">
        <f>'Segment Data'!M35</f>
        <v>11361762.511418067</v>
      </c>
      <c r="M10" s="610">
        <f>'Segment Data'!N35</f>
        <v>-2390687.7602151055</v>
      </c>
      <c r="N10" s="612">
        <f>'Segment Data'!O35</f>
        <v>-0.17383722267633397</v>
      </c>
      <c r="O10" s="613">
        <f>'Segment Data'!P35</f>
        <v>3278085.8418023773</v>
      </c>
      <c r="P10" s="613">
        <f>'Segment Data'!Q35</f>
        <v>-341444.08343979996</v>
      </c>
      <c r="Q10" s="612">
        <f>'Segment Data'!R35</f>
        <v>-9.4333819720237411E-2</v>
      </c>
    </row>
    <row r="11" spans="1:17">
      <c r="B11" s="395" t="s">
        <v>100</v>
      </c>
      <c r="C11" s="603" t="s">
        <v>174</v>
      </c>
      <c r="D11" s="624">
        <f>Fat!E27</f>
        <v>13590243.307564463</v>
      </c>
      <c r="E11" s="625">
        <f>Fat!F27</f>
        <v>-739617.70822369307</v>
      </c>
      <c r="F11" s="626">
        <f>Fat!G27</f>
        <v>-5.1613739128998339E-2</v>
      </c>
      <c r="G11" s="627">
        <f>Fat!H27</f>
        <v>4.8504478193553906</v>
      </c>
      <c r="H11" s="628">
        <f>Fat!I27</f>
        <v>-0.38340755476098298</v>
      </c>
      <c r="I11" s="629">
        <f>Fat!J27</f>
        <v>6.1976066886084737</v>
      </c>
      <c r="J11" s="629">
        <f>Fat!K27</f>
        <v>0.39750060480327321</v>
      </c>
      <c r="K11" s="626">
        <f>Fat!L27</f>
        <v>6.8533333539046254E-2</v>
      </c>
      <c r="L11" s="630">
        <f>Fat!M27</f>
        <v>84226982.822778061</v>
      </c>
      <c r="M11" s="629">
        <f>Fat!N27</f>
        <v>1112268.7650222033</v>
      </c>
      <c r="N11" s="626">
        <f>Fat!O27</f>
        <v>1.3382332811122893E-2</v>
      </c>
      <c r="O11" s="624">
        <f>Fat!P27</f>
        <v>21757018.497612834</v>
      </c>
      <c r="P11" s="625">
        <f>Fat!Q27</f>
        <v>-527989.7761274837</v>
      </c>
      <c r="Q11" s="626">
        <f>Fat!R27</f>
        <v>-2.3692599510929679E-2</v>
      </c>
    </row>
    <row r="12" spans="1:17">
      <c r="B12" s="392"/>
      <c r="C12" s="631" t="s">
        <v>175</v>
      </c>
      <c r="D12" s="632">
        <f>Fat!E28</f>
        <v>30841341.268491406</v>
      </c>
      <c r="E12" s="633">
        <f>Fat!F28</f>
        <v>-1014021.5977930762</v>
      </c>
      <c r="F12" s="634">
        <f>Fat!G28</f>
        <v>-3.1832052959167835E-2</v>
      </c>
      <c r="G12" s="635">
        <f>Fat!H28</f>
        <v>11.007478903522196</v>
      </c>
      <c r="H12" s="636">
        <f>Fat!I28</f>
        <v>-0.6274114801623849</v>
      </c>
      <c r="I12" s="637">
        <f>Fat!J28</f>
        <v>4.8427795031002292</v>
      </c>
      <c r="J12" s="637">
        <f>Fat!K28</f>
        <v>2.2097858851746643E-2</v>
      </c>
      <c r="K12" s="634">
        <f>Fat!L28</f>
        <v>4.5839697541760352E-3</v>
      </c>
      <c r="L12" s="638">
        <f>Fat!M28</f>
        <v>149357815.34316939</v>
      </c>
      <c r="M12" s="637">
        <f>Fat!N28</f>
        <v>-4206747.6972029507</v>
      </c>
      <c r="N12" s="634">
        <f>Fat!O28</f>
        <v>-2.7394000372970101E-2</v>
      </c>
      <c r="O12" s="632">
        <f>Fat!P28</f>
        <v>45166377.778230801</v>
      </c>
      <c r="P12" s="633">
        <f>Fat!Q28</f>
        <v>-1078246.5242434219</v>
      </c>
      <c r="Q12" s="634">
        <f>Fat!R28</f>
        <v>-2.3316148428212714E-2</v>
      </c>
    </row>
    <row r="13" spans="1:17">
      <c r="B13" s="392"/>
      <c r="C13" s="631" t="s">
        <v>176</v>
      </c>
      <c r="D13" s="632">
        <f>Fat!E29</f>
        <v>97555945.160881862</v>
      </c>
      <c r="E13" s="633">
        <f>Fat!F29</f>
        <v>-579997.10817410052</v>
      </c>
      <c r="F13" s="634">
        <f>Fat!G29</f>
        <v>-5.9101394938863711E-3</v>
      </c>
      <c r="G13" s="635">
        <f>Fat!H29</f>
        <v>34.818362759360703</v>
      </c>
      <c r="H13" s="636">
        <f>Fat!I29</f>
        <v>-1.0249247835521871</v>
      </c>
      <c r="I13" s="637">
        <f>Fat!J29</f>
        <v>5.1098861693180035</v>
      </c>
      <c r="J13" s="637">
        <f>Fat!K29</f>
        <v>0.1082741047346607</v>
      </c>
      <c r="K13" s="634">
        <f>Fat!L29</f>
        <v>2.164784140324574E-2</v>
      </c>
      <c r="L13" s="638">
        <f>Fat!M29</f>
        <v>498499774.91233587</v>
      </c>
      <c r="M13" s="637">
        <f>Fat!N29</f>
        <v>7661862.0901711583</v>
      </c>
      <c r="N13" s="634">
        <f>Fat!O29</f>
        <v>1.5609760146924764E-2</v>
      </c>
      <c r="O13" s="632">
        <f>Fat!P29</f>
        <v>132524376.45791583</v>
      </c>
      <c r="P13" s="633">
        <f>Fat!Q29</f>
        <v>356790.12433768809</v>
      </c>
      <c r="Q13" s="634">
        <f>Fat!R29</f>
        <v>2.6995281841433079E-3</v>
      </c>
    </row>
    <row r="14" spans="1:17" ht="15" thickBot="1">
      <c r="B14" s="394"/>
      <c r="C14" s="639" t="s">
        <v>177</v>
      </c>
      <c r="D14" s="604">
        <f>Fat!E30</f>
        <v>138197801.87993908</v>
      </c>
      <c r="E14" s="605">
        <f>Fat!F30</f>
        <v>8727279.2760556489</v>
      </c>
      <c r="F14" s="606">
        <f>Fat!G30</f>
        <v>6.7407461563717186E-2</v>
      </c>
      <c r="G14" s="607">
        <f>Fat!H30</f>
        <v>49.323710517761768</v>
      </c>
      <c r="H14" s="608">
        <f>Fat!I30</f>
        <v>2.0357438184755097</v>
      </c>
      <c r="I14" s="640">
        <f>Fat!J30</f>
        <v>5.0271419463584452</v>
      </c>
      <c r="J14" s="640">
        <f>Fat!K30</f>
        <v>4.9305738774861219E-2</v>
      </c>
      <c r="K14" s="606">
        <f>Fat!L30</f>
        <v>9.9050544691979634E-3</v>
      </c>
      <c r="L14" s="641">
        <f>Fat!M30</f>
        <v>694739966.72517574</v>
      </c>
      <c r="M14" s="640">
        <f>Fat!N30</f>
        <v>50256911.492795944</v>
      </c>
      <c r="N14" s="606">
        <f>Fat!O30</f>
        <v>7.7980190611334113E-2</v>
      </c>
      <c r="O14" s="604">
        <f>Fat!P30</f>
        <v>185190655.20533952</v>
      </c>
      <c r="P14" s="605">
        <f>Fat!Q30</f>
        <v>12944602.869024903</v>
      </c>
      <c r="Q14" s="606">
        <f>Fat!R30</f>
        <v>7.5151811570985966E-2</v>
      </c>
    </row>
    <row r="15" spans="1:17" ht="15" customHeight="1">
      <c r="B15" s="402" t="s">
        <v>99</v>
      </c>
      <c r="C15" s="603" t="s">
        <v>190</v>
      </c>
      <c r="D15" s="624">
        <f>Fat!E31</f>
        <v>13407916.645169754</v>
      </c>
      <c r="E15" s="625">
        <f>Fat!F31</f>
        <v>-750756.24428484775</v>
      </c>
      <c r="F15" s="626">
        <f>Fat!G31</f>
        <v>-5.3024478363647487E-2</v>
      </c>
      <c r="G15" s="627">
        <f>Fat!H31</f>
        <v>4.7853742263366019</v>
      </c>
      <c r="H15" s="628">
        <f>Fat!I31</f>
        <v>-0.38595619418750449</v>
      </c>
      <c r="I15" s="629">
        <f>Fat!J31</f>
        <v>6.1559092141961589</v>
      </c>
      <c r="J15" s="629">
        <f>Fat!K31</f>
        <v>0.3986569749277038</v>
      </c>
      <c r="K15" s="626">
        <f>Fat!L31</f>
        <v>6.9244312800572916E-2</v>
      </c>
      <c r="L15" s="630">
        <f>Fat!M31</f>
        <v>82537917.61917454</v>
      </c>
      <c r="M15" s="629">
        <f>Fat!N31</f>
        <v>1022866.4212924689</v>
      </c>
      <c r="N15" s="626">
        <f>Fat!O31</f>
        <v>1.2548190871025855E-2</v>
      </c>
      <c r="O15" s="624">
        <f>Fat!P31</f>
        <v>21273483.512206122</v>
      </c>
      <c r="P15" s="625">
        <f>Fat!Q31</f>
        <v>-565642.61003969237</v>
      </c>
      <c r="Q15" s="626">
        <f>Fat!R31</f>
        <v>-2.5900423252902795E-2</v>
      </c>
    </row>
    <row r="16" spans="1:17">
      <c r="B16" s="403"/>
      <c r="C16" s="631" t="s">
        <v>191</v>
      </c>
      <c r="D16" s="632">
        <f>Fat!E32</f>
        <v>23378610.837267969</v>
      </c>
      <c r="E16" s="633">
        <f>Fat!F32</f>
        <v>-1241421.0548284762</v>
      </c>
      <c r="F16" s="634">
        <f>Fat!G32</f>
        <v>-5.0423210671266386E-2</v>
      </c>
      <c r="G16" s="635">
        <f>Fat!H32</f>
        <v>8.3439810008454369</v>
      </c>
      <c r="H16" s="636">
        <f>Fat!I32</f>
        <v>-0.64826854626422659</v>
      </c>
      <c r="I16" s="637">
        <f>Fat!J32</f>
        <v>4.405398076859381</v>
      </c>
      <c r="J16" s="637">
        <f>Fat!K32</f>
        <v>1.2395156027938725E-2</v>
      </c>
      <c r="K16" s="634">
        <f>Fat!L32</f>
        <v>2.8215679004358037E-3</v>
      </c>
      <c r="L16" s="638">
        <f>Fat!M32</f>
        <v>102992087.2221442</v>
      </c>
      <c r="M16" s="637">
        <f>Fat!N32</f>
        <v>-5163784.7907987386</v>
      </c>
      <c r="N16" s="634">
        <f>Fat!O32</f>
        <v>-4.7743915283497432E-2</v>
      </c>
      <c r="O16" s="632">
        <f>Fat!P32</f>
        <v>29625298.602493905</v>
      </c>
      <c r="P16" s="633">
        <f>Fat!Q32</f>
        <v>-1257075.733345218</v>
      </c>
      <c r="Q16" s="634">
        <f>Fat!R32</f>
        <v>-4.0705281260915757E-2</v>
      </c>
    </row>
    <row r="17" spans="2:17">
      <c r="B17" s="403"/>
      <c r="C17" s="631" t="s">
        <v>192</v>
      </c>
      <c r="D17" s="632">
        <f>Fat!E33</f>
        <v>94605953.174851999</v>
      </c>
      <c r="E17" s="633">
        <f>Fat!F33</f>
        <v>-760820.74435772002</v>
      </c>
      <c r="F17" s="634">
        <f>Fat!G33</f>
        <v>-7.9778387491879696E-3</v>
      </c>
      <c r="G17" s="635">
        <f>Fat!H33</f>
        <v>33.765491087240591</v>
      </c>
      <c r="H17" s="636">
        <f>Fat!I33</f>
        <v>-1.0663821346466165</v>
      </c>
      <c r="I17" s="637">
        <f>Fat!J33</f>
        <v>4.8847583357982449</v>
      </c>
      <c r="J17" s="637">
        <f>Fat!K33</f>
        <v>7.9204974523000793E-2</v>
      </c>
      <c r="K17" s="634">
        <f>Fat!L33</f>
        <v>1.6481967542231652E-2</v>
      </c>
      <c r="L17" s="638">
        <f>Fat!M33</f>
        <v>462127218.38699675</v>
      </c>
      <c r="M17" s="637">
        <f>Fat!N33</f>
        <v>3837097.4255622029</v>
      </c>
      <c r="N17" s="634">
        <f>Fat!O33</f>
        <v>8.3726383137224508E-3</v>
      </c>
      <c r="O17" s="632">
        <f>Fat!P33</f>
        <v>124646041.66553071</v>
      </c>
      <c r="P17" s="633">
        <f>Fat!Q33</f>
        <v>55136.663106799126</v>
      </c>
      <c r="Q17" s="634">
        <f>Fat!R33</f>
        <v>4.4254163741507809E-4</v>
      </c>
    </row>
    <row r="18" spans="2:17" ht="15" thickBot="1">
      <c r="B18" s="404"/>
      <c r="C18" s="639" t="s">
        <v>193</v>
      </c>
      <c r="D18" s="604">
        <f>Fat!E34</f>
        <v>132210783.34123164</v>
      </c>
      <c r="E18" s="605">
        <f>Fat!F34</f>
        <v>8138777.1549948156</v>
      </c>
      <c r="F18" s="606">
        <f>Fat!G34</f>
        <v>6.5597207663251611E-2</v>
      </c>
      <c r="G18" s="607">
        <f>Fat!H34</f>
        <v>47.186903960417062</v>
      </c>
      <c r="H18" s="608">
        <f>Fat!I34</f>
        <v>1.870697778111726</v>
      </c>
      <c r="I18" s="640">
        <f>Fat!J34</f>
        <v>4.8266953409173308</v>
      </c>
      <c r="J18" s="640">
        <f>Fat!K34</f>
        <v>3.4310270414512622E-2</v>
      </c>
      <c r="K18" s="606">
        <f>Fat!L34</f>
        <v>7.1593308779990799E-3</v>
      </c>
      <c r="L18" s="641">
        <f>Fat!M34</f>
        <v>638141171.97215343</v>
      </c>
      <c r="M18" s="640">
        <f>Fat!N34</f>
        <v>43540341.857898712</v>
      </c>
      <c r="N18" s="606">
        <f>Fat!O34</f>
        <v>7.3226170655584649E-2</v>
      </c>
      <c r="O18" s="604">
        <f>Fat!P34</f>
        <v>167651168.18808788</v>
      </c>
      <c r="P18" s="605">
        <f>Fat!Q34</f>
        <v>11337656.395456403</v>
      </c>
      <c r="Q18" s="606">
        <f>Fat!R34</f>
        <v>7.2531518647582796E-2</v>
      </c>
    </row>
    <row r="19" spans="2:17" ht="15" thickBot="1">
      <c r="B19" s="395" t="s">
        <v>98</v>
      </c>
      <c r="C19" s="642" t="s">
        <v>98</v>
      </c>
      <c r="D19" s="604">
        <f>'Segment Data'!E36</f>
        <v>14116553.246456672</v>
      </c>
      <c r="E19" s="605">
        <f>'Segment Data'!F36</f>
        <v>837854.2988813892</v>
      </c>
      <c r="F19" s="606">
        <f>'Segment Data'!G36</f>
        <v>6.3097619894032092E-2</v>
      </c>
      <c r="G19" s="607">
        <f>'Segment Data'!H36</f>
        <v>5.0382913213171143</v>
      </c>
      <c r="H19" s="608">
        <f>'Segment Data'!I36</f>
        <v>0.18836362338139079</v>
      </c>
      <c r="I19" s="640">
        <f>'Segment Data'!J36</f>
        <v>8.0951406874748688</v>
      </c>
      <c r="J19" s="640">
        <f>'Segment Data'!K36</f>
        <v>7.3015679523988908E-2</v>
      </c>
      <c r="K19" s="606">
        <f>'Segment Data'!L36</f>
        <v>9.101787799569527E-3</v>
      </c>
      <c r="L19" s="641">
        <f>'Segment Data'!M36</f>
        <v>114275484.55229686</v>
      </c>
      <c r="M19" s="640">
        <f>'Segment Data'!N36</f>
        <v>7752101.6519021541</v>
      </c>
      <c r="N19" s="606">
        <f>'Segment Data'!O36</f>
        <v>7.2773708840535051E-2</v>
      </c>
      <c r="O19" s="604">
        <f>'Segment Data'!P36</f>
        <v>33319723.436001118</v>
      </c>
      <c r="P19" s="605">
        <f>'Segment Data'!Q36</f>
        <v>1496106.574753236</v>
      </c>
      <c r="Q19" s="606">
        <f>'Segment Data'!R36</f>
        <v>4.7012461885659156E-2</v>
      </c>
    </row>
    <row r="20" spans="2:17" ht="15" thickBot="1">
      <c r="B20" s="392"/>
      <c r="C20" s="643" t="s">
        <v>112</v>
      </c>
      <c r="D20" s="615">
        <f>'Segment Data'!E37</f>
        <v>12703859.165117171</v>
      </c>
      <c r="E20" s="613">
        <f>'Segment Data'!F37</f>
        <v>596023.03847283497</v>
      </c>
      <c r="F20" s="612">
        <f>'Segment Data'!G37</f>
        <v>4.9226222773302568E-2</v>
      </c>
      <c r="G20" s="616">
        <f>'Segment Data'!H37</f>
        <v>4.534091450043622</v>
      </c>
      <c r="H20" s="617">
        <f>'Segment Data'!I37</f>
        <v>0.11181107268768198</v>
      </c>
      <c r="I20" s="609">
        <f>'Segment Data'!J37</f>
        <v>7.3478172892873976</v>
      </c>
      <c r="J20" s="610">
        <f>'Segment Data'!K37</f>
        <v>8.104759745370238E-2</v>
      </c>
      <c r="K20" s="612">
        <f>'Segment Data'!L37</f>
        <v>1.1153180971839888E-2</v>
      </c>
      <c r="L20" s="609">
        <f>'Segment Data'!M37</f>
        <v>93345636.014120117</v>
      </c>
      <c r="M20" s="609">
        <f>'Segment Data'!N37</f>
        <v>5360779.4153319746</v>
      </c>
      <c r="N20" s="612">
        <f>'Segment Data'!O37</f>
        <v>6.0928432716293265E-2</v>
      </c>
      <c r="O20" s="615">
        <f>'Segment Data'!P37</f>
        <v>27847430.085228071</v>
      </c>
      <c r="P20" s="613">
        <f>'Segment Data'!Q37</f>
        <v>1151062.3587417006</v>
      </c>
      <c r="Q20" s="612">
        <f>'Segment Data'!R37</f>
        <v>4.311681538607564E-2</v>
      </c>
    </row>
    <row r="21" spans="2:17" ht="15" thickBot="1">
      <c r="B21" s="392"/>
      <c r="C21" s="618" t="s">
        <v>113</v>
      </c>
      <c r="D21" s="619">
        <f>'Segment Data'!E38</f>
        <v>1412694.0813395034</v>
      </c>
      <c r="E21" s="620">
        <f>'Segment Data'!F38</f>
        <v>241831.26040854771</v>
      </c>
      <c r="F21" s="621">
        <f>'Segment Data'!G38</f>
        <v>0.20654107046995235</v>
      </c>
      <c r="G21" s="622">
        <f>'Segment Data'!H38</f>
        <v>0.50419987127349375</v>
      </c>
      <c r="H21" s="623">
        <f>'Segment Data'!I38</f>
        <v>7.6552550693707477E-2</v>
      </c>
      <c r="I21" s="609">
        <f>'Segment Data'!J38</f>
        <v>14.815556187742539</v>
      </c>
      <c r="J21" s="610">
        <f>'Segment Data'!K38</f>
        <v>-1.0176618205520178</v>
      </c>
      <c r="K21" s="612">
        <f>'Segment Data'!L38</f>
        <v>-6.4273846290684222E-2</v>
      </c>
      <c r="L21" s="609">
        <f>'Segment Data'!M38</f>
        <v>20929848.538176741</v>
      </c>
      <c r="M21" s="609">
        <f>'Segment Data'!N38</f>
        <v>2391322.2365701683</v>
      </c>
      <c r="N21" s="612">
        <f>'Segment Data'!O38</f>
        <v>0.12899203516316898</v>
      </c>
      <c r="O21" s="615">
        <f>'Segment Data'!P38</f>
        <v>5472293.3507730477</v>
      </c>
      <c r="P21" s="613">
        <f>'Segment Data'!Q38</f>
        <v>345044.21601153724</v>
      </c>
      <c r="Q21" s="612">
        <f>'Segment Data'!R38</f>
        <v>6.7296167387736402E-2</v>
      </c>
    </row>
    <row r="22" spans="2:17">
      <c r="B22" s="392"/>
      <c r="C22" s="603" t="s">
        <v>97</v>
      </c>
      <c r="D22" s="624">
        <f>Flavor!D36</f>
        <v>9065.5826604055437</v>
      </c>
      <c r="E22" s="625">
        <f>Flavor!E36</f>
        <v>-4142.0154416859859</v>
      </c>
      <c r="F22" s="626">
        <f>Flavor!F36</f>
        <v>-0.31360853121583587</v>
      </c>
      <c r="G22" s="627">
        <f>Flavor!G36</f>
        <v>3.2355664759787482E-3</v>
      </c>
      <c r="H22" s="628">
        <f>Flavor!H36</f>
        <v>-1.5883922651171731E-3</v>
      </c>
      <c r="I22" s="629">
        <f>Flavor!I36</f>
        <v>23.136525806969345</v>
      </c>
      <c r="J22" s="629">
        <f>Flavor!J36</f>
        <v>6.0976748543720909</v>
      </c>
      <c r="K22" s="626">
        <f>Flavor!K36</f>
        <v>0.35786890039334573</v>
      </c>
      <c r="L22" s="630">
        <f>Flavor!L36</f>
        <v>209746.08717768668</v>
      </c>
      <c r="M22" s="629">
        <f>Flavor!M36</f>
        <v>-15296.208325657266</v>
      </c>
      <c r="N22" s="626">
        <f>Flavor!N36</f>
        <v>-6.7970371042673519E-2</v>
      </c>
      <c r="O22" s="624">
        <f>Flavor!O36</f>
        <v>35738.484218478203</v>
      </c>
      <c r="P22" s="625">
        <f>Flavor!P36</f>
        <v>5316.8877245187759</v>
      </c>
      <c r="Q22" s="626">
        <f>Flavor!Q36</f>
        <v>0.17477346153001891</v>
      </c>
    </row>
    <row r="23" spans="2:17">
      <c r="B23" s="392"/>
      <c r="C23" s="631" t="s">
        <v>96</v>
      </c>
      <c r="D23" s="632">
        <f>Flavor!D37</f>
        <v>13401122.173230812</v>
      </c>
      <c r="E23" s="633">
        <f>Flavor!E37</f>
        <v>879934.98448119685</v>
      </c>
      <c r="F23" s="634">
        <f>Flavor!F37</f>
        <v>7.0275683225295552E-2</v>
      </c>
      <c r="G23" s="635">
        <f>Flavor!G37</f>
        <v>4.7829492343144535</v>
      </c>
      <c r="H23" s="636">
        <f>Flavor!H37</f>
        <v>0.20969602648843111</v>
      </c>
      <c r="I23" s="637">
        <f>Flavor!I37</f>
        <v>7.8612812044919336</v>
      </c>
      <c r="J23" s="637">
        <f>Flavor!J37</f>
        <v>0.11504076762898752</v>
      </c>
      <c r="K23" s="634">
        <f>Flavor!K37</f>
        <v>1.4851174394423581E-2</v>
      </c>
      <c r="L23" s="638">
        <f>Flavor!L37</f>
        <v>105349989.85951948</v>
      </c>
      <c r="M23" s="637">
        <f>Flavor!M37</f>
        <v>8357863.3404969424</v>
      </c>
      <c r="N23" s="634">
        <f>Flavor!N37</f>
        <v>8.6170534046985353E-2</v>
      </c>
      <c r="O23" s="632">
        <f>Flavor!O37</f>
        <v>29736319.861090586</v>
      </c>
      <c r="P23" s="633">
        <f>Flavor!P37</f>
        <v>1684299.361401774</v>
      </c>
      <c r="Q23" s="634">
        <f>Flavor!Q37</f>
        <v>6.0041998094948576E-2</v>
      </c>
    </row>
    <row r="24" spans="2:17">
      <c r="B24" s="392"/>
      <c r="C24" s="631" t="s">
        <v>95</v>
      </c>
      <c r="D24" s="632">
        <f>Flavor!D38</f>
        <v>129253.23046340833</v>
      </c>
      <c r="E24" s="633">
        <f>Flavor!E38</f>
        <v>9781.7574748030456</v>
      </c>
      <c r="F24" s="634">
        <f>Flavor!F38</f>
        <v>8.1875256327809662E-2</v>
      </c>
      <c r="G24" s="635">
        <f>Flavor!G38</f>
        <v>4.6131333755954171E-2</v>
      </c>
      <c r="H24" s="636">
        <f>Flavor!H38</f>
        <v>2.4954317562013301E-3</v>
      </c>
      <c r="I24" s="637">
        <f>Flavor!I38</f>
        <v>5.5397663063346751</v>
      </c>
      <c r="J24" s="637">
        <f>Flavor!J38</f>
        <v>-9.3432547025154911E-2</v>
      </c>
      <c r="K24" s="634">
        <f>Flavor!K38</f>
        <v>-1.6586055180606411E-2</v>
      </c>
      <c r="L24" s="638">
        <f>Flavor!L38</f>
        <v>716032.6911061001</v>
      </c>
      <c r="M24" s="637">
        <f>Flavor!M38</f>
        <v>43026.126457478967</v>
      </c>
      <c r="N24" s="634">
        <f>Flavor!N38</f>
        <v>6.3931213627824043E-2</v>
      </c>
      <c r="O24" s="632">
        <f>Flavor!O38</f>
        <v>291192.9076434467</v>
      </c>
      <c r="P24" s="633">
        <f>Flavor!P38</f>
        <v>22675.24035073258</v>
      </c>
      <c r="Q24" s="634">
        <f>Flavor!Q38</f>
        <v>8.4445990386226785E-2</v>
      </c>
    </row>
    <row r="25" spans="2:17">
      <c r="B25" s="392"/>
      <c r="C25" s="631" t="s">
        <v>94</v>
      </c>
      <c r="D25" s="632">
        <f>Flavor!D39</f>
        <v>9060.9003725545481</v>
      </c>
      <c r="E25" s="633">
        <f>Flavor!E39</f>
        <v>-2403.4928940141763</v>
      </c>
      <c r="F25" s="634">
        <f>Flavor!F39</f>
        <v>-0.20964850368688878</v>
      </c>
      <c r="G25" s="635">
        <f>Flavor!G39</f>
        <v>3.2338953364426507E-3</v>
      </c>
      <c r="H25" s="636">
        <f>Flavor!H39</f>
        <v>-9.5337321020305807E-4</v>
      </c>
      <c r="I25" s="637">
        <f>Flavor!I39</f>
        <v>10.489792799527876</v>
      </c>
      <c r="J25" s="637">
        <f>Flavor!J39</f>
        <v>1.8513024047473507</v>
      </c>
      <c r="K25" s="634">
        <f>Flavor!K39</f>
        <v>0.21430855625722856</v>
      </c>
      <c r="L25" s="638">
        <f>Flavor!L39</f>
        <v>95046.967485262154</v>
      </c>
      <c r="M25" s="637">
        <f>Flavor!M39</f>
        <v>-3988.0836299782968</v>
      </c>
      <c r="N25" s="634">
        <f>Flavor!N39</f>
        <v>-4.0269415576285522E-2</v>
      </c>
      <c r="O25" s="632">
        <f>Flavor!O39</f>
        <v>24989.348446497694</v>
      </c>
      <c r="P25" s="633">
        <f>Flavor!P39</f>
        <v>-4522.1884194922459</v>
      </c>
      <c r="Q25" s="634">
        <f>Flavor!Q39</f>
        <v>-0.1532345956778606</v>
      </c>
    </row>
    <row r="26" spans="2:17">
      <c r="B26" s="392"/>
      <c r="C26" s="631" t="s">
        <v>55</v>
      </c>
      <c r="D26" s="632">
        <f>Flavor!D40</f>
        <v>504917.73671422096</v>
      </c>
      <c r="E26" s="633">
        <f>Flavor!E40</f>
        <v>50388.214609520684</v>
      </c>
      <c r="F26" s="634">
        <f>Flavor!F40</f>
        <v>0.1108579578642063</v>
      </c>
      <c r="G26" s="635">
        <f>Flavor!G40</f>
        <v>0.18020848336366224</v>
      </c>
      <c r="H26" s="636">
        <f>Flavor!H40</f>
        <v>1.4195583493859298E-2</v>
      </c>
      <c r="I26" s="637">
        <f>Flavor!I40</f>
        <v>14.880029221391267</v>
      </c>
      <c r="J26" s="637">
        <f>Flavor!J40</f>
        <v>-0.12495736597480267</v>
      </c>
      <c r="K26" s="634">
        <f>Flavor!K40</f>
        <v>-8.3277226038985293E-3</v>
      </c>
      <c r="L26" s="638">
        <f>Flavor!L40</f>
        <v>7513190.6767063495</v>
      </c>
      <c r="M26" s="637">
        <f>Flavor!M40</f>
        <v>692981.29396341275</v>
      </c>
      <c r="N26" s="634">
        <f>Flavor!N40</f>
        <v>0.10160704093877995</v>
      </c>
      <c r="O26" s="632">
        <f>Flavor!O40</f>
        <v>3116812.3615447152</v>
      </c>
      <c r="P26" s="633">
        <f>Flavor!P40</f>
        <v>167602.60953137511</v>
      </c>
      <c r="Q26" s="634">
        <f>Flavor!Q40</f>
        <v>5.6829667478536468E-2</v>
      </c>
    </row>
    <row r="27" spans="2:17">
      <c r="B27" s="392"/>
      <c r="C27" s="631" t="s">
        <v>56</v>
      </c>
      <c r="D27" s="632">
        <f>Flavor!D41</f>
        <v>126473.63482804177</v>
      </c>
      <c r="E27" s="633">
        <f>Flavor!E41</f>
        <v>-61765.159698594362</v>
      </c>
      <c r="F27" s="634">
        <f>Flavor!F41</f>
        <v>-0.32812130918026294</v>
      </c>
      <c r="G27" s="635">
        <f>Flavor!G41</f>
        <v>4.513927766960367E-2</v>
      </c>
      <c r="H27" s="636">
        <f>Flavor!H41</f>
        <v>-2.3613282125983043E-2</v>
      </c>
      <c r="I27" s="637">
        <f>Flavor!I41</f>
        <v>16.38893250942558</v>
      </c>
      <c r="J27" s="637">
        <f>Flavor!J41</f>
        <v>5.1993106900130286</v>
      </c>
      <c r="K27" s="634">
        <f>Flavor!K41</f>
        <v>0.46465472863371443</v>
      </c>
      <c r="L27" s="638">
        <f>Flavor!L41</f>
        <v>2072767.8654185131</v>
      </c>
      <c r="M27" s="637">
        <f>Flavor!M41</f>
        <v>-33553.057076650439</v>
      </c>
      <c r="N27" s="634">
        <f>Flavor!N41</f>
        <v>-1.592969842264266E-2</v>
      </c>
      <c r="O27" s="632">
        <f>Flavor!O41</f>
        <v>447559.53614798747</v>
      </c>
      <c r="P27" s="633">
        <f>Flavor!P41</f>
        <v>-86046.252660931088</v>
      </c>
      <c r="Q27" s="634">
        <f>Flavor!Q41</f>
        <v>-0.16125434630872004</v>
      </c>
    </row>
    <row r="28" spans="2:17">
      <c r="B28" s="392"/>
      <c r="C28" s="631" t="s">
        <v>185</v>
      </c>
      <c r="D28" s="632">
        <f>Flavor!D42</f>
        <v>143735.91708727801</v>
      </c>
      <c r="E28" s="633">
        <f>Flavor!E42</f>
        <v>7661.1071509503818</v>
      </c>
      <c r="F28" s="634">
        <f>Flavor!F42</f>
        <v>5.6300700728776923E-2</v>
      </c>
      <c r="G28" s="635">
        <f>Flavor!G42</f>
        <v>5.1300300503889854E-2</v>
      </c>
      <c r="H28" s="636">
        <f>Flavor!H42</f>
        <v>1.6001760935805687E-3</v>
      </c>
      <c r="I28" s="637">
        <f>Flavor!I42</f>
        <v>14.813057021179436</v>
      </c>
      <c r="J28" s="637">
        <f>Flavor!J42</f>
        <v>0.98827156721890574</v>
      </c>
      <c r="K28" s="634">
        <f>Flavor!K42</f>
        <v>7.1485490354266962E-2</v>
      </c>
      <c r="L28" s="638">
        <f>Flavor!L42</f>
        <v>2129168.3358053686</v>
      </c>
      <c r="M28" s="637">
        <f>Flavor!M42</f>
        <v>247963.28274718253</v>
      </c>
      <c r="N28" s="634">
        <f>Flavor!N42</f>
        <v>0.1318108742819292</v>
      </c>
      <c r="O28" s="632">
        <f>Flavor!O42</f>
        <v>539604.7441347409</v>
      </c>
      <c r="P28" s="633">
        <f>Flavor!P42</f>
        <v>-67751.755597646581</v>
      </c>
      <c r="Q28" s="634">
        <f>Flavor!Q42</f>
        <v>-0.1115518737800604</v>
      </c>
    </row>
    <row r="29" spans="2:17" ht="15" thickBot="1">
      <c r="B29" s="392"/>
      <c r="C29" s="631" t="s">
        <v>186</v>
      </c>
      <c r="D29" s="632">
        <f>Flavor!D43</f>
        <v>14100.326287447617</v>
      </c>
      <c r="E29" s="633">
        <f>Flavor!E43</f>
        <v>888.30767583887609</v>
      </c>
      <c r="F29" s="634">
        <f>Flavor!F43</f>
        <v>6.7234818686855657E-2</v>
      </c>
      <c r="G29" s="635">
        <f>Flavor!G43</f>
        <v>5.0324998122058375E-3</v>
      </c>
      <c r="H29" s="636">
        <f>Flavor!H43</f>
        <v>2.0692651898917332E-4</v>
      </c>
      <c r="I29" s="637">
        <f>Flavor!I43</f>
        <v>21.571066445002607</v>
      </c>
      <c r="J29" s="637">
        <f>Flavor!J43</f>
        <v>-0.73524904959062098</v>
      </c>
      <c r="K29" s="634">
        <f>Flavor!K43</f>
        <v>-3.2961474510159967E-2</v>
      </c>
      <c r="L29" s="638">
        <f>Flavor!L43</f>
        <v>304159.07524274947</v>
      </c>
      <c r="M29" s="637">
        <f>Flavor!M43</f>
        <v>9447.6197717672912</v>
      </c>
      <c r="N29" s="634">
        <f>Flavor!N43</f>
        <v>3.2057185414353602E-2</v>
      </c>
      <c r="O29" s="632">
        <f>Flavor!O43</f>
        <v>120766.50611341</v>
      </c>
      <c r="P29" s="633">
        <f>Flavor!P43</f>
        <v>11531.757229736308</v>
      </c>
      <c r="Q29" s="634">
        <f>Flavor!Q43</f>
        <v>0.10556857911594332</v>
      </c>
    </row>
    <row r="30" spans="2:17">
      <c r="B30" s="395" t="s">
        <v>93</v>
      </c>
      <c r="C30" s="643" t="s">
        <v>13</v>
      </c>
      <c r="D30" s="615">
        <f>'Branded vs. Private Label'!D9</f>
        <v>67331373.364575788</v>
      </c>
      <c r="E30" s="613">
        <f>'Branded vs. Private Label'!E9</f>
        <v>3209533.6896395385</v>
      </c>
      <c r="F30" s="612">
        <f>'Branded vs. Private Label'!F9</f>
        <v>5.0053674472070257E-2</v>
      </c>
      <c r="G30" s="616">
        <f>'Branded vs. Private Label'!G9</f>
        <v>24.031012964177659</v>
      </c>
      <c r="H30" s="617">
        <f>'Branded vs. Private Label'!H9</f>
        <v>0.611076454595608</v>
      </c>
      <c r="I30" s="609">
        <f>'Branded vs. Private Label'!I9</f>
        <v>8.7360270228420003</v>
      </c>
      <c r="J30" s="609">
        <f>'Branded vs. Private Label'!J9</f>
        <v>0.3369133365630379</v>
      </c>
      <c r="K30" s="612">
        <f>'Branded vs. Private Label'!K9</f>
        <v>4.0112963003873778E-2</v>
      </c>
      <c r="L30" s="644">
        <f>'Branded vs. Private Label'!L9</f>
        <v>588208697.19799817</v>
      </c>
      <c r="M30" s="609">
        <f>'Branded vs. Private Label'!M9</f>
        <v>49642075.994855762</v>
      </c>
      <c r="N30" s="612">
        <f>'Branded vs. Private Label'!N9</f>
        <v>9.2174438668250147E-2</v>
      </c>
      <c r="O30" s="615">
        <f>'Branded vs. Private Label'!O9</f>
        <v>127915665.87530372</v>
      </c>
      <c r="P30" s="613">
        <f>'Branded vs. Private Label'!P9</f>
        <v>6647479.2766478956</v>
      </c>
      <c r="Q30" s="612">
        <f>'Branded vs. Private Label'!Q9</f>
        <v>5.4816349308892683E-2</v>
      </c>
    </row>
    <row r="31" spans="2:17" ht="15" thickBot="1">
      <c r="B31" s="394"/>
      <c r="C31" s="618" t="s">
        <v>12</v>
      </c>
      <c r="D31" s="619">
        <f>'Branded vs. Private Label'!D10</f>
        <v>212853958.25230116</v>
      </c>
      <c r="E31" s="620">
        <f>'Branded vs. Private Label'!E10</f>
        <v>3184109.1722252965</v>
      </c>
      <c r="F31" s="621">
        <f>'Branded vs. Private Label'!F10</f>
        <v>1.5186299728814325E-2</v>
      </c>
      <c r="G31" s="622">
        <f>'Branded vs. Private Label'!G10</f>
        <v>75.968987035822451</v>
      </c>
      <c r="H31" s="623">
        <f>'Branded vs. Private Label'!H10</f>
        <v>-0.61107645459563287</v>
      </c>
      <c r="I31" s="645">
        <f>'Branded vs. Private Label'!I10</f>
        <v>3.9273948365096429</v>
      </c>
      <c r="J31" s="645">
        <f>'Branded vs. Private Label'!J10</f>
        <v>-4.7454197687959887E-2</v>
      </c>
      <c r="K31" s="621">
        <f>'Branded vs. Private Label'!K10</f>
        <v>-1.1938616354907526E-2</v>
      </c>
      <c r="L31" s="646">
        <f>'Branded vs. Private Label'!L10</f>
        <v>835961536.57072663</v>
      </c>
      <c r="M31" s="645">
        <f>'Branded vs. Private Label'!M10</f>
        <v>2555539.4544299841</v>
      </c>
      <c r="N31" s="621">
        <f>'Branded vs. Private Label'!N10</f>
        <v>3.0663799675938429E-3</v>
      </c>
      <c r="O31" s="619">
        <f>'Branded vs. Private Label'!O10</f>
        <v>256093583.5754081</v>
      </c>
      <c r="P31" s="620">
        <f>'Branded vs. Private Label'!P10</f>
        <v>4425699.219795078</v>
      </c>
      <c r="Q31" s="621">
        <f>'Branded vs. Private Label'!Q10</f>
        <v>1.7585474726451208E-2</v>
      </c>
    </row>
    <row r="32" spans="2:17" ht="15" thickBot="1">
      <c r="B32" s="395" t="s">
        <v>92</v>
      </c>
      <c r="C32" s="642" t="s">
        <v>91</v>
      </c>
      <c r="D32" s="647">
        <f>'Single Serve'!E12</f>
        <v>3155908.3857394583</v>
      </c>
      <c r="E32" s="648">
        <f>'Single Serve'!F12</f>
        <v>340226.48279579589</v>
      </c>
      <c r="F32" s="649">
        <f>'Single Serve'!G12</f>
        <v>0.12083271282885513</v>
      </c>
      <c r="G32" s="650">
        <f>'Single Serve'!H12</f>
        <v>1.1263645985774959</v>
      </c>
      <c r="H32" s="651">
        <f>'Single Serve'!I12</f>
        <v>9.7961612443344004E-2</v>
      </c>
      <c r="I32" s="652">
        <f>'Single Serve'!J12</f>
        <v>15.082955989981649</v>
      </c>
      <c r="J32" s="653">
        <f>'Single Serve'!K12</f>
        <v>-9.0546481984940641E-2</v>
      </c>
      <c r="K32" s="649">
        <f>'Single Serve'!L12</f>
        <v>-5.9674081282306071E-3</v>
      </c>
      <c r="L32" s="652">
        <f>'Single Serve'!M12</f>
        <v>47600427.290522277</v>
      </c>
      <c r="M32" s="653">
        <f>'Single Serve'!N12</f>
        <v>4876670.975935027</v>
      </c>
      <c r="N32" s="649">
        <f>'Single Serve'!O12</f>
        <v>0.11414424658793347</v>
      </c>
      <c r="O32" s="647">
        <f>'Single Serve'!P12</f>
        <v>18927417.268538669</v>
      </c>
      <c r="P32" s="648">
        <f>'Single Serve'!Q12</f>
        <v>1127026.5002929308</v>
      </c>
      <c r="Q32" s="649">
        <f>'Single Serve'!R12</f>
        <v>6.3314705557107345E-2</v>
      </c>
    </row>
    <row r="33" spans="2:17">
      <c r="B33" s="392"/>
      <c r="C33" s="643" t="s">
        <v>90</v>
      </c>
      <c r="D33" s="615">
        <f>'Single Serve'!E13</f>
        <v>1469977.3936679771</v>
      </c>
      <c r="E33" s="613">
        <f>'Single Serve'!F13</f>
        <v>25718.975837345235</v>
      </c>
      <c r="F33" s="612">
        <f>'Single Serve'!G13</f>
        <v>1.7807738227329686E-2</v>
      </c>
      <c r="G33" s="616">
        <f>'Single Serve'!H13</f>
        <v>0.52464466472428095</v>
      </c>
      <c r="H33" s="617">
        <f>'Single Serve'!I13</f>
        <v>-2.8579867981149976E-3</v>
      </c>
      <c r="I33" s="644">
        <f>'Single Serve'!J13</f>
        <v>14.231271881828475</v>
      </c>
      <c r="J33" s="609">
        <f>'Single Serve'!K13</f>
        <v>0.31645901495553019</v>
      </c>
      <c r="K33" s="612">
        <f>'Single Serve'!L13</f>
        <v>2.2742599414249082E-2</v>
      </c>
      <c r="L33" s="644">
        <f>'Single Serve'!M13</f>
        <v>20919647.949430589</v>
      </c>
      <c r="M33" s="609">
        <f>'Single Serve'!N13</f>
        <v>823062.33391135186</v>
      </c>
      <c r="N33" s="612">
        <f>'Single Serve'!O13</f>
        <v>4.0955331898556754E-2</v>
      </c>
      <c r="O33" s="615">
        <f>'Single Serve'!P13</f>
        <v>12415467.059950195</v>
      </c>
      <c r="P33" s="613">
        <f>'Single Serve'!Q13</f>
        <v>710635.27463963442</v>
      </c>
      <c r="Q33" s="612">
        <f>'Single Serve'!R13</f>
        <v>6.0712984831740521E-2</v>
      </c>
    </row>
    <row r="34" spans="2:17" ht="15" thickBot="1">
      <c r="B34" s="392"/>
      <c r="C34" s="618" t="s">
        <v>89</v>
      </c>
      <c r="D34" s="619">
        <f>'Single Serve'!E14</f>
        <v>1685930.9920714772</v>
      </c>
      <c r="E34" s="620">
        <f>'Single Serve'!F14</f>
        <v>314507.50695845205</v>
      </c>
      <c r="F34" s="621">
        <f>'Single Serve'!G14</f>
        <v>0.22932924102034907</v>
      </c>
      <c r="G34" s="622">
        <f>'Single Serve'!H14</f>
        <v>0.60171993385321365</v>
      </c>
      <c r="H34" s="623">
        <f>'Single Serve'!I14</f>
        <v>0.10081959924145967</v>
      </c>
      <c r="I34" s="646">
        <f>'Single Serve'!J14</f>
        <v>15.825546517956488</v>
      </c>
      <c r="J34" s="645">
        <f>'Single Serve'!K14</f>
        <v>-0.67349330795345885</v>
      </c>
      <c r="K34" s="621">
        <f>'Single Serve'!L14</f>
        <v>-4.08201516609355E-2</v>
      </c>
      <c r="L34" s="646">
        <f>'Single Serve'!M14</f>
        <v>26680779.341091692</v>
      </c>
      <c r="M34" s="645">
        <f>'Single Serve'!N14</f>
        <v>4053608.6420236751</v>
      </c>
      <c r="N34" s="621">
        <f>'Single Serve'!O14</f>
        <v>0.17914783496067574</v>
      </c>
      <c r="O34" s="619">
        <f>'Single Serve'!P14</f>
        <v>6511950.2085884754</v>
      </c>
      <c r="P34" s="620">
        <f>'Single Serve'!Q14</f>
        <v>416391.22565329634</v>
      </c>
      <c r="Q34" s="621">
        <f>'Single Serve'!R14</f>
        <v>6.8310589204206587E-2</v>
      </c>
    </row>
    <row r="35" spans="2:17">
      <c r="B35" s="392"/>
      <c r="C35" s="603" t="s">
        <v>88</v>
      </c>
      <c r="D35" s="624">
        <f>Size!D23</f>
        <v>3162550.3954408769</v>
      </c>
      <c r="E35" s="625">
        <f>Size!E23</f>
        <v>314401.90717781661</v>
      </c>
      <c r="F35" s="626">
        <f>Size!F23</f>
        <v>0.1103881726930446</v>
      </c>
      <c r="G35" s="627">
        <f>Size!G23</f>
        <v>1.1287351758175992</v>
      </c>
      <c r="H35" s="628">
        <f>Size!H23</f>
        <v>8.8474055688573694E-2</v>
      </c>
      <c r="I35" s="630">
        <f>Size!I23</f>
        <v>15.139237812494642</v>
      </c>
      <c r="J35" s="629">
        <f>Size!J23</f>
        <v>-6.2393737914067771E-2</v>
      </c>
      <c r="K35" s="626">
        <f>Size!K23</f>
        <v>-4.1044106158717062E-3</v>
      </c>
      <c r="L35" s="630">
        <f>Size!L23</f>
        <v>47878602.530578405</v>
      </c>
      <c r="M35" s="629">
        <f>Size!M23</f>
        <v>4582098.6111497954</v>
      </c>
      <c r="N35" s="626">
        <f>Size!N23</f>
        <v>0.10583068368930482</v>
      </c>
      <c r="O35" s="624">
        <f>Size!O23</f>
        <v>18961291.806239739</v>
      </c>
      <c r="P35" s="625">
        <f>Size!P23</f>
        <v>1036050.8550222069</v>
      </c>
      <c r="Q35" s="626">
        <f>Size!Q23</f>
        <v>5.7798433942492441E-2</v>
      </c>
    </row>
    <row r="36" spans="2:17">
      <c r="B36" s="392"/>
      <c r="C36" s="631" t="s">
        <v>87</v>
      </c>
      <c r="D36" s="632">
        <f>Size!D24</f>
        <v>5004102.3566872245</v>
      </c>
      <c r="E36" s="633">
        <f>Size!E24</f>
        <v>164649.65901199169</v>
      </c>
      <c r="F36" s="634">
        <f>Size!F24</f>
        <v>3.4022371804788128E-2</v>
      </c>
      <c r="G36" s="635">
        <f>Size!G24</f>
        <v>1.7859972639573423</v>
      </c>
      <c r="H36" s="636">
        <f>Size!H24</f>
        <v>1.8429840825822108E-2</v>
      </c>
      <c r="I36" s="638">
        <f>Size!I24</f>
        <v>9.8284254593869296</v>
      </c>
      <c r="J36" s="637">
        <f>Size!J24</f>
        <v>0.24245540781228492</v>
      </c>
      <c r="K36" s="634">
        <f>Size!K24</f>
        <v>2.5292735790725513E-2</v>
      </c>
      <c r="L36" s="638">
        <f>Size!L24</f>
        <v>49182447.003842853</v>
      </c>
      <c r="M36" s="637">
        <f>Size!M24</f>
        <v>2791598.3779159486</v>
      </c>
      <c r="N36" s="634">
        <f>Size!N24</f>
        <v>6.0175626456546019E-2</v>
      </c>
      <c r="O36" s="632">
        <f>Size!O24</f>
        <v>20030626.297940399</v>
      </c>
      <c r="P36" s="633">
        <f>Size!P24</f>
        <v>688466.13323725015</v>
      </c>
      <c r="Q36" s="634">
        <f>Size!Q24</f>
        <v>3.5594066400794704E-2</v>
      </c>
    </row>
    <row r="37" spans="2:17">
      <c r="B37" s="392"/>
      <c r="C37" s="631" t="s">
        <v>219</v>
      </c>
      <c r="D37" s="632">
        <f>Size!D25</f>
        <v>11368762.080472626</v>
      </c>
      <c r="E37" s="633">
        <f>Size!E25</f>
        <v>1086458.5552349724</v>
      </c>
      <c r="F37" s="634">
        <f>Size!F25</f>
        <v>0.10566295310854104</v>
      </c>
      <c r="G37" s="635">
        <f>Size!G25</f>
        <v>4.0575864606710335</v>
      </c>
      <c r="H37" s="636">
        <f>Size!H25</f>
        <v>0.30206576828133924</v>
      </c>
      <c r="I37" s="638">
        <f>Size!I25</f>
        <v>13.150459738950881</v>
      </c>
      <c r="J37" s="637">
        <f>Size!J25</f>
        <v>0.75865066800281689</v>
      </c>
      <c r="K37" s="634">
        <f>Size!K25</f>
        <v>6.1221946179063798E-2</v>
      </c>
      <c r="L37" s="638">
        <f>Size!L25</f>
        <v>149504448.02096671</v>
      </c>
      <c r="M37" s="637">
        <f>Size!M25</f>
        <v>22088105.926685497</v>
      </c>
      <c r="N37" s="634">
        <f>Size!N25</f>
        <v>0.17335379091593675</v>
      </c>
      <c r="O37" s="632">
        <f>Size!O25</f>
        <v>27160107.769250132</v>
      </c>
      <c r="P37" s="633">
        <f>Size!P25</f>
        <v>2442939.7255774885</v>
      </c>
      <c r="Q37" s="634">
        <f>Size!Q25</f>
        <v>9.8835745311156617E-2</v>
      </c>
    </row>
    <row r="38" spans="2:17">
      <c r="B38" s="392"/>
      <c r="C38" s="631" t="s">
        <v>109</v>
      </c>
      <c r="D38" s="632">
        <f>Size!D26</f>
        <v>62101016.748771824</v>
      </c>
      <c r="E38" s="633">
        <f>Size!E26</f>
        <v>2851538.9335518554</v>
      </c>
      <c r="F38" s="634">
        <f>Size!F26</f>
        <v>4.8127663545742744E-2</v>
      </c>
      <c r="G38" s="635">
        <f>Size!G26</f>
        <v>22.164264057080718</v>
      </c>
      <c r="H38" s="636">
        <f>Size!H26</f>
        <v>0.52391475186996672</v>
      </c>
      <c r="I38" s="638">
        <f>Size!I26</f>
        <v>6.4529099809605546</v>
      </c>
      <c r="J38" s="637">
        <f>Size!J26</f>
        <v>0.11863744625450945</v>
      </c>
      <c r="K38" s="634">
        <f>Size!K26</f>
        <v>1.8729450872927284E-2</v>
      </c>
      <c r="L38" s="638">
        <f>Size!L26</f>
        <v>400732270.80594826</v>
      </c>
      <c r="M38" s="637">
        <f>Size!M26</f>
        <v>25429930.785325289</v>
      </c>
      <c r="N38" s="634">
        <f>Size!N26</f>
        <v>6.7758519128678779E-2</v>
      </c>
      <c r="O38" s="632">
        <f>Size!O26</f>
        <v>124055285.23732826</v>
      </c>
      <c r="P38" s="633">
        <f>Size!P26</f>
        <v>5773170.6394922882</v>
      </c>
      <c r="Q38" s="634">
        <f>Size!Q26</f>
        <v>4.8808483506752515E-2</v>
      </c>
    </row>
    <row r="39" spans="2:17">
      <c r="B39" s="392"/>
      <c r="C39" s="631" t="s">
        <v>86</v>
      </c>
      <c r="D39" s="632">
        <f>Size!D27</f>
        <v>7260846.2565370351</v>
      </c>
      <c r="E39" s="633">
        <f>Size!E27</f>
        <v>239103.47758290358</v>
      </c>
      <c r="F39" s="634">
        <f>Size!F27</f>
        <v>3.4051870754872246E-2</v>
      </c>
      <c r="G39" s="635">
        <f>Size!G27</f>
        <v>2.5914441040280654</v>
      </c>
      <c r="H39" s="636">
        <f>Size!H27</f>
        <v>2.6814472323951399E-2</v>
      </c>
      <c r="I39" s="638">
        <f>Size!I27</f>
        <v>8.7100100230259745</v>
      </c>
      <c r="J39" s="637">
        <f>Size!J27</f>
        <v>9.1218368627451696E-2</v>
      </c>
      <c r="K39" s="634">
        <f>Size!K27</f>
        <v>1.0583660945197488E-2</v>
      </c>
      <c r="L39" s="638">
        <f>Size!L27</f>
        <v>63242043.670088202</v>
      </c>
      <c r="M39" s="637">
        <f>Size!M27</f>
        <v>2723105.6075052395</v>
      </c>
      <c r="N39" s="634">
        <f>Size!N27</f>
        <v>4.4995925154688955E-2</v>
      </c>
      <c r="O39" s="632">
        <f>Size!O27</f>
        <v>9681128.3420493789</v>
      </c>
      <c r="P39" s="633">
        <f>Size!P27</f>
        <v>318804.63677720353</v>
      </c>
      <c r="Q39" s="634">
        <f>Size!Q27</f>
        <v>3.4051870754872114E-2</v>
      </c>
    </row>
    <row r="40" spans="2:17">
      <c r="B40" s="392"/>
      <c r="C40" s="631" t="s">
        <v>110</v>
      </c>
      <c r="D40" s="632">
        <f>Size!D28</f>
        <v>175241372.99791777</v>
      </c>
      <c r="E40" s="633">
        <f>Size!E28</f>
        <v>556065.39311909676</v>
      </c>
      <c r="F40" s="634">
        <f>Size!F28</f>
        <v>3.1832407701803847E-3</v>
      </c>
      <c r="G40" s="635">
        <f>Size!G28</f>
        <v>62.544806320389924</v>
      </c>
      <c r="H40" s="636">
        <f>Size!H28</f>
        <v>-1.2574618927649084</v>
      </c>
      <c r="I40" s="638">
        <f>Size!I28</f>
        <v>3.5610735156112945</v>
      </c>
      <c r="J40" s="637">
        <f>Size!J28</f>
        <v>-8.161049618193017E-2</v>
      </c>
      <c r="K40" s="634">
        <f>Size!K28</f>
        <v>-2.2403946078692359E-2</v>
      </c>
      <c r="L40" s="638">
        <f>Size!L28</f>
        <v>624047412.22224522</v>
      </c>
      <c r="M40" s="637">
        <f>Size!M28</f>
        <v>-12275964.884936333</v>
      </c>
      <c r="N40" s="634">
        <f>Size!N28</f>
        <v>-1.9292022463082609E-2</v>
      </c>
      <c r="O40" s="632">
        <f>Size!O28</f>
        <v>175471733.57387054</v>
      </c>
      <c r="P40" s="633">
        <f>Size!P28</f>
        <v>774581.04717299342</v>
      </c>
      <c r="Q40" s="634">
        <f>Size!Q28</f>
        <v>4.433850443295694E-3</v>
      </c>
    </row>
    <row r="41" spans="2:17" ht="15" thickBot="1">
      <c r="B41" s="392"/>
      <c r="C41" s="639" t="s">
        <v>85</v>
      </c>
      <c r="D41" s="632">
        <f>Size!D29</f>
        <v>40</v>
      </c>
      <c r="E41" s="633">
        <f>Size!E29</f>
        <v>35</v>
      </c>
      <c r="F41" s="634">
        <f>Size!F29</f>
        <v>7</v>
      </c>
      <c r="G41" s="635">
        <f>Size!G29</f>
        <v>1.4276264845547195E-5</v>
      </c>
      <c r="H41" s="636">
        <f>Size!H29</f>
        <v>1.2450058935960951E-5</v>
      </c>
      <c r="I41" s="638">
        <f>Size!I29</f>
        <v>1.6317499389648435</v>
      </c>
      <c r="J41" s="637">
        <f>Size!J29</f>
        <v>-0.50424957275390647</v>
      </c>
      <c r="K41" s="634">
        <f>Size!K29</f>
        <v>-0.23607195132182301</v>
      </c>
      <c r="L41" s="638">
        <f>Size!L29</f>
        <v>65.269997558593744</v>
      </c>
      <c r="M41" s="637">
        <f>Size!M29</f>
        <v>54.589999999999996</v>
      </c>
      <c r="N41" s="634">
        <f>Size!N29</f>
        <v>5.1114243894254168</v>
      </c>
      <c r="O41" s="632">
        <f>Size!O29</f>
        <v>32</v>
      </c>
      <c r="P41" s="633">
        <f>Size!P29</f>
        <v>28</v>
      </c>
      <c r="Q41" s="634">
        <f>Size!Q29</f>
        <v>7</v>
      </c>
    </row>
    <row r="42" spans="2:17">
      <c r="B42" s="392"/>
      <c r="C42" s="643" t="s">
        <v>111</v>
      </c>
      <c r="D42" s="615">
        <f>'White Milk Size'!D9</f>
        <v>56178332.32078968</v>
      </c>
      <c r="E42" s="613">
        <f>'White Milk Size'!E9</f>
        <v>2481360.0752627999</v>
      </c>
      <c r="F42" s="612">
        <f>'White Milk Size'!F9</f>
        <v>4.6210428102294067E-2</v>
      </c>
      <c r="G42" s="616">
        <f>'White Milk Size'!G9</f>
        <v>20.050418769818943</v>
      </c>
      <c r="H42" s="617">
        <f>'White Milk Size'!H9</f>
        <v>0.43807316148500419</v>
      </c>
      <c r="I42" s="644">
        <f>'White Milk Size'!I9</f>
        <v>6.4389347635934246</v>
      </c>
      <c r="J42" s="609">
        <f>'White Milk Size'!J9</f>
        <v>0.12159652304012525</v>
      </c>
      <c r="K42" s="612">
        <f>'White Milk Size'!K9</f>
        <v>1.9248062777381905E-2</v>
      </c>
      <c r="L42" s="644">
        <f>'White Milk Size'!L9</f>
        <v>361728616.94103676</v>
      </c>
      <c r="M42" s="609">
        <f>'White Milk Size'!M9</f>
        <v>22506680.772440612</v>
      </c>
      <c r="N42" s="612">
        <f>'White Milk Size'!N9</f>
        <v>6.6347952100758611E-2</v>
      </c>
      <c r="O42" s="615">
        <f>'White Milk Size'!O9</f>
        <v>112212104.2622668</v>
      </c>
      <c r="P42" s="613">
        <f>'White Milk Size'!P9</f>
        <v>5024274.1166172475</v>
      </c>
      <c r="Q42" s="612">
        <f>'White Milk Size'!Q9</f>
        <v>4.6873550008337102E-2</v>
      </c>
    </row>
    <row r="43" spans="2:17" ht="15" thickBot="1">
      <c r="B43" s="394"/>
      <c r="C43" s="618" t="s">
        <v>108</v>
      </c>
      <c r="D43" s="619">
        <f>'White Milk Size'!D10</f>
        <v>170705664.22476536</v>
      </c>
      <c r="E43" s="620">
        <f>'White Milk Size'!E10</f>
        <v>269251.2355298996</v>
      </c>
      <c r="F43" s="621">
        <f>'White Milk Size'!F10</f>
        <v>1.5797753004042931E-3</v>
      </c>
      <c r="G43" s="622">
        <f>'White Milk Size'!G10</f>
        <v>60.925981827695054</v>
      </c>
      <c r="H43" s="623">
        <f>'White Milk Size'!H10</f>
        <v>-1.3244150942296358</v>
      </c>
      <c r="I43" s="646">
        <f>'White Milk Size'!I10</f>
        <v>3.5433477090073713</v>
      </c>
      <c r="J43" s="645">
        <f>'White Milk Size'!J10</f>
        <v>-8.6203214204912726E-2</v>
      </c>
      <c r="K43" s="621">
        <f>'White Milk Size'!K10</f>
        <v>-2.3750380151332816E-2</v>
      </c>
      <c r="L43" s="646">
        <f>'White Milk Size'!L10</f>
        <v>604869524.24540389</v>
      </c>
      <c r="M43" s="645">
        <f>'White Milk Size'!M10</f>
        <v>-13738115.868665814</v>
      </c>
      <c r="N43" s="621">
        <f>'White Milk Size'!N10</f>
        <v>-2.2208125114866896E-2</v>
      </c>
      <c r="O43" s="619">
        <f>'White Milk Size'!O10</f>
        <v>170938299.83795416</v>
      </c>
      <c r="P43" s="620">
        <f>'White Milk Size'!P10</f>
        <v>487905.31565326452</v>
      </c>
      <c r="Q43" s="621">
        <f>'White Milk Size'!Q10</f>
        <v>2.8624475585442505E-3</v>
      </c>
    </row>
    <row r="44" spans="2:17">
      <c r="B44" s="395" t="s">
        <v>57</v>
      </c>
      <c r="C44" s="603" t="s">
        <v>82</v>
      </c>
      <c r="D44" s="624">
        <f>Organic!D9</f>
        <v>23206320.154878188</v>
      </c>
      <c r="E44" s="625">
        <f>Organic!E9</f>
        <v>1498693.7171339877</v>
      </c>
      <c r="F44" s="626">
        <f>Organic!F9</f>
        <v>6.9039962587900877E-2</v>
      </c>
      <c r="G44" s="627">
        <f>Organic!G9</f>
        <v>8.2824893155400225</v>
      </c>
      <c r="H44" s="628">
        <f>Organic!H9</f>
        <v>0.35397017880021497</v>
      </c>
      <c r="I44" s="629">
        <f>Organic!I9</f>
        <v>10.368806009470592</v>
      </c>
      <c r="J44" s="629">
        <f>Organic!J9</f>
        <v>0.96024327106928098</v>
      </c>
      <c r="K44" s="626">
        <f>Organic!K9</f>
        <v>0.10206056947997182</v>
      </c>
      <c r="L44" s="630">
        <f>Organic!L9</f>
        <v>240621831.87959948</v>
      </c>
      <c r="M44" s="629">
        <f>Organic!M9</f>
        <v>36384266.638304204</v>
      </c>
      <c r="N44" s="626">
        <f>Organic!N9</f>
        <v>0.17814678996646979</v>
      </c>
      <c r="O44" s="624">
        <f>Organic!O9</f>
        <v>33003720.37357334</v>
      </c>
      <c r="P44" s="625">
        <f>Organic!P9</f>
        <v>2470883.6490521803</v>
      </c>
      <c r="Q44" s="626">
        <f>Organic!Q9</f>
        <v>8.0925453188166907E-2</v>
      </c>
    </row>
    <row r="45" spans="2:17" ht="15" thickBot="1">
      <c r="B45" s="394"/>
      <c r="C45" s="639" t="s">
        <v>84</v>
      </c>
      <c r="D45" s="604">
        <f>Organic!D10</f>
        <v>256979011.46199855</v>
      </c>
      <c r="E45" s="605">
        <f>Organic!E10</f>
        <v>4894949.1447310448</v>
      </c>
      <c r="F45" s="606">
        <f>Organic!F10</f>
        <v>1.9417923924799213E-2</v>
      </c>
      <c r="G45" s="607">
        <f>Organic!G10</f>
        <v>91.717510684460024</v>
      </c>
      <c r="H45" s="608">
        <f>Organic!H10</f>
        <v>-0.35397017880015369</v>
      </c>
      <c r="I45" s="640">
        <f>Organic!I10</f>
        <v>4.6159517120691875</v>
      </c>
      <c r="J45" s="640">
        <f>Organic!J10</f>
        <v>-1.6481886377256671E-2</v>
      </c>
      <c r="K45" s="606">
        <f>Organic!K10</f>
        <v>-3.5579325697801946E-3</v>
      </c>
      <c r="L45" s="641">
        <f>Organic!L10</f>
        <v>1186202707.9238596</v>
      </c>
      <c r="M45" s="640">
        <f>Organic!M10</f>
        <v>18440028.012482405</v>
      </c>
      <c r="N45" s="606">
        <f>Organic!N10</f>
        <v>1.5790903691049487E-2</v>
      </c>
      <c r="O45" s="604">
        <f>Organic!O10</f>
        <v>351634707.56552565</v>
      </c>
      <c r="P45" s="605">
        <f>Organic!P10</f>
        <v>9224273.0439394712</v>
      </c>
      <c r="Q45" s="606">
        <f>Organic!Q10</f>
        <v>2.6939228814179015E-2</v>
      </c>
    </row>
    <row r="46" spans="2:17">
      <c r="B46" s="395" t="s">
        <v>118</v>
      </c>
      <c r="C46" s="654" t="s">
        <v>81</v>
      </c>
      <c r="D46" s="624">
        <f>'Form Data'!D9</f>
        <v>27401767.363558535</v>
      </c>
      <c r="E46" s="625">
        <f>'Form Data'!E9</f>
        <v>1640653.0417509153</v>
      </c>
      <c r="F46" s="626">
        <f>'Form Data'!F9</f>
        <v>6.3687192302937345E-2</v>
      </c>
      <c r="G46" s="627">
        <f>'Form Data'!G9</f>
        <v>9.7798722029558327</v>
      </c>
      <c r="H46" s="628">
        <f>'Form Data'!H9</f>
        <v>0.3708523605534495</v>
      </c>
      <c r="I46" s="629">
        <f>'Form Data'!I9</f>
        <v>10.180377757768717</v>
      </c>
      <c r="J46" s="629">
        <f>'Form Data'!J9</f>
        <v>0.3187501723409305</v>
      </c>
      <c r="K46" s="626">
        <f>'Form Data'!K9</f>
        <v>3.2322268264514217E-2</v>
      </c>
      <c r="L46" s="630">
        <f>'Form Data'!L9</f>
        <v>278960342.99152404</v>
      </c>
      <c r="M46" s="629">
        <f>'Form Data'!M9</f>
        <v>24913827.364227176</v>
      </c>
      <c r="N46" s="626">
        <f>'Form Data'!N9</f>
        <v>9.8067975082080705E-2</v>
      </c>
      <c r="O46" s="624">
        <f>'Form Data'!O9</f>
        <v>51636606.240227155</v>
      </c>
      <c r="P46" s="625">
        <f>'Form Data'!P9</f>
        <v>3112839.899201639</v>
      </c>
      <c r="Q46" s="626">
        <f>'Form Data'!Q9</f>
        <v>6.4150830282310917E-2</v>
      </c>
    </row>
    <row r="47" spans="2:17" ht="15" thickBot="1">
      <c r="B47" s="394"/>
      <c r="C47" s="655" t="s">
        <v>83</v>
      </c>
      <c r="D47" s="604">
        <f>'Form Data'!D10</f>
        <v>252783564.25331837</v>
      </c>
      <c r="E47" s="605">
        <f>'Form Data'!E10</f>
        <v>4752989.8201143444</v>
      </c>
      <c r="F47" s="606">
        <f>'Form Data'!F10</f>
        <v>1.9162919051313773E-2</v>
      </c>
      <c r="G47" s="607">
        <f>'Form Data'!G10</f>
        <v>90.22012779704427</v>
      </c>
      <c r="H47" s="608">
        <f>'Form Data'!H10</f>
        <v>-0.37085236055335713</v>
      </c>
      <c r="I47" s="640">
        <f>'Form Data'!I10</f>
        <v>4.5408972699729881</v>
      </c>
      <c r="J47" s="640">
        <f>'Form Data'!J10</f>
        <v>3.3575009077901896E-2</v>
      </c>
      <c r="K47" s="606">
        <f>'Form Data'!K10</f>
        <v>7.4489923583219465E-3</v>
      </c>
      <c r="L47" s="641">
        <f>'Form Data'!L10</f>
        <v>1147864196.8119347</v>
      </c>
      <c r="M47" s="640">
        <f>'Form Data'!M10</f>
        <v>29910467.286558628</v>
      </c>
      <c r="N47" s="606">
        <f>'Form Data'!N10</f>
        <v>2.6754655847212056E-2</v>
      </c>
      <c r="O47" s="604">
        <f>'Form Data'!O10</f>
        <v>333001821.69887179</v>
      </c>
      <c r="P47" s="605">
        <f>'Form Data'!P10</f>
        <v>8582316.793790102</v>
      </c>
      <c r="Q47" s="606">
        <f>'Form Data'!Q10</f>
        <v>2.6454379789221081E-2</v>
      </c>
    </row>
    <row r="48" spans="2:17" ht="15" thickBot="1">
      <c r="B48" s="183" t="s">
        <v>209</v>
      </c>
      <c r="C48" s="656" t="s">
        <v>119</v>
      </c>
      <c r="D48" s="657">
        <f>'Glass Bottle'!D6</f>
        <v>473585.33223801851</v>
      </c>
      <c r="E48" s="658">
        <f>'Glass Bottle'!E6</f>
        <v>59854.917539954651</v>
      </c>
      <c r="F48" s="659">
        <f>'Glass Bottle'!F6</f>
        <v>0.14467130144066431</v>
      </c>
      <c r="G48" s="650">
        <f>'Glass Bottle'!G6</f>
        <v>0.16902574074991034</v>
      </c>
      <c r="H48" s="651">
        <f>'Glass Bottle'!H6</f>
        <v>1.7914355090476036E-2</v>
      </c>
      <c r="I48" s="652">
        <f>'Glass Bottle'!I6</f>
        <v>12.941536392729827</v>
      </c>
      <c r="J48" s="653">
        <f>'Glass Bottle'!J6</f>
        <v>4.4420699101877403E-2</v>
      </c>
      <c r="K48" s="649">
        <f>'Glass Bottle'!K6</f>
        <v>3.444235141956914E-3</v>
      </c>
      <c r="L48" s="652">
        <f>'Glass Bottle'!L6</f>
        <v>6128921.8122213623</v>
      </c>
      <c r="M48" s="653">
        <f>'Glass Bottle'!M6</f>
        <v>792992.78788776323</v>
      </c>
      <c r="N48" s="649">
        <f>'Glass Bottle'!N6</f>
        <v>0.14861381856307573</v>
      </c>
      <c r="O48" s="647">
        <f>'Glass Bottle'!O6</f>
        <v>1147178.2840127945</v>
      </c>
      <c r="P48" s="648">
        <f>'Glass Bottle'!P6</f>
        <v>129472.70042395592</v>
      </c>
      <c r="Q48" s="649">
        <f>'Glass Bottle'!Q6</f>
        <v>0.12722019266847606</v>
      </c>
    </row>
    <row r="49" spans="2:17">
      <c r="B49" s="392" t="s">
        <v>210</v>
      </c>
      <c r="C49" s="660" t="s">
        <v>211</v>
      </c>
      <c r="D49" s="661">
        <f>Enhanced!D27</f>
        <v>3709761.5316348062</v>
      </c>
      <c r="E49" s="625">
        <f>Enhanced!E27</f>
        <v>1254472.3124013967</v>
      </c>
      <c r="F49" s="626">
        <f>Enhanced!F27</f>
        <v>0.51092649394398759</v>
      </c>
      <c r="G49" s="627">
        <f>Enhanced!G27</f>
        <v>1.3240384534860332</v>
      </c>
      <c r="H49" s="628">
        <f>Enhanced!H27</f>
        <v>0.42726571710454375</v>
      </c>
      <c r="I49" s="629">
        <f>Enhanced!I27</f>
        <v>9.2325252530160622</v>
      </c>
      <c r="J49" s="629">
        <f>Enhanced!J27</f>
        <v>-0.19519189675998483</v>
      </c>
      <c r="K49" s="626">
        <f>Enhanced!K27</f>
        <v>-2.0704046765406148E-2</v>
      </c>
      <c r="L49" s="630">
        <f>Enhanced!L27</f>
        <v>34250467.023485892</v>
      </c>
      <c r="M49" s="629">
        <f>Enhanced!M27</f>
        <v>11102694.743658837</v>
      </c>
      <c r="N49" s="626">
        <f>Enhanced!N27</f>
        <v>0.47964420115428014</v>
      </c>
      <c r="O49" s="624">
        <f>Enhanced!O27</f>
        <v>4037887.7673565559</v>
      </c>
      <c r="P49" s="625">
        <f>Enhanced!P27</f>
        <v>1222370.8129859464</v>
      </c>
      <c r="Q49" s="626">
        <f>Enhanced!Q27</f>
        <v>0.43415501763838588</v>
      </c>
    </row>
    <row r="50" spans="2:17">
      <c r="B50" s="392"/>
      <c r="C50" s="660" t="s">
        <v>212</v>
      </c>
      <c r="D50" s="662">
        <f>Enhanced!D28</f>
        <v>263069513.17569745</v>
      </c>
      <c r="E50" s="633">
        <f>Enhanced!E28</f>
        <v>4416615.320238322</v>
      </c>
      <c r="F50" s="634">
        <f>Enhanced!F28</f>
        <v>1.7075452689134081E-2</v>
      </c>
      <c r="G50" s="635">
        <f>Enhanced!G28</f>
        <v>93.891251072135631</v>
      </c>
      <c r="H50" s="636">
        <f>Enhanced!H28</f>
        <v>-0.57943904691369141</v>
      </c>
      <c r="I50" s="638">
        <f>Enhanced!I28</f>
        <v>4.6245951289462628</v>
      </c>
      <c r="J50" s="637">
        <f>Enhanced!J28</f>
        <v>9.2696042497246722E-3</v>
      </c>
      <c r="K50" s="634">
        <f>Enhanced!K28</f>
        <v>2.0084399681286093E-3</v>
      </c>
      <c r="L50" s="638">
        <f>Enhanced!L28</f>
        <v>1216589989.2065952</v>
      </c>
      <c r="M50" s="637">
        <f>Enhanced!M28</f>
        <v>22822667.697568178</v>
      </c>
      <c r="N50" s="634">
        <f>Enhanced!N28</f>
        <v>1.9118187678917459E-2</v>
      </c>
      <c r="O50" s="632">
        <f>Enhanced!O28</f>
        <v>349817171.68434906</v>
      </c>
      <c r="P50" s="633">
        <f>Enhanced!P28</f>
        <v>8939783.2055481672</v>
      </c>
      <c r="Q50" s="634">
        <f>Enhanced!Q28</f>
        <v>2.6225802906560729E-2</v>
      </c>
    </row>
    <row r="51" spans="2:17">
      <c r="B51" s="392"/>
      <c r="C51" s="663" t="s">
        <v>120</v>
      </c>
      <c r="D51" s="662">
        <f>'Enhanced - Aggs'!D20</f>
        <v>0</v>
      </c>
      <c r="E51" s="633">
        <f>'Enhanced - Aggs'!E20</f>
        <v>0</v>
      </c>
      <c r="F51" s="634">
        <f>'Enhanced - Aggs'!F20</f>
        <v>0</v>
      </c>
      <c r="G51" s="635">
        <f>'Enhanced - Aggs'!G20</f>
        <v>0</v>
      </c>
      <c r="H51" s="636">
        <f>'Enhanced - Aggs'!H20</f>
        <v>0</v>
      </c>
      <c r="I51" s="638">
        <f>'Enhanced - Aggs'!I20</f>
        <v>0</v>
      </c>
      <c r="J51" s="637">
        <f>'Enhanced - Aggs'!J20</f>
        <v>0</v>
      </c>
      <c r="K51" s="634">
        <f>'Enhanced - Aggs'!K20</f>
        <v>0</v>
      </c>
      <c r="L51" s="638">
        <f>'Enhanced - Aggs'!L20</f>
        <v>0</v>
      </c>
      <c r="M51" s="637">
        <f>'Enhanced - Aggs'!M20</f>
        <v>0</v>
      </c>
      <c r="N51" s="634">
        <f>'Enhanced - Aggs'!N20</f>
        <v>0</v>
      </c>
      <c r="O51" s="632">
        <f>'Enhanced - Aggs'!O20</f>
        <v>0</v>
      </c>
      <c r="P51" s="633">
        <f>'Enhanced - Aggs'!P20</f>
        <v>0</v>
      </c>
      <c r="Q51" s="634">
        <f>'Enhanced - Aggs'!Q20</f>
        <v>0</v>
      </c>
    </row>
    <row r="52" spans="2:17" ht="15" customHeight="1">
      <c r="B52" s="392"/>
      <c r="C52" s="663" t="s">
        <v>121</v>
      </c>
      <c r="D52" s="662">
        <f>'Enhanced - Aggs'!D21</f>
        <v>675019.68221265823</v>
      </c>
      <c r="E52" s="633">
        <f>'Enhanced - Aggs'!E21</f>
        <v>105939.90043983143</v>
      </c>
      <c r="F52" s="634">
        <f>'Enhanced - Aggs'!F21</f>
        <v>0.18616001452345041</v>
      </c>
      <c r="G52" s="635">
        <f>'Enhanced - Aggs'!G21</f>
        <v>0.24091899398062538</v>
      </c>
      <c r="H52" s="636">
        <f>'Enhanced - Aggs'!H21</f>
        <v>3.3067621880708081E-2</v>
      </c>
      <c r="I52" s="638">
        <f>'Enhanced - Aggs'!I21</f>
        <v>14.242851753741244</v>
      </c>
      <c r="J52" s="637">
        <f>'Enhanced - Aggs'!J21</f>
        <v>1.4892679553318899</v>
      </c>
      <c r="K52" s="634">
        <f>'Enhanced - Aggs'!K21</f>
        <v>0.11677250715345076</v>
      </c>
      <c r="L52" s="638">
        <f>'Enhanced - Aggs'!L21</f>
        <v>9614205.2646124158</v>
      </c>
      <c r="M52" s="637">
        <f>'Enhanced - Aggs'!M21</f>
        <v>2356398.5797921615</v>
      </c>
      <c r="N52" s="634">
        <f>'Enhanced - Aggs'!N21</f>
        <v>0.32467089330452725</v>
      </c>
      <c r="O52" s="632">
        <f>'Enhanced - Aggs'!O21</f>
        <v>1365013.2321843058</v>
      </c>
      <c r="P52" s="633">
        <f>'Enhanced - Aggs'!P21</f>
        <v>216671.89246857725</v>
      </c>
      <c r="Q52" s="634">
        <f>'Enhanced - Aggs'!Q21</f>
        <v>0.18868248052640366</v>
      </c>
    </row>
    <row r="53" spans="2:17">
      <c r="B53" s="392"/>
      <c r="C53" s="663" t="s">
        <v>122</v>
      </c>
      <c r="D53" s="662">
        <f>'Enhanced - Aggs'!D22</f>
        <v>76182.825006746003</v>
      </c>
      <c r="E53" s="633">
        <f>'Enhanced - Aggs'!E22</f>
        <v>4676.4754427134467</v>
      </c>
      <c r="F53" s="634">
        <f>'Enhanced - Aggs'!F22</f>
        <v>6.5399443143517672E-2</v>
      </c>
      <c r="G53" s="635">
        <f>'Enhanced - Aggs'!G22</f>
        <v>2.7190154661957056E-2</v>
      </c>
      <c r="H53" s="636">
        <f>'Enhanced - Aggs'!H22</f>
        <v>1.0730910326018535E-3</v>
      </c>
      <c r="I53" s="638">
        <f>'Enhanced - Aggs'!I22</f>
        <v>10.071060696015179</v>
      </c>
      <c r="J53" s="637">
        <f>'Enhanced - Aggs'!J22</f>
        <v>0.34591427722779677</v>
      </c>
      <c r="K53" s="634">
        <f>'Enhanced - Aggs'!K22</f>
        <v>3.5569055963985005E-2</v>
      </c>
      <c r="L53" s="638">
        <f>'Enhanced - Aggs'!L22</f>
        <v>767241.85463684204</v>
      </c>
      <c r="M53" s="637">
        <f>'Enhanced - Aggs'!M22</f>
        <v>71832.135253632092</v>
      </c>
      <c r="N53" s="634">
        <f>'Enhanced - Aggs'!N22</f>
        <v>0.10329469556068792</v>
      </c>
      <c r="O53" s="632">
        <f>'Enhanced - Aggs'!O22</f>
        <v>165618.70587790012</v>
      </c>
      <c r="P53" s="633">
        <f>'Enhanced - Aggs'!P22</f>
        <v>7617.3247183396597</v>
      </c>
      <c r="Q53" s="634">
        <f>'Enhanced - Aggs'!Q22</f>
        <v>4.8210494506039606E-2</v>
      </c>
    </row>
    <row r="54" spans="2:17">
      <c r="B54" s="392"/>
      <c r="C54" s="664" t="s">
        <v>213</v>
      </c>
      <c r="D54" s="662">
        <f>Enhanced!D29</f>
        <v>3721236.3423431655</v>
      </c>
      <c r="E54" s="633">
        <f>Enhanced!E29</f>
        <v>489099.45787769137</v>
      </c>
      <c r="F54" s="634">
        <f>Enhanced!F29</f>
        <v>0.1513238688090334</v>
      </c>
      <c r="G54" s="635">
        <f>Enhanced!G29</f>
        <v>1.3281338894041594</v>
      </c>
      <c r="H54" s="636">
        <f>Enhanced!H29</f>
        <v>0.14762439360365565</v>
      </c>
      <c r="I54" s="638">
        <f>Enhanced!I29</f>
        <v>12.59152477767813</v>
      </c>
      <c r="J54" s="637">
        <f>Enhanced!J29</f>
        <v>0.80973752361876805</v>
      </c>
      <c r="K54" s="634">
        <f>Enhanced!K29</f>
        <v>6.8727902325665974E-2</v>
      </c>
      <c r="L54" s="638">
        <f>Enhanced!L29</f>
        <v>46856039.608210303</v>
      </c>
      <c r="M54" s="637">
        <f>Enhanced!M29</f>
        <v>8775690.4594398439</v>
      </c>
      <c r="N54" s="634">
        <f>Enhanced!N29</f>
        <v>0.23045194320974849</v>
      </c>
      <c r="O54" s="632">
        <f>Enhanced!O29</f>
        <v>6583005.7336578034</v>
      </c>
      <c r="P54" s="633">
        <f>Enhanced!P29</f>
        <v>840352.65498410538</v>
      </c>
      <c r="Q54" s="634">
        <f>Enhanced!Q29</f>
        <v>0.14633526411422892</v>
      </c>
    </row>
    <row r="55" spans="2:17">
      <c r="B55" s="392"/>
      <c r="C55" s="664" t="s">
        <v>214</v>
      </c>
      <c r="D55" s="662">
        <f>Enhanced!D30</f>
        <v>108942.61961143375</v>
      </c>
      <c r="E55" s="633">
        <f>Enhanced!E30</f>
        <v>-641.11187960744428</v>
      </c>
      <c r="F55" s="634">
        <f>Enhanced!F30</f>
        <v>-5.8504293555641249E-3</v>
      </c>
      <c r="G55" s="635">
        <f>Enhanced!G30</f>
        <v>3.8882342263513316E-2</v>
      </c>
      <c r="H55" s="636">
        <f>Enhanced!H30</f>
        <v>-1.1421493451770071E-3</v>
      </c>
      <c r="I55" s="638">
        <f>Enhanced!I30</f>
        <v>14.894769037199874</v>
      </c>
      <c r="J55" s="637">
        <f>Enhanced!J30</f>
        <v>1.0574313940867395</v>
      </c>
      <c r="K55" s="634">
        <f>Enhanced!K30</f>
        <v>7.6418702886318954E-2</v>
      </c>
      <c r="L55" s="638">
        <f>Enhanced!L30</f>
        <v>1622675.1574198271</v>
      </c>
      <c r="M55" s="637">
        <f>Enhanced!M30</f>
        <v>106328.06458604056</v>
      </c>
      <c r="N55" s="634">
        <f>Enhanced!N30</f>
        <v>7.012119130807451E-2</v>
      </c>
      <c r="O55" s="632">
        <f>Enhanced!O30</f>
        <v>248947.53443418629</v>
      </c>
      <c r="P55" s="633">
        <f>Enhanced!P30</f>
        <v>10931.861280388955</v>
      </c>
      <c r="Q55" s="634">
        <f>Enhanced!Q30</f>
        <v>4.5929165653411284E-2</v>
      </c>
    </row>
    <row r="56" spans="2:17">
      <c r="B56" s="392"/>
      <c r="C56" s="664" t="s">
        <v>215</v>
      </c>
      <c r="D56" s="662">
        <f>Enhanced!D31</f>
        <v>9520221.8992361799</v>
      </c>
      <c r="E56" s="633">
        <f>Enhanced!E31</f>
        <v>270105.17689261213</v>
      </c>
      <c r="F56" s="634">
        <f>Enhanced!F31</f>
        <v>2.9200191197606803E-2</v>
      </c>
      <c r="G56" s="635">
        <f>Enhanced!G31</f>
        <v>3.3978302305468517</v>
      </c>
      <c r="H56" s="636">
        <f>Enhanced!H31</f>
        <v>1.9306666005579842E-2</v>
      </c>
      <c r="I56" s="638">
        <f>Enhanced!I31</f>
        <v>13.339505234288202</v>
      </c>
      <c r="J56" s="637">
        <f>Enhanced!J31</f>
        <v>0.93619685173101708</v>
      </c>
      <c r="K56" s="634">
        <f>Enhanced!K31</f>
        <v>7.5479607767198142E-2</v>
      </c>
      <c r="L56" s="638">
        <f>Enhanced!L31</f>
        <v>126995049.85644619</v>
      </c>
      <c r="M56" s="637">
        <f>Enhanced!M31</f>
        <v>12262999.574569821</v>
      </c>
      <c r="N56" s="634">
        <f>Enhanced!N31</f>
        <v>0.10688381794312747</v>
      </c>
      <c r="O56" s="632">
        <f>Enhanced!O31</f>
        <v>23828012.598295614</v>
      </c>
      <c r="P56" s="633">
        <f>Enhanced!P31</f>
        <v>739395.97451526672</v>
      </c>
      <c r="Q56" s="634">
        <f>Enhanced!Q31</f>
        <v>3.2024264881843054E-2</v>
      </c>
    </row>
    <row r="57" spans="2:17">
      <c r="B57" s="392"/>
      <c r="C57" s="664" t="s">
        <v>123</v>
      </c>
      <c r="D57" s="662">
        <f>'Enhanced - Aggs'!D24</f>
        <v>33058.280530810356</v>
      </c>
      <c r="E57" s="633">
        <f>'Enhanced - Aggs'!E24</f>
        <v>5902.863884717226</v>
      </c>
      <c r="F57" s="634">
        <f>'Enhanced - Aggs'!F24</f>
        <v>0.21737334991567789</v>
      </c>
      <c r="G57" s="635">
        <f>'Enhanced - Aggs'!G24</f>
        <v>1.1798719204906133E-2</v>
      </c>
      <c r="H57" s="636">
        <f>'Enhanced - Aggs'!H24</f>
        <v>1.8804427336317434E-3</v>
      </c>
      <c r="I57" s="638">
        <f>'Enhanced - Aggs'!I24</f>
        <v>21.963870074253652</v>
      </c>
      <c r="J57" s="637">
        <f>'Enhanced - Aggs'!J24</f>
        <v>1.0292301530673882</v>
      </c>
      <c r="K57" s="634">
        <f>'Enhanced - Aggs'!K24</f>
        <v>4.9163976879573038E-2</v>
      </c>
      <c r="L57" s="638">
        <f>'Enhanced - Aggs'!L24</f>
        <v>726087.77845694777</v>
      </c>
      <c r="M57" s="637">
        <f>'Enhanced - Aggs'!M24</f>
        <v>157598.90906120057</v>
      </c>
      <c r="N57" s="634">
        <f>'Enhanced - Aggs'!N24</f>
        <v>0.27722426514474086</v>
      </c>
      <c r="O57" s="632">
        <f>'Enhanced - Aggs'!O24</f>
        <v>61914.221877336502</v>
      </c>
      <c r="P57" s="633">
        <f>'Enhanced - Aggs'!P24</f>
        <v>7145.5344731807709</v>
      </c>
      <c r="Q57" s="634">
        <f>'Enhanced - Aggs'!Q24</f>
        <v>0.13046751368079315</v>
      </c>
    </row>
    <row r="58" spans="2:17">
      <c r="B58" s="393"/>
      <c r="C58" s="665" t="s">
        <v>170</v>
      </c>
      <c r="D58" s="662">
        <f>'Enhanced - Aggs'!D25</f>
        <v>2758379.0527035184</v>
      </c>
      <c r="E58" s="633">
        <f>'Enhanced - Aggs'!E25</f>
        <v>439302.26267745765</v>
      </c>
      <c r="F58" s="634">
        <f>'Enhanced - Aggs'!F25</f>
        <v>0.18942980438026849</v>
      </c>
      <c r="G58" s="635">
        <f>'Enhanced - Aggs'!G25</f>
        <v>8.1622478077093934</v>
      </c>
      <c r="H58" s="636">
        <f>'Enhanced - Aggs'!H25</f>
        <v>0.56088777374077026</v>
      </c>
      <c r="I58" s="638">
        <f>'Enhanced - Aggs'!I25</f>
        <v>34.369166874361213</v>
      </c>
      <c r="J58" s="637">
        <f>'Enhanced - Aggs'!J25</f>
        <v>2.4160375364765336</v>
      </c>
      <c r="K58" s="634">
        <f>'Enhanced - Aggs'!K25</f>
        <v>7.561192241700096E-2</v>
      </c>
      <c r="L58" s="638">
        <f>'Enhanced - Aggs'!L25</f>
        <v>94803189.965109631</v>
      </c>
      <c r="M58" s="637">
        <f>'Enhanced - Aggs'!M25</f>
        <v>20701429.348920479</v>
      </c>
      <c r="N58" s="634">
        <f>'Enhanced - Aggs'!N25</f>
        <v>0.279364878469538</v>
      </c>
      <c r="O58" s="632">
        <f>'Enhanced - Aggs'!O25</f>
        <v>16450140.284786746</v>
      </c>
      <c r="P58" s="633">
        <f>'Enhanced - Aggs'!P25</f>
        <v>2234701.9399060532</v>
      </c>
      <c r="Q58" s="634">
        <f>'Enhanced - Aggs'!Q25</f>
        <v>0.15720246436936788</v>
      </c>
    </row>
    <row r="59" spans="2:17" ht="15" thickBot="1">
      <c r="B59" s="394"/>
      <c r="C59" s="666" t="s">
        <v>216</v>
      </c>
      <c r="D59" s="667">
        <f>Enhanced!D32</f>
        <v>55656.048353737628</v>
      </c>
      <c r="E59" s="605">
        <f>Enhanced!E32</f>
        <v>-36008.293665427889</v>
      </c>
      <c r="F59" s="606">
        <f>Enhanced!F32</f>
        <v>-0.39282771110601705</v>
      </c>
      <c r="G59" s="607">
        <f>Enhanced!G32</f>
        <v>1.9864012163863493E-2</v>
      </c>
      <c r="H59" s="608">
        <f>Enhanced!H32</f>
        <v>-1.3615580454883452E-2</v>
      </c>
      <c r="I59" s="640">
        <f>Enhanced!I32</f>
        <v>9.1691553100926377</v>
      </c>
      <c r="J59" s="640">
        <f>Enhanced!J32</f>
        <v>0.91725687635248576</v>
      </c>
      <c r="K59" s="606">
        <f>Enhanced!K32</f>
        <v>0.11115707297147881</v>
      </c>
      <c r="L59" s="641">
        <f>Enhanced!L32</f>
        <v>510318.95130144595</v>
      </c>
      <c r="M59" s="640">
        <f>Enhanced!M32</f>
        <v>-246085.8890363276</v>
      </c>
      <c r="N59" s="606">
        <f>Enhanced!N32</f>
        <v>-0.32533621668316881</v>
      </c>
      <c r="O59" s="604">
        <f>Enhanced!O32</f>
        <v>123402.62100577354</v>
      </c>
      <c r="P59" s="605">
        <f>Enhanced!P32</f>
        <v>-57677.816322207451</v>
      </c>
      <c r="Q59" s="606">
        <f>Enhanced!Q32</f>
        <v>-0.31852041652483315</v>
      </c>
    </row>
    <row r="60" spans="2:17" ht="15.45" customHeight="1" thickBot="1">
      <c r="B60" s="395" t="s">
        <v>54</v>
      </c>
      <c r="C60" s="592" t="s">
        <v>80</v>
      </c>
      <c r="D60" s="593">
        <f>'Non-Dairy Alternatives'!D38</f>
        <v>79396.270871030443</v>
      </c>
      <c r="E60" s="593">
        <f>'Non-Dairy Alternatives'!E38</f>
        <v>-35220.587668941444</v>
      </c>
      <c r="F60" s="668">
        <f>'Non-Dairy Alternatives'!F38</f>
        <v>-0.3072897662489894</v>
      </c>
      <c r="G60" s="593">
        <f>'Non-Dairy Alternatives'!G38</f>
        <v>0.27478444358129028</v>
      </c>
      <c r="H60" s="593">
        <f>'Non-Dairy Alternatives'!H38</f>
        <v>-0.11029038159012805</v>
      </c>
      <c r="I60" s="669">
        <f>'Non-Dairy Alternatives'!I38</f>
        <v>12.454492545903488</v>
      </c>
      <c r="J60" s="669">
        <f>'Non-Dairy Alternatives'!J38</f>
        <v>1.2987211450586074</v>
      </c>
      <c r="K60" s="668">
        <f>'Non-Dairy Alternatives'!K38</f>
        <v>0.11641697363574956</v>
      </c>
      <c r="L60" s="669">
        <f>'Non-Dairy Alternatives'!L38</f>
        <v>988840.26373578294</v>
      </c>
      <c r="M60" s="669">
        <f>'Non-Dairy Alternatives'!M38</f>
        <v>-289799.20881911868</v>
      </c>
      <c r="N60" s="668">
        <f>'Non-Dairy Alternatives'!N38</f>
        <v>-0.22664653722918399</v>
      </c>
      <c r="O60" s="593">
        <f>'Non-Dairy Alternatives'!O38</f>
        <v>205900.6578535419</v>
      </c>
      <c r="P60" s="593">
        <f>'Non-Dairy Alternatives'!P38</f>
        <v>-60254.757131716586</v>
      </c>
      <c r="Q60" s="668">
        <f>'Non-Dairy Alternatives'!Q38</f>
        <v>-0.22638937154464397</v>
      </c>
    </row>
    <row r="61" spans="2:17" ht="15.45" customHeight="1">
      <c r="B61" s="393"/>
      <c r="C61" s="603" t="s">
        <v>253</v>
      </c>
      <c r="D61" s="662">
        <f>'Non-Dairy Alternatives'!D39</f>
        <v>2332140.0241384557</v>
      </c>
      <c r="E61" s="662">
        <f>'Non-Dairy Alternatives'!E39</f>
        <v>43649.96442529466</v>
      </c>
      <c r="F61" s="670">
        <f>'Non-Dairy Alternatives'!F39</f>
        <v>1.9073696317809544E-2</v>
      </c>
      <c r="G61" s="662">
        <f>'Non-Dairy Alternatives'!G39</f>
        <v>8.0713589171902296</v>
      </c>
      <c r="H61" s="662">
        <f>'Non-Dairy Alternatives'!H39</f>
        <v>0.38278743760071166</v>
      </c>
      <c r="I61" s="671">
        <f>'Non-Dairy Alternatives'!I39</f>
        <v>16.041096306308237</v>
      </c>
      <c r="J61" s="671">
        <f>'Non-Dairy Alternatives'!J39</f>
        <v>1.2526919989438028</v>
      </c>
      <c r="K61" s="670">
        <f>'Non-Dairy Alternatives'!K39</f>
        <v>8.4707719163451489E-2</v>
      </c>
      <c r="L61" s="671">
        <f>'Non-Dairy Alternatives'!L39</f>
        <v>37410082.727000982</v>
      </c>
      <c r="M61" s="671">
        <f>'Non-Dairy Alternatives'!M39</f>
        <v>3566966.4705781788</v>
      </c>
      <c r="N61" s="670">
        <f>'Non-Dairy Alternatives'!N39</f>
        <v>0.10539710479235889</v>
      </c>
      <c r="O61" s="662">
        <f>'Non-Dairy Alternatives'!O39</f>
        <v>11098902.835242812</v>
      </c>
      <c r="P61" s="662">
        <f>'Non-Dairy Alternatives'!P39</f>
        <v>295841.91746044904</v>
      </c>
      <c r="Q61" s="670">
        <f>'Non-Dairy Alternatives'!Q39</f>
        <v>2.7385008722248236E-2</v>
      </c>
    </row>
    <row r="62" spans="2:17" ht="15.45" customHeight="1">
      <c r="B62" s="393"/>
      <c r="C62" s="672" t="s">
        <v>77</v>
      </c>
      <c r="D62" s="662">
        <f>'Non-Dairy Alternatives'!D40</f>
        <v>149193.18606290204</v>
      </c>
      <c r="E62" s="662">
        <f>'Non-Dairy Alternatives'!E40</f>
        <v>-3672.3530145377736</v>
      </c>
      <c r="F62" s="670">
        <f>'Non-Dairy Alternatives'!F40</f>
        <v>-2.4023419775973213E-2</v>
      </c>
      <c r="G62" s="662">
        <f>'Non-Dairy Alternatives'!G40</f>
        <v>0.51634624861673151</v>
      </c>
      <c r="H62" s="662">
        <f>'Non-Dairy Alternatives'!H40</f>
        <v>2.7684775556701124E-3</v>
      </c>
      <c r="I62" s="671">
        <f>'Non-Dairy Alternatives'!I40</f>
        <v>27.353778019318973</v>
      </c>
      <c r="J62" s="671">
        <f>'Non-Dairy Alternatives'!J40</f>
        <v>2.2328038085013091</v>
      </c>
      <c r="K62" s="670">
        <f>'Non-Dairy Alternatives'!K40</f>
        <v>8.88820548822431E-2</v>
      </c>
      <c r="L62" s="671">
        <f>'Non-Dairy Alternatives'!L40</f>
        <v>4080997.2935595755</v>
      </c>
      <c r="M62" s="671">
        <f>'Non-Dairy Alternatives'!M40</f>
        <v>240866.02867247025</v>
      </c>
      <c r="N62" s="670">
        <f>'Non-Dairy Alternatives'!N40</f>
        <v>6.2723384191282691E-2</v>
      </c>
      <c r="O62" s="662">
        <f>'Non-Dairy Alternatives'!O40</f>
        <v>556574.30691530183</v>
      </c>
      <c r="P62" s="662">
        <f>'Non-Dairy Alternatives'!P40</f>
        <v>-19302.443521997193</v>
      </c>
      <c r="Q62" s="670">
        <f>'Non-Dairy Alternatives'!Q40</f>
        <v>-3.3518358758778934E-2</v>
      </c>
    </row>
    <row r="63" spans="2:17" ht="15.45" customHeight="1">
      <c r="B63" s="393"/>
      <c r="C63" s="672" t="s">
        <v>79</v>
      </c>
      <c r="D63" s="662">
        <f>'Non-Dairy Alternatives'!D41</f>
        <v>93308.527095348007</v>
      </c>
      <c r="E63" s="662">
        <f>'Non-Dairy Alternatives'!E41</f>
        <v>-1786.8515502855444</v>
      </c>
      <c r="F63" s="670">
        <f>'Non-Dairy Alternatives'!F41</f>
        <v>-1.8790098696006299E-2</v>
      </c>
      <c r="G63" s="662">
        <f>'Non-Dairy Alternatives'!G41</f>
        <v>0.32293370227593643</v>
      </c>
      <c r="H63" s="662">
        <f>'Non-Dairy Alternatives'!H41</f>
        <v>3.4446081492937597E-3</v>
      </c>
      <c r="I63" s="671">
        <f>'Non-Dairy Alternatives'!I41</f>
        <v>8.5171743999830891</v>
      </c>
      <c r="J63" s="671">
        <f>'Non-Dairy Alternatives'!J41</f>
        <v>0.25527597912026501</v>
      </c>
      <c r="K63" s="670">
        <f>'Non-Dairy Alternatives'!K41</f>
        <v>3.0897980841261115E-2</v>
      </c>
      <c r="L63" s="671">
        <f>'Non-Dairy Alternatives'!L41</f>
        <v>794724.99827662646</v>
      </c>
      <c r="M63" s="671">
        <f>'Non-Dairy Alternatives'!M41</f>
        <v>9056.6396129142959</v>
      </c>
      <c r="N63" s="670">
        <f>'Non-Dairy Alternatives'!N41</f>
        <v>1.1527306035740188E-2</v>
      </c>
      <c r="O63" s="662">
        <f>'Non-Dairy Alternatives'!O41</f>
        <v>196887.41895288229</v>
      </c>
      <c r="P63" s="662">
        <f>'Non-Dairy Alternatives'!P41</f>
        <v>-1132.1534602046013</v>
      </c>
      <c r="Q63" s="670">
        <f>'Non-Dairy Alternatives'!Q41</f>
        <v>-5.7173816022732639E-3</v>
      </c>
    </row>
    <row r="64" spans="2:17" ht="15.45" customHeight="1">
      <c r="B64" s="393"/>
      <c r="C64" s="672" t="s">
        <v>249</v>
      </c>
      <c r="D64" s="662">
        <f>'Non-Dairy Alternatives'!D42</f>
        <v>5519947.5269494941</v>
      </c>
      <c r="E64" s="662">
        <f>'Non-Dairy Alternatives'!E42</f>
        <v>203274.99947046861</v>
      </c>
      <c r="F64" s="670">
        <f>'Non-Dairy Alternatives'!F42</f>
        <v>3.8233500073560911E-2</v>
      </c>
      <c r="G64" s="662">
        <f>'Non-Dairy Alternatives'!G42</f>
        <v>19.104117777201218</v>
      </c>
      <c r="H64" s="662">
        <f>'Non-Dairy Alternatives'!H42</f>
        <v>1.241852399384392</v>
      </c>
      <c r="I64" s="671">
        <f>'Non-Dairy Alternatives'!I42</f>
        <v>10.020967281699489</v>
      </c>
      <c r="J64" s="671">
        <f>'Non-Dairy Alternatives'!J42</f>
        <v>-0.10659079511428082</v>
      </c>
      <c r="K64" s="670">
        <f>'Non-Dairy Alternatives'!K42</f>
        <v>-1.0524826844322115E-2</v>
      </c>
      <c r="L64" s="671">
        <f>'Non-Dairy Alternatives'!L42</f>
        <v>55315213.564258888</v>
      </c>
      <c r="M64" s="671">
        <f>'Non-Dairy Alternatives'!M42</f>
        <v>1470303.7668148056</v>
      </c>
      <c r="N64" s="670">
        <f>'Non-Dairy Alternatives'!N42</f>
        <v>2.7306272261312214E-2</v>
      </c>
      <c r="O64" s="662">
        <f>'Non-Dairy Alternatives'!O42</f>
        <v>12224423.78124653</v>
      </c>
      <c r="P64" s="662">
        <f>'Non-Dairy Alternatives'!P42</f>
        <v>-47556.342971973121</v>
      </c>
      <c r="Q64" s="670">
        <f>'Non-Dairy Alternatives'!Q42</f>
        <v>-3.8751971964264874E-3</v>
      </c>
    </row>
    <row r="65" spans="2:17">
      <c r="B65" s="393"/>
      <c r="C65" s="672" t="s">
        <v>250</v>
      </c>
      <c r="D65" s="662">
        <f>'Non-Dairy Alternatives'!D43</f>
        <v>0</v>
      </c>
      <c r="E65" s="662">
        <f>'Non-Dairy Alternatives'!E43</f>
        <v>0</v>
      </c>
      <c r="F65" s="670">
        <f>'Non-Dairy Alternatives'!F43</f>
        <v>0</v>
      </c>
      <c r="G65" s="662">
        <f>'Non-Dairy Alternatives'!G43</f>
        <v>0</v>
      </c>
      <c r="H65" s="662">
        <f>'Non-Dairy Alternatives'!H43</f>
        <v>0</v>
      </c>
      <c r="I65" s="671">
        <f>'Non-Dairy Alternatives'!I43</f>
        <v>0</v>
      </c>
      <c r="J65" s="671">
        <f>'Non-Dairy Alternatives'!J43</f>
        <v>0</v>
      </c>
      <c r="K65" s="670">
        <f>'Non-Dairy Alternatives'!K43</f>
        <v>0</v>
      </c>
      <c r="L65" s="671">
        <f>'Non-Dairy Alternatives'!L43</f>
        <v>0</v>
      </c>
      <c r="M65" s="671">
        <f>'Non-Dairy Alternatives'!M43</f>
        <v>0</v>
      </c>
      <c r="N65" s="670">
        <f>'Non-Dairy Alternatives'!N43</f>
        <v>0</v>
      </c>
      <c r="O65" s="662">
        <f>'Non-Dairy Alternatives'!O43</f>
        <v>0</v>
      </c>
      <c r="P65" s="662">
        <f>'Non-Dairy Alternatives'!P43</f>
        <v>0</v>
      </c>
      <c r="Q65" s="670">
        <f>'Non-Dairy Alternatives'!Q43</f>
        <v>0</v>
      </c>
    </row>
    <row r="66" spans="2:17">
      <c r="B66" s="393"/>
      <c r="C66" s="672" t="s">
        <v>251</v>
      </c>
      <c r="D66" s="662">
        <f>'Non-Dairy Alternatives'!D44</f>
        <v>317848.12442813627</v>
      </c>
      <c r="E66" s="662">
        <f>'Non-Dairy Alternatives'!E44</f>
        <v>-2118.4979611637536</v>
      </c>
      <c r="F66" s="670">
        <f>'Non-Dairy Alternatives'!F44</f>
        <v>-6.6209967319222421E-3</v>
      </c>
      <c r="G66" s="662">
        <f>'Non-Dairy Alternatives'!G44</f>
        <v>1.1000481389889818</v>
      </c>
      <c r="H66" s="662">
        <f>'Non-Dairy Alternatives'!H44</f>
        <v>2.5065865466977533E-2</v>
      </c>
      <c r="I66" s="671">
        <f>'Non-Dairy Alternatives'!I44</f>
        <v>13.419431584077829</v>
      </c>
      <c r="J66" s="671">
        <f>'Non-Dairy Alternatives'!J44</f>
        <v>0.10047901411242499</v>
      </c>
      <c r="K66" s="670">
        <f>'Non-Dairy Alternatives'!K44</f>
        <v>7.5440627620378996E-3</v>
      </c>
      <c r="L66" s="671">
        <f>'Non-Dairy Alternatives'!L44</f>
        <v>4265341.1598908314</v>
      </c>
      <c r="M66" s="671">
        <f>'Non-Dairy Alternatives'!M44</f>
        <v>3720.8923157136887</v>
      </c>
      <c r="N66" s="670">
        <f>'Non-Dairy Alternatives'!N44</f>
        <v>8.73116815222698E-4</v>
      </c>
      <c r="O66" s="662">
        <f>'Non-Dairy Alternatives'!O44</f>
        <v>848868.69547245279</v>
      </c>
      <c r="P66" s="662">
        <f>'Non-Dairy Alternatives'!P44</f>
        <v>-7164.8661071062088</v>
      </c>
      <c r="Q66" s="670">
        <f>'Non-Dairy Alternatives'!Q44</f>
        <v>-8.3698425256663409E-3</v>
      </c>
    </row>
    <row r="67" spans="2:17">
      <c r="B67" s="393"/>
      <c r="C67" s="672" t="s">
        <v>252</v>
      </c>
      <c r="D67" s="662">
        <f>'Non-Dairy Alternatives'!D45</f>
        <v>107954.26859342672</v>
      </c>
      <c r="E67" s="662">
        <f>'Non-Dairy Alternatives'!E45</f>
        <v>-14801.552077184795</v>
      </c>
      <c r="F67" s="670">
        <f>'Non-Dairy Alternatives'!F45</f>
        <v>-0.12057719134069848</v>
      </c>
      <c r="G67" s="662">
        <f>'Non-Dairy Alternatives'!G45</f>
        <v>0.37362149761234653</v>
      </c>
      <c r="H67" s="662">
        <f>'Non-Dairy Alternatives'!H45</f>
        <v>-3.8797554747429519E-2</v>
      </c>
      <c r="I67" s="671">
        <f>'Non-Dairy Alternatives'!I45</f>
        <v>10.788524398387853</v>
      </c>
      <c r="J67" s="671">
        <f>'Non-Dairy Alternatives'!J45</f>
        <v>0.1728873507691624</v>
      </c>
      <c r="K67" s="670">
        <f>'Non-Dairy Alternatives'!K45</f>
        <v>1.6286102284171881E-2</v>
      </c>
      <c r="L67" s="671">
        <f>'Non-Dairy Alternatives'!L45</f>
        <v>1164667.2606302998</v>
      </c>
      <c r="M67" s="671">
        <f>'Non-Dairy Alternatives'!M45</f>
        <v>-138463.97709148005</v>
      </c>
      <c r="N67" s="670">
        <f>'Non-Dairy Alternatives'!N45</f>
        <v>-0.1062548215278393</v>
      </c>
      <c r="O67" s="662">
        <f>'Non-Dairy Alternatives'!O45</f>
        <v>248512.87879586034</v>
      </c>
      <c r="P67" s="662">
        <f>'Non-Dairy Alternatives'!P45</f>
        <v>-33741.803364888998</v>
      </c>
      <c r="Q67" s="670">
        <f>'Non-Dairy Alternatives'!Q45</f>
        <v>-0.11954382158193007</v>
      </c>
    </row>
    <row r="68" spans="2:17">
      <c r="B68" s="393"/>
      <c r="C68" s="672" t="s">
        <v>217</v>
      </c>
      <c r="D68" s="662">
        <f>'Non-Dairy Alternatives'!D46</f>
        <v>360980303.81713551</v>
      </c>
      <c r="E68" s="662">
        <f>'Non-Dairy Alternatives'!E46</f>
        <v>-20974650.001280904</v>
      </c>
      <c r="F68" s="670">
        <f>'Non-Dairy Alternatives'!F46</f>
        <v>-5.4913936294310697E-2</v>
      </c>
      <c r="G68" s="662">
        <f>'Non-Dairy Alternatives'!G46</f>
        <v>99.999999999999986</v>
      </c>
      <c r="H68" s="662">
        <f>'Non-Dairy Alternatives'!H46</f>
        <v>-5.6843418860808015E-14</v>
      </c>
      <c r="I68" s="671">
        <f>'Non-Dairy Alternatives'!I46</f>
        <v>8.6897639562771687</v>
      </c>
      <c r="J68" s="671">
        <f>'Non-Dairy Alternatives'!J46</f>
        <v>0.32907948569933509</v>
      </c>
      <c r="K68" s="670">
        <f>'Non-Dairy Alternatives'!K46</f>
        <v>3.9360352236399054E-2</v>
      </c>
      <c r="L68" s="671">
        <f>'Non-Dairy Alternatives'!L46</f>
        <v>3136833633.0361257</v>
      </c>
      <c r="M68" s="671">
        <f>'Non-Dairy Alternatives'!M46</f>
        <v>-56571217.813782215</v>
      </c>
      <c r="N68" s="670">
        <f>'Non-Dairy Alternatives'!N46</f>
        <v>-1.7715015933142984E-2</v>
      </c>
      <c r="O68" s="662">
        <f>'Non-Dairy Alternatives'!O46</f>
        <v>778397137.8852638</v>
      </c>
      <c r="P68" s="662">
        <f>'Non-Dairy Alternatives'!P46</f>
        <v>-35002232.552206993</v>
      </c>
      <c r="Q68" s="670">
        <f>'Non-Dairy Alternatives'!Q46</f>
        <v>-4.3032037919308611E-2</v>
      </c>
    </row>
    <row r="69" spans="2:17">
      <c r="B69" s="393"/>
      <c r="C69" s="672" t="s">
        <v>218</v>
      </c>
      <c r="D69" s="662">
        <f>'Non-Dairy Alternatives'!D47</f>
        <v>3150191.887125155</v>
      </c>
      <c r="E69" s="662">
        <f>'Non-Dairy Alternatives'!E47</f>
        <v>-88627.425683498848</v>
      </c>
      <c r="F69" s="670">
        <f>'Non-Dairy Alternatives'!F47</f>
        <v>-2.7364115476587833E-2</v>
      </c>
      <c r="G69" s="662">
        <f>'Non-Dairy Alternatives'!G47</f>
        <v>0.87267694492300341</v>
      </c>
      <c r="H69" s="662">
        <f>'Non-Dairy Alternatives'!H47</f>
        <v>2.4718493165781785E-2</v>
      </c>
      <c r="I69" s="671">
        <f>'Non-Dairy Alternatives'!I47</f>
        <v>15.628036245662205</v>
      </c>
      <c r="J69" s="671">
        <f>'Non-Dairy Alternatives'!J47</f>
        <v>0.50942051012658318</v>
      </c>
      <c r="K69" s="670">
        <f>'Non-Dairy Alternatives'!K47</f>
        <v>3.3694917513460793E-2</v>
      </c>
      <c r="L69" s="671">
        <f>'Non-Dairy Alternatives'!L47</f>
        <v>49231312.992782943</v>
      </c>
      <c r="M69" s="671">
        <f>'Non-Dairy Alternatives'!M47</f>
        <v>264848.36559735984</v>
      </c>
      <c r="N69" s="670">
        <f>'Non-Dairy Alternatives'!N47</f>
        <v>5.4087704230605053E-3</v>
      </c>
      <c r="O69" s="662">
        <f>'Non-Dairy Alternatives'!O47</f>
        <v>8918995.4962507151</v>
      </c>
      <c r="P69" s="662">
        <f>'Non-Dairy Alternatives'!P47</f>
        <v>45810.291094321758</v>
      </c>
      <c r="Q69" s="670">
        <f>'Non-Dairy Alternatives'!Q47</f>
        <v>5.1627786454519669E-3</v>
      </c>
    </row>
    <row r="70" spans="2:17">
      <c r="B70" s="393"/>
      <c r="C70" s="673" t="s">
        <v>218</v>
      </c>
      <c r="D70" s="662">
        <f>'Non-Dairy Alternatives'!D48</f>
        <v>224969223.995673</v>
      </c>
      <c r="E70" s="662">
        <f>'Non-Dairy Alternatives'!E48</f>
        <v>-20367176.00372982</v>
      </c>
      <c r="F70" s="670">
        <f>'Non-Dairy Alternatives'!F48</f>
        <v>-8.3017342733403596E-2</v>
      </c>
      <c r="G70" s="662">
        <f>'Non-Dairy Alternatives'!G48</f>
        <v>62.321744875486971</v>
      </c>
      <c r="H70" s="662">
        <f>'Non-Dairy Alternatives'!H48</f>
        <v>-1.9100179401976334</v>
      </c>
      <c r="I70" s="671">
        <f>'Non-Dairy Alternatives'!I48</f>
        <v>7.072840085354744</v>
      </c>
      <c r="J70" s="671">
        <f>'Non-Dairy Alternatives'!J48</f>
        <v>0.23986831419492205</v>
      </c>
      <c r="K70" s="670">
        <f>'Non-Dairy Alternatives'!K48</f>
        <v>3.5104537561144795E-2</v>
      </c>
      <c r="L70" s="671">
        <f>'Non-Dairy Alternatives'!L48</f>
        <v>1591171345.4477463</v>
      </c>
      <c r="M70" s="671">
        <f>'Non-Dairy Alternatives'!M48</f>
        <v>-85205350.18614769</v>
      </c>
      <c r="N70" s="670">
        <f>'Non-Dairy Alternatives'!N48</f>
        <v>-5.0827090598469994E-2</v>
      </c>
      <c r="O70" s="662">
        <f>'Non-Dairy Alternatives'!O48</f>
        <v>400988524.06180847</v>
      </c>
      <c r="P70" s="662">
        <f>'Non-Dairy Alternatives'!P48</f>
        <v>-34811487.080270052</v>
      </c>
      <c r="Q70" s="670">
        <f>'Non-Dairy Alternatives'!Q48</f>
        <v>-7.9879500207082121E-2</v>
      </c>
    </row>
    <row r="71" spans="2:17" ht="15" thickBot="1">
      <c r="B71" s="412"/>
      <c r="C71" s="674" t="s">
        <v>78</v>
      </c>
      <c r="D71" s="662">
        <f>'Non-Dairy Alternatives'!D49</f>
        <v>1176641.4794916601</v>
      </c>
      <c r="E71" s="662">
        <f>'Non-Dairy Alternatives'!E49</f>
        <v>-545626.6859926891</v>
      </c>
      <c r="F71" s="670">
        <f>'Non-Dairy Alternatives'!F49</f>
        <v>-0.3168070437156596</v>
      </c>
      <c r="G71" s="662">
        <f>'Non-Dairy Alternatives'!G49</f>
        <v>0.32595725225155775</v>
      </c>
      <c r="H71" s="662">
        <f>'Non-Dairy Alternatives'!H49</f>
        <v>-0.12495146048191447</v>
      </c>
      <c r="I71" s="671">
        <f>'Non-Dairy Alternatives'!I49</f>
        <v>11.977633041484474</v>
      </c>
      <c r="J71" s="671">
        <f>'Non-Dairy Alternatives'!J49</f>
        <v>1.1301963892073026</v>
      </c>
      <c r="K71" s="670">
        <f>'Non-Dairy Alternatives'!K49</f>
        <v>0.10419018109407846</v>
      </c>
      <c r="L71" s="671">
        <f>'Non-Dairy Alternatives'!L49</f>
        <v>14093379.862740485</v>
      </c>
      <c r="M71" s="671">
        <f>'Non-Dairy Alternatives'!M49</f>
        <v>-4588814.9605846088</v>
      </c>
      <c r="N71" s="670">
        <f>'Non-Dairy Alternatives'!N49</f>
        <v>-0.24562504587819531</v>
      </c>
      <c r="O71" s="662">
        <f>'Non-Dairy Alternatives'!O49</f>
        <v>2845377.6303631272</v>
      </c>
      <c r="P71" s="662">
        <f>'Non-Dairy Alternatives'!P49</f>
        <v>-1092241.001743597</v>
      </c>
      <c r="Q71" s="670">
        <f>'Non-Dairy Alternatives'!Q49</f>
        <v>-0.27738618281558181</v>
      </c>
    </row>
    <row r="72" spans="2:17">
      <c r="B72" s="374"/>
      <c r="C72" s="603" t="s">
        <v>196</v>
      </c>
      <c r="D72" s="624">
        <f>'Trad vs Value Add'!D21</f>
        <v>11093537.559020132</v>
      </c>
      <c r="E72" s="625">
        <f>'Trad vs Value Add'!E21</f>
        <v>699331.19892992824</v>
      </c>
      <c r="F72" s="626">
        <f>'Trad vs Value Add'!F21</f>
        <v>6.728086538815449E-2</v>
      </c>
      <c r="G72" s="627">
        <f>'Trad vs Value Add'!G21</f>
        <v>3.9593570066649155</v>
      </c>
      <c r="H72" s="628">
        <f>'Trad vs Value Add'!H21</f>
        <v>0.16296479061378522</v>
      </c>
      <c r="I72" s="629">
        <f>'Trad vs Value Add'!I21</f>
        <v>6.4941243798306134</v>
      </c>
      <c r="J72" s="629">
        <f>'Trad vs Value Add'!J21</f>
        <v>-5.3811782114057571E-2</v>
      </c>
      <c r="K72" s="626">
        <f>'Trad vs Value Add'!K21</f>
        <v>-8.2181287024148415E-3</v>
      </c>
      <c r="L72" s="675">
        <f>'Trad vs Value Add'!L21</f>
        <v>72042812.720599234</v>
      </c>
      <c r="M72" s="676">
        <f>'Trad vs Value Add'!M21</f>
        <v>3982213.020649299</v>
      </c>
      <c r="N72" s="677">
        <f>'Trad vs Value Add'!N21</f>
        <v>5.8509813874770021E-2</v>
      </c>
      <c r="O72" s="678">
        <f>'Trad vs Value Add'!O21</f>
        <v>25708974.873118609</v>
      </c>
      <c r="P72" s="679">
        <f>'Trad vs Value Add'!P21</f>
        <v>1441319.4009129815</v>
      </c>
      <c r="Q72" s="677">
        <f>'Trad vs Value Add'!Q21</f>
        <v>5.9392610158149055E-2</v>
      </c>
    </row>
    <row r="73" spans="2:17">
      <c r="B73" s="374" t="s">
        <v>208</v>
      </c>
      <c r="C73" s="631" t="s">
        <v>197</v>
      </c>
      <c r="D73" s="632">
        <f>'Trad vs Value Add'!D22</f>
        <v>216898985.22763503</v>
      </c>
      <c r="E73" s="633">
        <f>'Trad vs Value Add'!E22</f>
        <v>2408001.4297183454</v>
      </c>
      <c r="F73" s="634">
        <f>'Trad vs Value Add'!F22</f>
        <v>1.1226585785009272E-2</v>
      </c>
      <c r="G73" s="635">
        <f>'Trad vs Value Add'!G22</f>
        <v>77.412683946003696</v>
      </c>
      <c r="H73" s="636">
        <f>'Trad vs Value Add'!H22</f>
        <v>-0.92825648694085316</v>
      </c>
      <c r="I73" s="637">
        <f>'Trad vs Value Add'!I22</f>
        <v>3.7621894455703968</v>
      </c>
      <c r="J73" s="637">
        <f>'Trad vs Value Add'!J22</f>
        <v>-0.1012362124719699</v>
      </c>
      <c r="K73" s="634">
        <f>'Trad vs Value Add'!K22</f>
        <v>-2.6203742852209357E-2</v>
      </c>
      <c r="L73" s="638">
        <f>'Trad vs Value Add'!L22</f>
        <v>816015072.97833788</v>
      </c>
      <c r="M73" s="637">
        <f>'Trad vs Value Add'!M22</f>
        <v>-12654897.245283008</v>
      </c>
      <c r="N73" s="634">
        <f>'Trad vs Value Add'!N22</f>
        <v>-1.5271335634218793E-2</v>
      </c>
      <c r="O73" s="632">
        <f>'Trad vs Value Add'!O22</f>
        <v>265214570.13042158</v>
      </c>
      <c r="P73" s="633">
        <f>'Trad vs Value Add'!P22</f>
        <v>3954060.1879529655</v>
      </c>
      <c r="Q73" s="634">
        <f>'Trad vs Value Add'!Q22</f>
        <v>1.5134549759639055E-2</v>
      </c>
    </row>
    <row r="74" spans="2:17">
      <c r="B74" s="374" t="s">
        <v>206</v>
      </c>
      <c r="C74" s="631" t="s">
        <v>198</v>
      </c>
      <c r="D74" s="632">
        <f>'Trad vs Value Add'!D23</f>
        <v>3023015.6874365439</v>
      </c>
      <c r="E74" s="633">
        <f>'Trad vs Value Add'!E23</f>
        <v>138523.09995146329</v>
      </c>
      <c r="F74" s="634">
        <f>'Trad vs Value Add'!F23</f>
        <v>4.8023385656275244E-2</v>
      </c>
      <c r="G74" s="635">
        <f>'Trad vs Value Add'!G23</f>
        <v>1.0789343146522008</v>
      </c>
      <c r="H74" s="636">
        <f>'Trad vs Value Add'!H23</f>
        <v>2.5398832767606905E-2</v>
      </c>
      <c r="I74" s="637">
        <f>'Trad vs Value Add'!I23</f>
        <v>14.01008733716368</v>
      </c>
      <c r="J74" s="637">
        <f>'Trad vs Value Add'!J23</f>
        <v>0.67575485618490205</v>
      </c>
      <c r="K74" s="634">
        <f>'Trad vs Value Add'!K23</f>
        <v>5.0677816617281442E-2</v>
      </c>
      <c r="L74" s="638">
        <f>'Trad vs Value Add'!L23</f>
        <v>42352713.802601881</v>
      </c>
      <c r="M74" s="637">
        <f>'Trad vs Value Add'!M23</f>
        <v>3889930.6021570489</v>
      </c>
      <c r="N74" s="634">
        <f>'Trad vs Value Add'!N23</f>
        <v>0.10113492260518632</v>
      </c>
      <c r="O74" s="632">
        <f>'Trad vs Value Add'!O23</f>
        <v>7621703.7910046261</v>
      </c>
      <c r="P74" s="633">
        <f>'Trad vs Value Add'!P23</f>
        <v>65742.401962378994</v>
      </c>
      <c r="Q74" s="634">
        <f>'Trad vs Value Add'!Q23</f>
        <v>8.7007329150357322E-3</v>
      </c>
    </row>
    <row r="75" spans="2:17" ht="15" thickBot="1">
      <c r="B75" s="374"/>
      <c r="C75" s="639" t="s">
        <v>199</v>
      </c>
      <c r="D75" s="604">
        <f>'Trad vs Value Add'!D24</f>
        <v>46704278.770886406</v>
      </c>
      <c r="E75" s="605">
        <f>'Trad vs Value Add'!E24</f>
        <v>2977777.6818055287</v>
      </c>
      <c r="F75" s="606">
        <f>'Trad vs Value Add'!F24</f>
        <v>6.8100067639510306E-2</v>
      </c>
      <c r="G75" s="607">
        <f>'Trad vs Value Add'!G24</f>
        <v>16.669066328836049</v>
      </c>
      <c r="H75" s="608">
        <f>'Trad vs Value Add'!H24</f>
        <v>0.69834738995428403</v>
      </c>
      <c r="I75" s="640">
        <f>'Trad vs Value Add'!I24</f>
        <v>10.056108189898767</v>
      </c>
      <c r="J75" s="640">
        <f>'Trad vs Value Add'!J24</f>
        <v>0.59063773710170508</v>
      </c>
      <c r="K75" s="606">
        <f>'Trad vs Value Add'!K24</f>
        <v>6.2399195058199214E-2</v>
      </c>
      <c r="L75" s="641">
        <f>'Trad vs Value Add'!L24</f>
        <v>469663280.25122595</v>
      </c>
      <c r="M75" s="640">
        <f>'Trad vs Value Add'!M24</f>
        <v>55771376.188332319</v>
      </c>
      <c r="N75" s="606">
        <f>'Trad vs Value Add'!N24</f>
        <v>0.13474865210182388</v>
      </c>
      <c r="O75" s="604">
        <f>'Trad vs Value Add'!O24</f>
        <v>77970466.609774917</v>
      </c>
      <c r="P75" s="605">
        <f>'Trad vs Value Add'!P24</f>
        <v>5605059.2991032302</v>
      </c>
      <c r="Q75" s="606">
        <f>'Trad vs Value Add'!Q24</f>
        <v>7.7454954064449175E-2</v>
      </c>
    </row>
    <row r="76" spans="2:17">
      <c r="B76" s="395" t="s">
        <v>207</v>
      </c>
      <c r="C76" s="654" t="s">
        <v>204</v>
      </c>
      <c r="D76" s="624">
        <f>Filtration!D15</f>
        <v>271268571.78135878</v>
      </c>
      <c r="E76" s="625">
        <f>Filtration!E15</f>
        <v>5799946.6160847247</v>
      </c>
      <c r="F76" s="626">
        <f>Filtration!F15</f>
        <v>2.1847955149026838E-2</v>
      </c>
      <c r="G76" s="627">
        <f>Filtration!G15</f>
        <v>96.817549375600294</v>
      </c>
      <c r="H76" s="628">
        <f>Filtration!H15</f>
        <v>-0.14252504171149383</v>
      </c>
      <c r="I76" s="629">
        <f>Filtration!I15</f>
        <v>4.8173191889579297</v>
      </c>
      <c r="J76" s="629">
        <f>Filtration!J15</f>
        <v>4.3483501154902626E-2</v>
      </c>
      <c r="K76" s="626">
        <f>Filtration!K15</f>
        <v>9.1087134117333272E-3</v>
      </c>
      <c r="L76" s="630">
        <f>Filtration!L15</f>
        <v>1306787296.2035513</v>
      </c>
      <c r="M76" s="629">
        <f>Filtration!M15</f>
        <v>39483699.397561312</v>
      </c>
      <c r="N76" s="626">
        <f>Filtration!N15</f>
        <v>3.1155675322845175E-2</v>
      </c>
      <c r="O76" s="624">
        <f>Filtration!O15</f>
        <v>362535367.99312323</v>
      </c>
      <c r="P76" s="625">
        <f>Filtration!P15</f>
        <v>10251295.478805661</v>
      </c>
      <c r="Q76" s="626">
        <f>Filtration!Q15</f>
        <v>2.909951450725615E-2</v>
      </c>
    </row>
    <row r="77" spans="2:17" ht="15" thickBot="1">
      <c r="B77" s="394"/>
      <c r="C77" s="655" t="s">
        <v>205</v>
      </c>
      <c r="D77" s="604">
        <f>Filtration!D16</f>
        <v>8916759.8355179261</v>
      </c>
      <c r="E77" s="605">
        <f>Filtration!E16</f>
        <v>593696.24578019045</v>
      </c>
      <c r="F77" s="606">
        <f>Filtration!F16</f>
        <v>7.1331456185461897E-2</v>
      </c>
      <c r="G77" s="607">
        <f>Filtration!G16</f>
        <v>3.1824506243997965</v>
      </c>
      <c r="H77" s="608">
        <f>Filtration!H16</f>
        <v>0.14252504171156621</v>
      </c>
      <c r="I77" s="640">
        <f>Filtration!I16</f>
        <v>13.461980115441239</v>
      </c>
      <c r="J77" s="640">
        <f>Filtration!J16</f>
        <v>0.88288021816629048</v>
      </c>
      <c r="K77" s="606">
        <f>Filtration!K16</f>
        <v>7.0186279254968925E-2</v>
      </c>
      <c r="L77" s="641">
        <f>Filtration!L16</f>
        <v>120037243.59990741</v>
      </c>
      <c r="M77" s="640">
        <f>Filtration!M16</f>
        <v>15340595.253224596</v>
      </c>
      <c r="N77" s="606">
        <f>Filtration!N16</f>
        <v>0.14652422494392719</v>
      </c>
      <c r="O77" s="604">
        <f>Filtration!O16</f>
        <v>22103059.945975743</v>
      </c>
      <c r="P77" s="605">
        <f>Filtration!P16</f>
        <v>1443861.2141860165</v>
      </c>
      <c r="Q77" s="606">
        <f>Filtration!Q16</f>
        <v>6.9889506990619535E-2</v>
      </c>
    </row>
    <row r="78" spans="2:17">
      <c r="B78" s="376"/>
      <c r="C78" s="680"/>
      <c r="D78" s="681"/>
      <c r="E78" s="681"/>
      <c r="F78" s="571"/>
      <c r="G78" s="61"/>
      <c r="H78" s="61"/>
      <c r="I78" s="468"/>
      <c r="J78" s="468"/>
      <c r="K78" s="571"/>
      <c r="L78" s="468"/>
      <c r="M78" s="468"/>
      <c r="N78" s="571"/>
      <c r="O78" s="681"/>
      <c r="P78" s="681"/>
      <c r="Q78" s="571"/>
    </row>
    <row r="79" spans="2:17" ht="23.4">
      <c r="B79" s="405" t="s">
        <v>130</v>
      </c>
      <c r="C79" s="405"/>
      <c r="D79" s="581"/>
      <c r="E79" s="581"/>
      <c r="F79" s="406"/>
      <c r="G79" s="581"/>
      <c r="H79" s="581"/>
      <c r="I79" s="504"/>
      <c r="J79" s="504"/>
      <c r="K79" s="406"/>
      <c r="L79" s="504"/>
      <c r="M79" s="504"/>
      <c r="N79" s="406"/>
      <c r="O79" s="581"/>
      <c r="P79" s="581"/>
      <c r="Q79" s="406"/>
    </row>
    <row r="80" spans="2:17">
      <c r="B80" s="407" t="s">
        <v>324</v>
      </c>
      <c r="C80" s="407"/>
      <c r="D80" s="582"/>
      <c r="E80" s="582"/>
      <c r="F80" s="408"/>
      <c r="G80" s="582"/>
      <c r="H80" s="582"/>
      <c r="I80" s="505"/>
      <c r="J80" s="505"/>
      <c r="K80" s="408"/>
      <c r="L80" s="505"/>
      <c r="M80" s="505"/>
      <c r="N80" s="408"/>
      <c r="O80" s="582"/>
      <c r="P80" s="582"/>
      <c r="Q80" s="408"/>
    </row>
    <row r="81" spans="2:17" ht="15" thickBot="1">
      <c r="B81" s="409" t="str">
        <f>'HOME PAGE'!H6</f>
        <v>LATEST 52 WEEKS ENDING 1-25-2026</v>
      </c>
      <c r="C81" s="409"/>
      <c r="D81" s="583"/>
      <c r="E81" s="583"/>
      <c r="F81" s="410"/>
      <c r="G81" s="583"/>
      <c r="H81" s="583"/>
      <c r="I81" s="506"/>
      <c r="J81" s="506"/>
      <c r="K81" s="410"/>
      <c r="L81" s="506"/>
      <c r="M81" s="506"/>
      <c r="N81" s="410"/>
      <c r="O81" s="583"/>
      <c r="P81" s="583"/>
      <c r="Q81" s="410"/>
    </row>
    <row r="82" spans="2:17">
      <c r="D82" s="584" t="s">
        <v>68</v>
      </c>
      <c r="E82" s="585"/>
      <c r="F82" s="398"/>
      <c r="G82" s="586" t="s">
        <v>18</v>
      </c>
      <c r="H82" s="587"/>
      <c r="I82" s="507" t="s">
        <v>19</v>
      </c>
      <c r="J82" s="509"/>
      <c r="K82" s="398"/>
      <c r="L82" s="510" t="s">
        <v>20</v>
      </c>
      <c r="M82" s="509"/>
      <c r="N82" s="401"/>
      <c r="O82" s="584" t="s">
        <v>21</v>
      </c>
      <c r="P82" s="585"/>
      <c r="Q82" s="398"/>
    </row>
    <row r="83" spans="2:17" ht="29.4" thickBot="1">
      <c r="B83" s="588"/>
      <c r="C83" s="589"/>
      <c r="D83" s="530" t="s">
        <v>17</v>
      </c>
      <c r="E83" s="512" t="s">
        <v>23</v>
      </c>
      <c r="F83" s="570" t="s">
        <v>24</v>
      </c>
      <c r="G83" s="551" t="s">
        <v>17</v>
      </c>
      <c r="H83" s="554" t="s">
        <v>23</v>
      </c>
      <c r="I83" s="454" t="s">
        <v>17</v>
      </c>
      <c r="J83" s="484" t="s">
        <v>23</v>
      </c>
      <c r="K83" s="570" t="s">
        <v>24</v>
      </c>
      <c r="L83" s="492" t="s">
        <v>17</v>
      </c>
      <c r="M83" s="484" t="s">
        <v>23</v>
      </c>
      <c r="N83" s="575" t="s">
        <v>24</v>
      </c>
      <c r="O83" s="590" t="s">
        <v>17</v>
      </c>
      <c r="P83" s="591" t="s">
        <v>23</v>
      </c>
      <c r="Q83" s="570" t="s">
        <v>24</v>
      </c>
    </row>
    <row r="84" spans="2:17" ht="15" thickBot="1">
      <c r="C84" s="592" t="s">
        <v>69</v>
      </c>
      <c r="D84" s="593">
        <f>'Segment Data'!E39</f>
        <v>3357512341.0193105</v>
      </c>
      <c r="E84" s="594">
        <f>'Segment Data'!F39</f>
        <v>4420216.1690940857</v>
      </c>
      <c r="F84" s="595">
        <f>'Segment Data'!G39</f>
        <v>1.3182507382768489E-3</v>
      </c>
      <c r="G84" s="596">
        <f>'Segment Data'!H39</f>
        <v>99.999999999999986</v>
      </c>
      <c r="H84" s="597">
        <f>'Segment Data'!I39</f>
        <v>2.8421709430404007E-14</v>
      </c>
      <c r="I84" s="598">
        <f>'Segment Data'!J39</f>
        <v>5.1038298533132238</v>
      </c>
      <c r="J84" s="599">
        <f>'Segment Data'!K39</f>
        <v>0.14858706417037038</v>
      </c>
      <c r="K84" s="600">
        <f>'Segment Data'!L39</f>
        <v>2.9985829250572932E-2</v>
      </c>
      <c r="L84" s="598">
        <f>'Segment Data'!M39</f>
        <v>17136171718.961927</v>
      </c>
      <c r="M84" s="599">
        <f>'Segment Data'!N39</f>
        <v>520786145.96620369</v>
      </c>
      <c r="N84" s="600">
        <f>'Segment Data'!O39</f>
        <v>3.1343608830397239E-2</v>
      </c>
      <c r="O84" s="601">
        <f>'Segment Data'!P39</f>
        <v>4638328147.5802355</v>
      </c>
      <c r="P84" s="593">
        <f>'Segment Data'!Q39</f>
        <v>26643137.285923958</v>
      </c>
      <c r="Q84" s="602">
        <f>'Segment Data'!R39</f>
        <v>5.7773107283889775E-3</v>
      </c>
    </row>
    <row r="85" spans="2:17" ht="15" thickBot="1">
      <c r="B85" s="395" t="s">
        <v>103</v>
      </c>
      <c r="C85" s="603" t="s">
        <v>103</v>
      </c>
      <c r="D85" s="604">
        <f>'Segment Data'!E42</f>
        <v>3145967260.3384266</v>
      </c>
      <c r="E85" s="605">
        <f>'Segment Data'!F42</f>
        <v>3228095.6514101028</v>
      </c>
      <c r="F85" s="606">
        <f>'Segment Data'!G42</f>
        <v>1.0271599016813688E-3</v>
      </c>
      <c r="G85" s="607">
        <f>'Segment Data'!H42</f>
        <v>93.699350614548706</v>
      </c>
      <c r="H85" s="608">
        <f>'Segment Data'!I42</f>
        <v>-2.7247035296710465E-2</v>
      </c>
      <c r="I85" s="609">
        <f>'Segment Data'!J42</f>
        <v>4.8600340363346595</v>
      </c>
      <c r="J85" s="610">
        <f>'Segment Data'!K42</f>
        <v>0.13698025732529917</v>
      </c>
      <c r="K85" s="611">
        <f>'Segment Data'!L42</f>
        <v>2.9002476731067452E-2</v>
      </c>
      <c r="L85" s="609">
        <f>'Segment Data'!M42</f>
        <v>15289507962.439253</v>
      </c>
      <c r="M85" s="610">
        <f>'Segment Data'!N42</f>
        <v>446181874.22352028</v>
      </c>
      <c r="N85" s="612">
        <f>'Segment Data'!O42</f>
        <v>3.0059426813896423E-2</v>
      </c>
      <c r="O85" s="613">
        <f>'Segment Data'!P42</f>
        <v>4093961006.8066673</v>
      </c>
      <c r="P85" s="613">
        <f>'Segment Data'!Q42</f>
        <v>19829159.395973682</v>
      </c>
      <c r="Q85" s="612">
        <f>'Segment Data'!R42</f>
        <v>4.8670882874289074E-3</v>
      </c>
    </row>
    <row r="86" spans="2:17" ht="15" thickBot="1">
      <c r="B86" s="392"/>
      <c r="C86" s="614" t="s">
        <v>102</v>
      </c>
      <c r="D86" s="615">
        <f>'Segment Data'!E43</f>
        <v>3131478480.6396675</v>
      </c>
      <c r="E86" s="613">
        <f>'Segment Data'!F43</f>
        <v>8313883.8857297897</v>
      </c>
      <c r="F86" s="612">
        <f>'Segment Data'!G43</f>
        <v>2.6620063170448424E-3</v>
      </c>
      <c r="G86" s="616">
        <f>'Segment Data'!H43</f>
        <v>93.267817436792456</v>
      </c>
      <c r="H86" s="617">
        <f>'Segment Data'!I43</f>
        <v>0.12499640877048535</v>
      </c>
      <c r="I86" s="609">
        <f>'Segment Data'!J43</f>
        <v>4.8338423241570618</v>
      </c>
      <c r="J86" s="610">
        <f>'Segment Data'!K43</f>
        <v>0.14035277953372916</v>
      </c>
      <c r="K86" s="611">
        <f>'Segment Data'!L43</f>
        <v>2.9903716243388993E-2</v>
      </c>
      <c r="L86" s="609">
        <f>'Segment Data'!M43</f>
        <v>15137073216.903076</v>
      </c>
      <c r="M86" s="610">
        <f>'Segment Data'!N43</f>
        <v>478532835.9007225</v>
      </c>
      <c r="N86" s="612">
        <f>'Segment Data'!O43</f>
        <v>3.2645326441976916E-2</v>
      </c>
      <c r="O86" s="613">
        <f>'Segment Data'!P43</f>
        <v>4050916024.717608</v>
      </c>
      <c r="P86" s="613">
        <f>'Segment Data'!Q43</f>
        <v>23565130.76056242</v>
      </c>
      <c r="Q86" s="612">
        <f>'Segment Data'!R43</f>
        <v>5.851273301246583E-3</v>
      </c>
    </row>
    <row r="87" spans="2:17" ht="15" thickBot="1">
      <c r="B87" s="394"/>
      <c r="C87" s="618" t="s">
        <v>101</v>
      </c>
      <c r="D87" s="619">
        <f>'Segment Data'!E44</f>
        <v>14488779.698762471</v>
      </c>
      <c r="E87" s="620">
        <f>'Segment Data'!F44</f>
        <v>-5085788.2343154717</v>
      </c>
      <c r="F87" s="621">
        <f>'Segment Data'!G44</f>
        <v>-0.25981611710168523</v>
      </c>
      <c r="G87" s="622">
        <f>'Segment Data'!H44</f>
        <v>0.43153317775635658</v>
      </c>
      <c r="H87" s="623">
        <f>'Segment Data'!I44</f>
        <v>-0.15224344406706958</v>
      </c>
      <c r="I87" s="609">
        <f>'Segment Data'!J44</f>
        <v>10.520882276179259</v>
      </c>
      <c r="J87" s="610">
        <f>'Segment Data'!K44</f>
        <v>1.0807910391655842</v>
      </c>
      <c r="K87" s="611">
        <f>'Segment Data'!L44</f>
        <v>0.11448946964918179</v>
      </c>
      <c r="L87" s="609">
        <f>'Segment Data'!M44</f>
        <v>152434745.53617594</v>
      </c>
      <c r="M87" s="610">
        <f>'Segment Data'!N44</f>
        <v>-32350961.677202046</v>
      </c>
      <c r="N87" s="612">
        <f>'Segment Data'!O44</f>
        <v>-0.17507285690578522</v>
      </c>
      <c r="O87" s="613">
        <f>'Segment Data'!P44</f>
        <v>43044982.089059353</v>
      </c>
      <c r="P87" s="613">
        <f>'Segment Data'!Q44</f>
        <v>-3735971.3645888418</v>
      </c>
      <c r="Q87" s="612">
        <f>'Segment Data'!R44</f>
        <v>-7.9860949569797487E-2</v>
      </c>
    </row>
    <row r="88" spans="2:17">
      <c r="B88" s="395" t="s">
        <v>100</v>
      </c>
      <c r="C88" s="603" t="s">
        <v>174</v>
      </c>
      <c r="D88" s="624">
        <f>Fat!E35</f>
        <v>170271648.37903011</v>
      </c>
      <c r="E88" s="625">
        <f>Fat!F35</f>
        <v>-9652624.3962964416</v>
      </c>
      <c r="F88" s="626">
        <f>Fat!G35</f>
        <v>-5.3648261279064788E-2</v>
      </c>
      <c r="G88" s="627">
        <f>Fat!H35</f>
        <v>5.0713632917678915</v>
      </c>
      <c r="H88" s="628">
        <f>Fat!I35</f>
        <v>-0.29455765749215157</v>
      </c>
      <c r="I88" s="629">
        <f>Fat!J35</f>
        <v>5.9782555848351739</v>
      </c>
      <c r="J88" s="629">
        <f>Fat!K35</f>
        <v>0.47454534199372311</v>
      </c>
      <c r="K88" s="626">
        <f>Fat!L35</f>
        <v>8.6222806262548676E-2</v>
      </c>
      <c r="L88" s="630">
        <f>Fat!M35</f>
        <v>1017927432.8610277</v>
      </c>
      <c r="M88" s="629">
        <f>Fat!N35</f>
        <v>27676369.851663828</v>
      </c>
      <c r="N88" s="626">
        <f>Fat!O35</f>
        <v>2.7948841344896509E-2</v>
      </c>
      <c r="O88" s="624">
        <f>Fat!P35</f>
        <v>269190242.34985983</v>
      </c>
      <c r="P88" s="625">
        <f>Fat!Q35</f>
        <v>-7511363.0938056111</v>
      </c>
      <c r="Q88" s="626">
        <f>Fat!R35</f>
        <v>-2.7146077023159423E-2</v>
      </c>
    </row>
    <row r="89" spans="2:17">
      <c r="B89" s="392"/>
      <c r="C89" s="631" t="s">
        <v>175</v>
      </c>
      <c r="D89" s="632">
        <f>Fat!E36</f>
        <v>387040648.72807145</v>
      </c>
      <c r="E89" s="633">
        <f>Fat!F36</f>
        <v>-19514933.82388562</v>
      </c>
      <c r="F89" s="634">
        <f>Fat!G36</f>
        <v>-4.8000653936148191E-2</v>
      </c>
      <c r="G89" s="635">
        <f>Fat!H36</f>
        <v>11.527601671020793</v>
      </c>
      <c r="H89" s="636">
        <f>Fat!I36</f>
        <v>-0.59719441015213093</v>
      </c>
      <c r="I89" s="637">
        <f>Fat!J36</f>
        <v>4.8299230545163256</v>
      </c>
      <c r="J89" s="637">
        <f>Fat!K36</f>
        <v>6.1992703945743521E-2</v>
      </c>
      <c r="K89" s="634">
        <f>Fat!L36</f>
        <v>1.3002015421287521E-2</v>
      </c>
      <c r="L89" s="638">
        <f>Fat!M36</f>
        <v>1869376552.3266671</v>
      </c>
      <c r="M89" s="637">
        <f>Fat!N36</f>
        <v>-69052148.916712999</v>
      </c>
      <c r="N89" s="634">
        <f>Fat!O36</f>
        <v>-3.5622743757570442E-2</v>
      </c>
      <c r="O89" s="632">
        <f>Fat!P36</f>
        <v>571141596.28119147</v>
      </c>
      <c r="P89" s="633">
        <f>Fat!Q36</f>
        <v>-25762777.767468452</v>
      </c>
      <c r="Q89" s="634">
        <f>Fat!R36</f>
        <v>-4.3160644966840633E-2</v>
      </c>
    </row>
    <row r="90" spans="2:17">
      <c r="B90" s="392"/>
      <c r="C90" s="631" t="s">
        <v>176</v>
      </c>
      <c r="D90" s="632">
        <f>Fat!E37</f>
        <v>1175048888.8934522</v>
      </c>
      <c r="E90" s="633">
        <f>Fat!F37</f>
        <v>-27314653.259452581</v>
      </c>
      <c r="F90" s="634">
        <f>Fat!G37</f>
        <v>-2.2717466308520999E-2</v>
      </c>
      <c r="G90" s="635">
        <f>Fat!H37</f>
        <v>34.997604462615847</v>
      </c>
      <c r="H90" s="636">
        <f>Fat!I37</f>
        <v>-0.86074649774180756</v>
      </c>
      <c r="I90" s="637">
        <f>Fat!J37</f>
        <v>5.0777988607432984</v>
      </c>
      <c r="J90" s="637">
        <f>Fat!K37</f>
        <v>0.17467731075865522</v>
      </c>
      <c r="K90" s="634">
        <f>Fat!L37</f>
        <v>3.5625735356122741E-2</v>
      </c>
      <c r="L90" s="638">
        <f>Fat!M37</f>
        <v>5966661909.3408499</v>
      </c>
      <c r="M90" s="637">
        <f>Fat!N37</f>
        <v>71327314.895073891</v>
      </c>
      <c r="N90" s="634">
        <f>Fat!O37</f>
        <v>1.2098942604932742E-2</v>
      </c>
      <c r="O90" s="632">
        <f>Fat!P37</f>
        <v>1598783038.4524207</v>
      </c>
      <c r="P90" s="633">
        <f>Fat!Q37</f>
        <v>-26829141.645648003</v>
      </c>
      <c r="Q90" s="634">
        <f>Fat!R37</f>
        <v>-1.6504023514408876E-2</v>
      </c>
    </row>
    <row r="91" spans="2:17" ht="15" thickBot="1">
      <c r="B91" s="394"/>
      <c r="C91" s="639" t="s">
        <v>177</v>
      </c>
      <c r="D91" s="604">
        <f>Fat!E38</f>
        <v>1625151155.0188861</v>
      </c>
      <c r="E91" s="605">
        <f>Fat!F38</f>
        <v>60902427.648742676</v>
      </c>
      <c r="F91" s="606">
        <f>Fat!G38</f>
        <v>3.8933979349392508E-2</v>
      </c>
      <c r="G91" s="607">
        <f>Fat!H38</f>
        <v>48.403430574599305</v>
      </c>
      <c r="H91" s="608">
        <f>Fat!I38</f>
        <v>1.7524985653865102</v>
      </c>
      <c r="I91" s="640">
        <f>Fat!J38</f>
        <v>5.0962679987371171</v>
      </c>
      <c r="J91" s="640">
        <f>Fat!K38</f>
        <v>0.11536497611088059</v>
      </c>
      <c r="K91" s="606">
        <f>Fat!L38</f>
        <v>2.3161457990011843E-2</v>
      </c>
      <c r="L91" s="641">
        <f>Fat!M38</f>
        <v>8282205824.4334135</v>
      </c>
      <c r="M91" s="640">
        <f>Fat!N38</f>
        <v>490834610.13622189</v>
      </c>
      <c r="N91" s="606">
        <f>Fat!O38</f>
        <v>6.2997205066489301E-2</v>
      </c>
      <c r="O91" s="604">
        <f>Fat!P38</f>
        <v>2199213270.4967637</v>
      </c>
      <c r="P91" s="605">
        <f>Fat!Q38</f>
        <v>86746419.792845249</v>
      </c>
      <c r="Q91" s="606">
        <f>Fat!R38</f>
        <v>4.1064038360620669E-2</v>
      </c>
    </row>
    <row r="92" spans="2:17" ht="15" customHeight="1">
      <c r="B92" s="402" t="s">
        <v>99</v>
      </c>
      <c r="C92" s="603" t="s">
        <v>190</v>
      </c>
      <c r="D92" s="624">
        <f>Fat!E39</f>
        <v>168158050.30711377</v>
      </c>
      <c r="E92" s="625">
        <f>Fat!F39</f>
        <v>-9686320.6233908534</v>
      </c>
      <c r="F92" s="626">
        <f>Fat!G39</f>
        <v>-5.4465151596931508E-2</v>
      </c>
      <c r="G92" s="627">
        <f>Fat!H39</f>
        <v>5.0084119796879873</v>
      </c>
      <c r="H92" s="628">
        <f>Fat!I39</f>
        <v>-0.29547960183093469</v>
      </c>
      <c r="I92" s="629">
        <f>Fat!J39</f>
        <v>5.9358342587516582</v>
      </c>
      <c r="J92" s="629">
        <f>Fat!K39</f>
        <v>0.47134361208752118</v>
      </c>
      <c r="K92" s="626">
        <f>Fat!L39</f>
        <v>8.6255726757489923E-2</v>
      </c>
      <c r="L92" s="630">
        <f>Fat!M39</f>
        <v>998158315.89785063</v>
      </c>
      <c r="M92" s="629">
        <f>Fat!N39</f>
        <v>26329414.386240721</v>
      </c>
      <c r="N92" s="626">
        <f>Fat!O39</f>
        <v>2.7092643926608082E-2</v>
      </c>
      <c r="O92" s="624">
        <f>Fat!P39</f>
        <v>263530080.9820289</v>
      </c>
      <c r="P92" s="625">
        <f>Fat!Q39</f>
        <v>-7683151.8138788342</v>
      </c>
      <c r="Q92" s="626">
        <f>Fat!R39</f>
        <v>-2.8328823541071566E-2</v>
      </c>
    </row>
    <row r="93" spans="2:17">
      <c r="B93" s="403"/>
      <c r="C93" s="631" t="s">
        <v>191</v>
      </c>
      <c r="D93" s="632">
        <f>Fat!E40</f>
        <v>294115579.79825914</v>
      </c>
      <c r="E93" s="633">
        <f>Fat!F40</f>
        <v>-18376286.580546856</v>
      </c>
      <c r="F93" s="634">
        <f>Fat!G40</f>
        <v>-5.880564762690791E-2</v>
      </c>
      <c r="G93" s="635">
        <f>Fat!H40</f>
        <v>8.7599255021343652</v>
      </c>
      <c r="H93" s="636">
        <f>Fat!I40</f>
        <v>-0.55958779315766449</v>
      </c>
      <c r="I93" s="637">
        <f>Fat!J40</f>
        <v>4.3842759538972746</v>
      </c>
      <c r="J93" s="637">
        <f>Fat!K40</f>
        <v>6.412119306183417E-2</v>
      </c>
      <c r="K93" s="634">
        <f>Fat!L40</f>
        <v>1.4842337048461263E-2</v>
      </c>
      <c r="L93" s="638">
        <f>Fat!M40</f>
        <v>1289483864.1760626</v>
      </c>
      <c r="M93" s="637">
        <f>Fat!N40</f>
        <v>-60529360.082688332</v>
      </c>
      <c r="N93" s="634">
        <f>Fat!O40</f>
        <v>-4.4836123820878176E-2</v>
      </c>
      <c r="O93" s="632">
        <f>Fat!P40</f>
        <v>371627322.24971473</v>
      </c>
      <c r="P93" s="633">
        <f>Fat!Q40</f>
        <v>-20902278.807310402</v>
      </c>
      <c r="Q93" s="634">
        <f>Fat!R40</f>
        <v>-5.32501975673264E-2</v>
      </c>
    </row>
    <row r="94" spans="2:17">
      <c r="B94" s="403"/>
      <c r="C94" s="631" t="s">
        <v>192</v>
      </c>
      <c r="D94" s="632">
        <f>Fat!E41</f>
        <v>1139210076.6443498</v>
      </c>
      <c r="E94" s="633">
        <f>Fat!F41</f>
        <v>-27965078.508622885</v>
      </c>
      <c r="F94" s="634">
        <f>Fat!G41</f>
        <v>-2.3959624556057071E-2</v>
      </c>
      <c r="G94" s="635">
        <f>Fat!H41</f>
        <v>33.930182853728418</v>
      </c>
      <c r="H94" s="636">
        <f>Fat!I41</f>
        <v>-0.87873714291827554</v>
      </c>
      <c r="I94" s="637">
        <f>Fat!J41</f>
        <v>4.8587059566993283</v>
      </c>
      <c r="J94" s="637">
        <f>Fat!K41</f>
        <v>0.14912145485026862</v>
      </c>
      <c r="K94" s="634">
        <f>Fat!L41</f>
        <v>3.1663399349076568E-2</v>
      </c>
      <c r="L94" s="638">
        <f>Fat!M41</f>
        <v>5535086785.323801</v>
      </c>
      <c r="M94" s="637">
        <f>Fat!N41</f>
        <v>38176763.672089577</v>
      </c>
      <c r="N94" s="634">
        <f>Fat!O41</f>
        <v>6.9451316324472458E-3</v>
      </c>
      <c r="O94" s="632">
        <f>Fat!P41</f>
        <v>1500842135.5274439</v>
      </c>
      <c r="P94" s="633">
        <f>Fat!Q41</f>
        <v>-29634086.00402832</v>
      </c>
      <c r="Q94" s="634">
        <f>Fat!R41</f>
        <v>-1.9362656921500517E-2</v>
      </c>
    </row>
    <row r="95" spans="2:17" ht="15" thickBot="1">
      <c r="B95" s="404"/>
      <c r="C95" s="639" t="s">
        <v>193</v>
      </c>
      <c r="D95" s="604">
        <f>Fat!E42</f>
        <v>1544483553.5887356</v>
      </c>
      <c r="E95" s="605">
        <f>Fat!F42</f>
        <v>59255781.363967419</v>
      </c>
      <c r="F95" s="606">
        <f>Fat!G42</f>
        <v>3.9896763629194983E-2</v>
      </c>
      <c r="G95" s="607">
        <f>Fat!H42</f>
        <v>46.00083027899889</v>
      </c>
      <c r="H95" s="608">
        <f>Fat!I42</f>
        <v>1.7065575026100461</v>
      </c>
      <c r="I95" s="640">
        <f>Fat!J42</f>
        <v>4.8344826849673206</v>
      </c>
      <c r="J95" s="640">
        <f>Fat!K42</f>
        <v>0.10485530244719232</v>
      </c>
      <c r="K95" s="606">
        <f>Fat!L42</f>
        <v>2.2169886540051569E-2</v>
      </c>
      <c r="L95" s="641">
        <f>Fat!M42</f>
        <v>7466778997.0415392</v>
      </c>
      <c r="M95" s="640">
        <f>Fat!N42</f>
        <v>442205056.24790764</v>
      </c>
      <c r="N95" s="606">
        <f>Fat!O42</f>
        <v>6.2951156892221083E-2</v>
      </c>
      <c r="O95" s="604">
        <f>Fat!P42</f>
        <v>1957961468.0474792</v>
      </c>
      <c r="P95" s="605">
        <f>Fat!Q42</f>
        <v>78048676.021187782</v>
      </c>
      <c r="Q95" s="606">
        <f>Fat!R42</f>
        <v>4.1517179069281124E-2</v>
      </c>
    </row>
    <row r="96" spans="2:17" ht="15" thickBot="1">
      <c r="B96" s="395" t="s">
        <v>98</v>
      </c>
      <c r="C96" s="642" t="s">
        <v>98</v>
      </c>
      <c r="D96" s="604">
        <f>'Segment Data'!E45</f>
        <v>172710816.3502813</v>
      </c>
      <c r="E96" s="605">
        <f>'Segment Data'!F45</f>
        <v>882700.74283412099</v>
      </c>
      <c r="F96" s="606">
        <f>'Segment Data'!G45</f>
        <v>5.1371147248725577E-3</v>
      </c>
      <c r="G96" s="607">
        <f>'Segment Data'!H45</f>
        <v>5.1440113634205682</v>
      </c>
      <c r="H96" s="608">
        <f>'Segment Data'!I45</f>
        <v>1.9543880585670692E-2</v>
      </c>
      <c r="I96" s="640">
        <f>'Segment Data'!J45</f>
        <v>8.0491060561297463</v>
      </c>
      <c r="J96" s="640">
        <f>'Segment Data'!K45</f>
        <v>0.19323708527829719</v>
      </c>
      <c r="K96" s="606">
        <f>'Segment Data'!L45</f>
        <v>2.4597798918908575E-2</v>
      </c>
      <c r="L96" s="641">
        <f>'Segment Data'!M45</f>
        <v>1390167677.8441615</v>
      </c>
      <c r="M96" s="640">
        <f>'Segment Data'!N45</f>
        <v>40308516.123741627</v>
      </c>
      <c r="N96" s="606">
        <f>'Segment Data'!O45</f>
        <v>2.9861275358806838E-2</v>
      </c>
      <c r="O96" s="604">
        <f>'Segment Data'!P45</f>
        <v>418665691.01956022</v>
      </c>
      <c r="P96" s="605">
        <f>'Segment Data'!Q45</f>
        <v>1863277.4311441779</v>
      </c>
      <c r="Q96" s="606">
        <f>'Segment Data'!R45</f>
        <v>4.4704094083872718E-3</v>
      </c>
    </row>
    <row r="97" spans="2:17" ht="15" thickBot="1">
      <c r="B97" s="392"/>
      <c r="C97" s="643" t="s">
        <v>112</v>
      </c>
      <c r="D97" s="615">
        <f>'Segment Data'!E46</f>
        <v>155692170.86193919</v>
      </c>
      <c r="E97" s="613">
        <f>'Segment Data'!F46</f>
        <v>729354.59893450141</v>
      </c>
      <c r="F97" s="612">
        <f>'Segment Data'!G46</f>
        <v>4.706642641913737E-3</v>
      </c>
      <c r="G97" s="616">
        <f>'Segment Data'!H46</f>
        <v>4.63712877417667</v>
      </c>
      <c r="H97" s="617">
        <f>'Segment Data'!I46</f>
        <v>1.5638803335894735E-2</v>
      </c>
      <c r="I97" s="609">
        <f>'Segment Data'!J46</f>
        <v>7.2787350602408667</v>
      </c>
      <c r="J97" s="610">
        <f>'Segment Data'!K46</f>
        <v>0.2650509970514765</v>
      </c>
      <c r="K97" s="612">
        <f>'Segment Data'!L46</f>
        <v>3.779055267723988E-2</v>
      </c>
      <c r="L97" s="609">
        <f>'Segment Data'!M46</f>
        <v>1133242062.6578083</v>
      </c>
      <c r="M97" s="609">
        <f>'Segment Data'!N46</f>
        <v>46381827.847026587</v>
      </c>
      <c r="N97" s="612">
        <f>'Segment Data'!O46</f>
        <v>4.267506194584577E-2</v>
      </c>
      <c r="O97" s="615">
        <f>'Segment Data'!P46</f>
        <v>346982805.35090673</v>
      </c>
      <c r="P97" s="613">
        <f>'Segment Data'!Q46</f>
        <v>2991991.1089065671</v>
      </c>
      <c r="Q97" s="612">
        <f>'Segment Data'!R46</f>
        <v>8.6978808300435563E-3</v>
      </c>
    </row>
    <row r="98" spans="2:17" ht="15" thickBot="1">
      <c r="B98" s="392"/>
      <c r="C98" s="618" t="s">
        <v>113</v>
      </c>
      <c r="D98" s="619">
        <f>'Segment Data'!E47</f>
        <v>17018645.488342501</v>
      </c>
      <c r="E98" s="620">
        <f>'Segment Data'!F47</f>
        <v>153346.14389992878</v>
      </c>
      <c r="F98" s="621">
        <f>'Segment Data'!G47</f>
        <v>9.0924057004928976E-3</v>
      </c>
      <c r="G98" s="622">
        <f>'Segment Data'!H47</f>
        <v>0.50688258924391005</v>
      </c>
      <c r="H98" s="623">
        <f>'Segment Data'!I47</f>
        <v>3.9050772497849495E-3</v>
      </c>
      <c r="I98" s="609">
        <f>'Segment Data'!J47</f>
        <v>15.096713505334078</v>
      </c>
      <c r="J98" s="610">
        <f>'Segment Data'!K47</f>
        <v>-0.4973724067135592</v>
      </c>
      <c r="K98" s="612">
        <f>'Segment Data'!L47</f>
        <v>-3.1894938216885195E-2</v>
      </c>
      <c r="L98" s="609">
        <f>'Segment Data'!M47</f>
        <v>256925615.18635312</v>
      </c>
      <c r="M98" s="609">
        <f>'Segment Data'!N47</f>
        <v>-6073311.7232850492</v>
      </c>
      <c r="N98" s="612">
        <f>'Segment Data'!O47</f>
        <v>-2.3092534234452344E-2</v>
      </c>
      <c r="O98" s="615">
        <f>'Segment Data'!P47</f>
        <v>71682885.668653503</v>
      </c>
      <c r="P98" s="613">
        <f>'Segment Data'!Q47</f>
        <v>-1128713.6777623892</v>
      </c>
      <c r="Q98" s="612">
        <f>'Segment Data'!R47</f>
        <v>-1.550183882642525E-2</v>
      </c>
    </row>
    <row r="99" spans="2:17">
      <c r="B99" s="392"/>
      <c r="C99" s="603" t="s">
        <v>97</v>
      </c>
      <c r="D99" s="624">
        <f>Flavor!D45</f>
        <v>115411.3838075323</v>
      </c>
      <c r="E99" s="625">
        <f>Flavor!E45</f>
        <v>-149885.90062726958</v>
      </c>
      <c r="F99" s="626">
        <f>Flavor!F45</f>
        <v>-0.56497336920199337</v>
      </c>
      <c r="G99" s="627">
        <f>Flavor!G45</f>
        <v>3.4374075829158215E-3</v>
      </c>
      <c r="H99" s="628">
        <f>Flavor!H45</f>
        <v>-4.4746113702363467E-3</v>
      </c>
      <c r="I99" s="637">
        <f>Flavor!I45</f>
        <v>19.196883862641211</v>
      </c>
      <c r="J99" s="637">
        <f>Flavor!J45</f>
        <v>9.4529733299209564</v>
      </c>
      <c r="K99" s="634">
        <f>Flavor!K45</f>
        <v>0.97014163853184765</v>
      </c>
      <c r="L99" s="638">
        <f>Flavor!L45</f>
        <v>2215538.9313799082</v>
      </c>
      <c r="M99" s="637">
        <f>Flavor!M45</f>
        <v>-369494.07272643922</v>
      </c>
      <c r="N99" s="634">
        <f>Flavor!N45</f>
        <v>-0.14293592079462608</v>
      </c>
      <c r="O99" s="632">
        <f>Flavor!O45</f>
        <v>369406.51340984902</v>
      </c>
      <c r="P99" s="633">
        <f>Flavor!P45</f>
        <v>-209324.04722166457</v>
      </c>
      <c r="Q99" s="634">
        <f>Flavor!Q45</f>
        <v>-0.36169516777073107</v>
      </c>
    </row>
    <row r="100" spans="2:17">
      <c r="B100" s="392"/>
      <c r="C100" s="631" t="s">
        <v>96</v>
      </c>
      <c r="D100" s="632">
        <f>Flavor!D46</f>
        <v>162688784.75428253</v>
      </c>
      <c r="E100" s="633">
        <f>Flavor!E46</f>
        <v>1499240.4237203896</v>
      </c>
      <c r="F100" s="634">
        <f>Flavor!F46</f>
        <v>9.3011021896420108E-3</v>
      </c>
      <c r="G100" s="635">
        <f>Flavor!G46</f>
        <v>4.8455156148403509</v>
      </c>
      <c r="H100" s="636">
        <f>Flavor!H46</f>
        <v>3.8324570610914321E-2</v>
      </c>
      <c r="I100" s="637">
        <f>Flavor!I46</f>
        <v>7.7868449442624597</v>
      </c>
      <c r="J100" s="637">
        <f>Flavor!J46</f>
        <v>0.2295844226874717</v>
      </c>
      <c r="K100" s="634">
        <f>Flavor!K46</f>
        <v>3.037931827704474E-2</v>
      </c>
      <c r="L100" s="638">
        <f>Flavor!L46</f>
        <v>1266832341.0520885</v>
      </c>
      <c r="M100" s="637">
        <f>Flavor!M46</f>
        <v>48680961.192069769</v>
      </c>
      <c r="N100" s="634">
        <f>Flavor!N46</f>
        <v>3.9962981610433213E-2</v>
      </c>
      <c r="O100" s="632">
        <f>Flavor!O46</f>
        <v>368162667.85073531</v>
      </c>
      <c r="P100" s="633">
        <f>Flavor!P46</f>
        <v>4957643.2647745609</v>
      </c>
      <c r="Q100" s="634">
        <f>Flavor!Q46</f>
        <v>1.3649710023769844E-2</v>
      </c>
    </row>
    <row r="101" spans="2:17">
      <c r="B101" s="392"/>
      <c r="C101" s="631" t="s">
        <v>95</v>
      </c>
      <c r="D101" s="632">
        <f>Flavor!D47</f>
        <v>1817630.7556025209</v>
      </c>
      <c r="E101" s="633">
        <f>Flavor!E47</f>
        <v>516092.51874014037</v>
      </c>
      <c r="F101" s="634">
        <f>Flavor!F47</f>
        <v>0.39652505329715482</v>
      </c>
      <c r="G101" s="635">
        <f>Flavor!G47</f>
        <v>5.4136234538774752E-2</v>
      </c>
      <c r="H101" s="636">
        <f>Flavor!H47</f>
        <v>1.5320174961511557E-2</v>
      </c>
      <c r="I101" s="637">
        <f>Flavor!I47</f>
        <v>5.662353077724501</v>
      </c>
      <c r="J101" s="637">
        <f>Flavor!J47</f>
        <v>-0.29987523046092956</v>
      </c>
      <c r="K101" s="634">
        <f>Flavor!K47</f>
        <v>-5.0295831518098112E-2</v>
      </c>
      <c r="L101" s="638">
        <f>Flavor!L47</f>
        <v>10292067.103152644</v>
      </c>
      <c r="M101" s="637">
        <f>Flavor!M47</f>
        <v>2531998.9831460044</v>
      </c>
      <c r="N101" s="634">
        <f>Flavor!N47</f>
        <v>0.326285664505718</v>
      </c>
      <c r="O101" s="632">
        <f>Flavor!O47</f>
        <v>3947974.0362172406</v>
      </c>
      <c r="P101" s="633">
        <f>Flavor!P47</f>
        <v>902741.68387346761</v>
      </c>
      <c r="Q101" s="634">
        <f>Flavor!Q47</f>
        <v>0.29644427072327323</v>
      </c>
    </row>
    <row r="102" spans="2:17">
      <c r="B102" s="392"/>
      <c r="C102" s="631" t="s">
        <v>94</v>
      </c>
      <c r="D102" s="632">
        <f>Flavor!D48</f>
        <v>415738.11211628304</v>
      </c>
      <c r="E102" s="633">
        <f>Flavor!E48</f>
        <v>1356.7893529148423</v>
      </c>
      <c r="F102" s="634">
        <f>Flavor!F48</f>
        <v>3.2742531537543131E-3</v>
      </c>
      <c r="G102" s="635">
        <f>Flavor!G48</f>
        <v>1.2382325659302525E-2</v>
      </c>
      <c r="H102" s="636">
        <f>Flavor!H48</f>
        <v>2.4140815756698922E-5</v>
      </c>
      <c r="I102" s="637">
        <f>Flavor!I48</f>
        <v>12.25117088159616</v>
      </c>
      <c r="J102" s="637">
        <f>Flavor!J48</f>
        <v>0.86651611814939322</v>
      </c>
      <c r="K102" s="634">
        <f>Flavor!K48</f>
        <v>7.6112638999959514E-2</v>
      </c>
      <c r="L102" s="638">
        <f>Flavor!L48</f>
        <v>5093278.6535287667</v>
      </c>
      <c r="M102" s="637">
        <f>Flavor!M48</f>
        <v>375690.35344741493</v>
      </c>
      <c r="N102" s="634">
        <f>Flavor!N48</f>
        <v>7.9636104202000083E-2</v>
      </c>
      <c r="O102" s="632">
        <f>Flavor!O48</f>
        <v>1265513.8414535574</v>
      </c>
      <c r="P102" s="633">
        <f>Flavor!P48</f>
        <v>22070.6972491208</v>
      </c>
      <c r="Q102" s="634">
        <f>Flavor!Q48</f>
        <v>1.7749663385889496E-2</v>
      </c>
    </row>
    <row r="103" spans="2:17">
      <c r="B103" s="392"/>
      <c r="C103" s="631" t="s">
        <v>55</v>
      </c>
      <c r="D103" s="632">
        <f>Flavor!D49</f>
        <v>6468486.4221197469</v>
      </c>
      <c r="E103" s="633">
        <f>Flavor!E49</f>
        <v>6539.2295698327944</v>
      </c>
      <c r="F103" s="634">
        <f>Flavor!F49</f>
        <v>1.0119596113957695E-3</v>
      </c>
      <c r="G103" s="635">
        <f>Flavor!G49</f>
        <v>0.19265711530209811</v>
      </c>
      <c r="H103" s="636">
        <f>Flavor!H49</f>
        <v>-5.894951042387242E-5</v>
      </c>
      <c r="I103" s="637">
        <f>Flavor!I49</f>
        <v>14.85844041723875</v>
      </c>
      <c r="J103" s="637">
        <f>Flavor!J49</f>
        <v>0.65809971117408317</v>
      </c>
      <c r="K103" s="634">
        <f>Flavor!K49</f>
        <v>4.6343938134739443E-2</v>
      </c>
      <c r="L103" s="638">
        <f>Flavor!L49</f>
        <v>96111620.092784122</v>
      </c>
      <c r="M103" s="637">
        <f>Flavor!M49</f>
        <v>4349768.333977282</v>
      </c>
      <c r="N103" s="634">
        <f>Flavor!N49</f>
        <v>4.7402795939760593E-2</v>
      </c>
      <c r="O103" s="632">
        <f>Flavor!O49</f>
        <v>41017922.721646741</v>
      </c>
      <c r="P103" s="633">
        <f>Flavor!P49</f>
        <v>324845.52771989256</v>
      </c>
      <c r="Q103" s="634">
        <f>Flavor!Q49</f>
        <v>7.9828204235282904E-3</v>
      </c>
    </row>
    <row r="104" spans="2:17">
      <c r="B104" s="392"/>
      <c r="C104" s="631" t="s">
        <v>56</v>
      </c>
      <c r="D104" s="632">
        <f>Flavor!D50</f>
        <v>2867435.8679489372</v>
      </c>
      <c r="E104" s="633">
        <f>Flavor!E50</f>
        <v>-271539.61134119006</v>
      </c>
      <c r="F104" s="634">
        <f>Flavor!F50</f>
        <v>-8.650580838643511E-2</v>
      </c>
      <c r="G104" s="635">
        <f>Flavor!G50</f>
        <v>8.5403583865261659E-2</v>
      </c>
      <c r="H104" s="636">
        <f>Flavor!H50</f>
        <v>-8.2107685716057144E-3</v>
      </c>
      <c r="I104" s="637">
        <f>Flavor!I50</f>
        <v>13.541970284388682</v>
      </c>
      <c r="J104" s="637">
        <f>Flavor!J50</f>
        <v>1.2206345697542957</v>
      </c>
      <c r="K104" s="634">
        <f>Flavor!K50</f>
        <v>9.9066740654141477E-2</v>
      </c>
      <c r="L104" s="638">
        <f>Flavor!L50</f>
        <v>38830731.316154778</v>
      </c>
      <c r="M104" s="637">
        <f>Flavor!M50</f>
        <v>154360.63581573963</v>
      </c>
      <c r="N104" s="634">
        <f>Flavor!N50</f>
        <v>3.9910837832105115E-3</v>
      </c>
      <c r="O104" s="632">
        <f>Flavor!O50</f>
        <v>9322239.5605181251</v>
      </c>
      <c r="P104" s="633">
        <f>Flavor!P50</f>
        <v>-585852.41010734439</v>
      </c>
      <c r="Q104" s="634">
        <f>Flavor!Q50</f>
        <v>-5.9128681066366928E-2</v>
      </c>
    </row>
    <row r="105" spans="2:17">
      <c r="B105" s="392"/>
      <c r="C105" s="631" t="s">
        <v>185</v>
      </c>
      <c r="D105" s="632">
        <f>Flavor!D51</f>
        <v>2398697.8737621349</v>
      </c>
      <c r="E105" s="633">
        <f>Flavor!E51</f>
        <v>-32220.910542820115</v>
      </c>
      <c r="F105" s="634">
        <f>Flavor!F51</f>
        <v>-1.32546223883957E-2</v>
      </c>
      <c r="G105" s="635">
        <f>Flavor!G51</f>
        <v>7.1442712047751156E-2</v>
      </c>
      <c r="H105" s="636">
        <f>Flavor!H51</f>
        <v>-1.0551106720330383E-3</v>
      </c>
      <c r="I105" s="637">
        <f>Flavor!I51</f>
        <v>15.233489650849627</v>
      </c>
      <c r="J105" s="637">
        <f>Flavor!J51</f>
        <v>1.4971521617176773</v>
      </c>
      <c r="K105" s="634">
        <f>Flavor!K51</f>
        <v>0.10899209217174584</v>
      </c>
      <c r="L105" s="638">
        <f>Flavor!L51</f>
        <v>36540539.235470489</v>
      </c>
      <c r="M105" s="637">
        <f>Flavor!M51</f>
        <v>3148618.4055872709</v>
      </c>
      <c r="N105" s="634">
        <f>Flavor!N51</f>
        <v>9.429282075829247E-2</v>
      </c>
      <c r="O105" s="632">
        <f>Flavor!O51</f>
        <v>9998488.8371037841</v>
      </c>
      <c r="P105" s="633">
        <f>Flavor!P51</f>
        <v>300707.80364599638</v>
      </c>
      <c r="Q105" s="634">
        <f>Flavor!Q51</f>
        <v>3.10078978488523E-2</v>
      </c>
    </row>
    <row r="106" spans="2:17" ht="15" thickBot="1">
      <c r="B106" s="392"/>
      <c r="C106" s="631" t="s">
        <v>186</v>
      </c>
      <c r="D106" s="632">
        <f>Flavor!D52</f>
        <v>228235.21820490013</v>
      </c>
      <c r="E106" s="633">
        <f>Flavor!E52</f>
        <v>-192925.5977185065</v>
      </c>
      <c r="F106" s="634">
        <f>Flavor!F52</f>
        <v>-0.45808059635251641</v>
      </c>
      <c r="G106" s="635">
        <f>Flavor!G52</f>
        <v>6.7977477079238357E-3</v>
      </c>
      <c r="H106" s="636">
        <f>Flavor!H52</f>
        <v>-5.7626234432928917E-3</v>
      </c>
      <c r="I106" s="637">
        <f>Flavor!I52</f>
        <v>23.680237484582889</v>
      </c>
      <c r="J106" s="637">
        <f>Flavor!J52</f>
        <v>14.652741721969438</v>
      </c>
      <c r="K106" s="634">
        <f>Flavor!K52</f>
        <v>1.6231236333172736</v>
      </c>
      <c r="L106" s="638">
        <f>Flavor!L52</f>
        <v>5404664.169437631</v>
      </c>
      <c r="M106" s="637">
        <f>Flavor!M52</f>
        <v>1602636.6883102539</v>
      </c>
      <c r="N106" s="634">
        <f>Flavor!N52</f>
        <v>0.42152159506091735</v>
      </c>
      <c r="O106" s="632">
        <f>Flavor!O52</f>
        <v>1991733.6323267356</v>
      </c>
      <c r="P106" s="633">
        <f>Flavor!P52</f>
        <v>529843.99782427284</v>
      </c>
      <c r="Q106" s="634">
        <f>Flavor!Q52</f>
        <v>0.36243775543603135</v>
      </c>
    </row>
    <row r="107" spans="2:17">
      <c r="B107" s="395" t="s">
        <v>93</v>
      </c>
      <c r="C107" s="643" t="s">
        <v>13</v>
      </c>
      <c r="D107" s="615">
        <f>'Branded vs. Private Label'!D11</f>
        <v>805984757.15476537</v>
      </c>
      <c r="E107" s="613">
        <f>'Branded vs. Private Label'!E11</f>
        <v>17497418.099953771</v>
      </c>
      <c r="F107" s="612">
        <f>'Branded vs. Private Label'!F11</f>
        <v>2.2191121192800079E-2</v>
      </c>
      <c r="G107" s="616">
        <f>'Branded vs. Private Label'!G11</f>
        <v>24.005414583526907</v>
      </c>
      <c r="H107" s="617">
        <f>'Branded vs. Private Label'!H11</f>
        <v>0.49018417243185652</v>
      </c>
      <c r="I107" s="609">
        <f>'Branded vs. Private Label'!I11</f>
        <v>8.7205002305356256</v>
      </c>
      <c r="J107" s="609">
        <f>'Branded vs. Private Label'!J11</f>
        <v>0.43701853703639593</v>
      </c>
      <c r="K107" s="612">
        <f>'Branded vs. Private Label'!K11</f>
        <v>5.2757832178148285E-2</v>
      </c>
      <c r="L107" s="644">
        <f>'Branded vs. Private Label'!L11</f>
        <v>7028590260.5763321</v>
      </c>
      <c r="M107" s="609">
        <f>'Branded vs. Private Label'!M11</f>
        <v>497169821.95987988</v>
      </c>
      <c r="N107" s="612">
        <f>'Branded vs. Private Label'!N11</f>
        <v>7.6119708818683116E-2</v>
      </c>
      <c r="O107" s="615">
        <f>'Branded vs. Private Label'!O11</f>
        <v>1559208499.7867455</v>
      </c>
      <c r="P107" s="613">
        <f>'Branded vs. Private Label'!P11</f>
        <v>45914500.481426716</v>
      </c>
      <c r="Q107" s="612">
        <f>'Branded vs. Private Label'!Q11</f>
        <v>3.0340766898239124E-2</v>
      </c>
    </row>
    <row r="108" spans="2:17" ht="15" thickBot="1">
      <c r="B108" s="394"/>
      <c r="C108" s="618" t="s">
        <v>12</v>
      </c>
      <c r="D108" s="619">
        <f>'Branded vs. Private Label'!D12</f>
        <v>2551527583.8647056</v>
      </c>
      <c r="E108" s="620">
        <f>'Branded vs. Private Label'!E12</f>
        <v>-13077201.930836678</v>
      </c>
      <c r="F108" s="621">
        <f>'Branded vs. Private Label'!F12</f>
        <v>-5.0991100083984751E-3</v>
      </c>
      <c r="G108" s="622">
        <f>'Branded vs. Private Label'!G12</f>
        <v>75.994585416477861</v>
      </c>
      <c r="H108" s="623">
        <f>'Branded vs. Private Label'!H12</f>
        <v>-0.49018417243115664</v>
      </c>
      <c r="I108" s="645">
        <f>'Branded vs. Private Label'!I12</f>
        <v>3.95836424142948</v>
      </c>
      <c r="J108" s="645">
        <f>'Branded vs. Private Label'!J12</f>
        <v>2.6523219535038223E-2</v>
      </c>
      <c r="K108" s="621">
        <f>'Branded vs. Private Label'!K12</f>
        <v>6.7457507532333516E-3</v>
      </c>
      <c r="L108" s="646">
        <f>'Branded vs. Private Label'!L12</f>
        <v>10099875548.991009</v>
      </c>
      <c r="M108" s="645">
        <f>'Branded vs. Private Label'!M12</f>
        <v>16257247.253288269</v>
      </c>
      <c r="N108" s="621">
        <f>'Branded vs. Private Label'!N12</f>
        <v>1.6122434196548911E-3</v>
      </c>
      <c r="O108" s="619">
        <f>'Branded vs. Private Label'!O12</f>
        <v>3077268332.1066937</v>
      </c>
      <c r="P108" s="620">
        <f>'Branded vs. Private Label'!P12</f>
        <v>-21036067.56281662</v>
      </c>
      <c r="Q108" s="621">
        <f>'Branded vs. Private Label'!Q12</f>
        <v>-6.7895419071994645E-3</v>
      </c>
    </row>
    <row r="109" spans="2:17" ht="15" thickBot="1">
      <c r="B109" s="395" t="s">
        <v>92</v>
      </c>
      <c r="C109" s="642" t="s">
        <v>91</v>
      </c>
      <c r="D109" s="647">
        <f>'Single Serve'!E15</f>
        <v>39097163.63009803</v>
      </c>
      <c r="E109" s="648">
        <f>'Single Serve'!F15</f>
        <v>-361765.73609235138</v>
      </c>
      <c r="F109" s="649">
        <f>'Single Serve'!G15</f>
        <v>-9.1681589415429834E-3</v>
      </c>
      <c r="G109" s="650">
        <f>'Single Serve'!H15</f>
        <v>1.1644682032122771</v>
      </c>
      <c r="H109" s="651">
        <f>'Single Serve'!I15</f>
        <v>-1.2324079760056561E-2</v>
      </c>
      <c r="I109" s="652">
        <f>'Single Serve'!J15</f>
        <v>15.240771374939555</v>
      </c>
      <c r="J109" s="653">
        <f>'Single Serve'!K15</f>
        <v>0.46857326169348035</v>
      </c>
      <c r="K109" s="649">
        <f>'Single Serve'!L15</f>
        <v>3.171994161609E-2</v>
      </c>
      <c r="L109" s="652">
        <f>'Single Serve'!M15</f>
        <v>595870932.29492593</v>
      </c>
      <c r="M109" s="653">
        <f>'Single Serve'!N15</f>
        <v>12975810.360978246</v>
      </c>
      <c r="N109" s="649">
        <f>'Single Serve'!O15</f>
        <v>2.2260969208194255E-2</v>
      </c>
      <c r="O109" s="647">
        <f>'Single Serve'!P15</f>
        <v>244552117.25791004</v>
      </c>
      <c r="P109" s="648">
        <f>'Single Serve'!Q15</f>
        <v>2588556.7624706626</v>
      </c>
      <c r="Q109" s="649">
        <f>'Single Serve'!R15</f>
        <v>1.0698126433461259E-2</v>
      </c>
    </row>
    <row r="110" spans="2:17">
      <c r="B110" s="392"/>
      <c r="C110" s="643" t="s">
        <v>90</v>
      </c>
      <c r="D110" s="615">
        <f>'Single Serve'!E16</f>
        <v>18990005.211238768</v>
      </c>
      <c r="E110" s="613">
        <f>'Single Serve'!F16</f>
        <v>-568124.68181096762</v>
      </c>
      <c r="F110" s="612">
        <f>'Single Serve'!G16</f>
        <v>-2.9048006374722921E-2</v>
      </c>
      <c r="G110" s="616">
        <f>'Single Serve'!H16</f>
        <v>0.56559748058807047</v>
      </c>
      <c r="H110" s="617">
        <f>'Single Serve'!I16</f>
        <v>-1.7688905971422253E-2</v>
      </c>
      <c r="I110" s="644">
        <f>'Single Serve'!J16</f>
        <v>14.312643303684442</v>
      </c>
      <c r="J110" s="609">
        <f>'Single Serve'!K16</f>
        <v>0.89444259764807477</v>
      </c>
      <c r="K110" s="612">
        <f>'Single Serve'!L16</f>
        <v>6.6658907348561058E-2</v>
      </c>
      <c r="L110" s="644">
        <f>'Single Serve'!M16</f>
        <v>271797170.9235692</v>
      </c>
      <c r="M110" s="609">
        <f>'Single Serve'!N16</f>
        <v>9362258.5838982463</v>
      </c>
      <c r="N110" s="612">
        <f>'Single Serve'!O16</f>
        <v>3.5674592608244987E-2</v>
      </c>
      <c r="O110" s="615">
        <f>'Single Serve'!P16</f>
        <v>159635538.58204788</v>
      </c>
      <c r="P110" s="613">
        <f>'Single Serve'!Q16</f>
        <v>4786035.9498830438</v>
      </c>
      <c r="Q110" s="612">
        <f>'Single Serve'!R16</f>
        <v>3.0907661106616326E-2</v>
      </c>
    </row>
    <row r="111" spans="2:17" ht="15" thickBot="1">
      <c r="B111" s="392"/>
      <c r="C111" s="618" t="s">
        <v>89</v>
      </c>
      <c r="D111" s="619">
        <f>'Single Serve'!E17</f>
        <v>20107158.418859586</v>
      </c>
      <c r="E111" s="620">
        <f>'Single Serve'!F17</f>
        <v>206358.94571866468</v>
      </c>
      <c r="F111" s="621">
        <f>'Single Serve'!G17</f>
        <v>1.0369379682317621E-2</v>
      </c>
      <c r="G111" s="622">
        <f>'Single Serve'!H17</f>
        <v>0.59887072262421626</v>
      </c>
      <c r="H111" s="623">
        <f>'Single Serve'!I17</f>
        <v>5.3648262113671352E-3</v>
      </c>
      <c r="I111" s="646">
        <f>'Single Serve'!J17</f>
        <v>16.117332674287308</v>
      </c>
      <c r="J111" s="645">
        <f>'Single Serve'!K17</f>
        <v>1.4451479650617216E-2</v>
      </c>
      <c r="K111" s="621">
        <f>'Single Serve'!L17</f>
        <v>8.9744682805152295E-4</v>
      </c>
      <c r="L111" s="646">
        <f>'Single Serve'!M17</f>
        <v>324073761.37135673</v>
      </c>
      <c r="M111" s="645">
        <f>'Single Serve'!N17</f>
        <v>3613551.7770799994</v>
      </c>
      <c r="N111" s="621">
        <f>'Single Serve'!O17</f>
        <v>1.1276132477273821E-2</v>
      </c>
      <c r="O111" s="619">
        <f>'Single Serve'!P17</f>
        <v>84916578.675862193</v>
      </c>
      <c r="P111" s="620">
        <f>'Single Serve'!Q17</f>
        <v>-2197479.1874123514</v>
      </c>
      <c r="Q111" s="621">
        <f>'Single Serve'!R17</f>
        <v>-2.522531083170633E-2</v>
      </c>
    </row>
    <row r="112" spans="2:17">
      <c r="B112" s="392"/>
      <c r="C112" s="603" t="s">
        <v>88</v>
      </c>
      <c r="D112" s="624">
        <f>Size!D30</f>
        <v>39252042.482938886</v>
      </c>
      <c r="E112" s="625">
        <f>Size!E30</f>
        <v>-1071499.790800415</v>
      </c>
      <c r="F112" s="626">
        <f>Size!F30</f>
        <v>-2.6572561099083524E-2</v>
      </c>
      <c r="G112" s="627">
        <f>Size!G30</f>
        <v>1.1690811081582597</v>
      </c>
      <c r="H112" s="628">
        <f>Size!H30</f>
        <v>-3.3496714708463715E-2</v>
      </c>
      <c r="I112" s="630">
        <f>Size!I30</f>
        <v>15.238522579256296</v>
      </c>
      <c r="J112" s="629">
        <f>Size!J30</f>
        <v>0.41294446139923124</v>
      </c>
      <c r="K112" s="626">
        <f>Size!K30</f>
        <v>2.7853514926466795E-2</v>
      </c>
      <c r="L112" s="630">
        <f>Size!L30</f>
        <v>598143135.65819156</v>
      </c>
      <c r="M112" s="629">
        <f>Size!M30</f>
        <v>323309.69015789032</v>
      </c>
      <c r="N112" s="626">
        <f>Size!N30</f>
        <v>5.4081460017550199E-4</v>
      </c>
      <c r="O112" s="624">
        <f>Size!O30</f>
        <v>244883241.27087709</v>
      </c>
      <c r="P112" s="625">
        <f>Size!P30</f>
        <v>-477557.1032757163</v>
      </c>
      <c r="Q112" s="626">
        <f>Size!Q30</f>
        <v>-1.9463463863835548E-3</v>
      </c>
    </row>
    <row r="113" spans="2:17">
      <c r="B113" s="392"/>
      <c r="C113" s="631" t="s">
        <v>87</v>
      </c>
      <c r="D113" s="632">
        <f>Size!D31</f>
        <v>66247135.195972592</v>
      </c>
      <c r="E113" s="633">
        <f>Size!E31</f>
        <v>1842014.7874604389</v>
      </c>
      <c r="F113" s="634">
        <f>Size!F31</f>
        <v>2.8600440085769757E-2</v>
      </c>
      <c r="G113" s="635">
        <f>Size!G31</f>
        <v>1.9731017630708263</v>
      </c>
      <c r="H113" s="636">
        <f>Size!H31</f>
        <v>5.2333767130686937E-2</v>
      </c>
      <c r="I113" s="638">
        <f>Size!I31</f>
        <v>10.270564065777119</v>
      </c>
      <c r="J113" s="637">
        <f>Size!J31</f>
        <v>0.42886514167964762</v>
      </c>
      <c r="K113" s="634">
        <f>Size!K31</f>
        <v>4.3576332195000213E-2</v>
      </c>
      <c r="L113" s="638">
        <f>Size!L31</f>
        <v>680395446.20443475</v>
      </c>
      <c r="M113" s="637">
        <f>Size!M31</f>
        <v>46539641.973612547</v>
      </c>
      <c r="N113" s="634">
        <f>Size!N31</f>
        <v>7.3423074558870607E-2</v>
      </c>
      <c r="O113" s="632">
        <f>Size!O31</f>
        <v>264858791.2320596</v>
      </c>
      <c r="P113" s="633">
        <f>Size!P31</f>
        <v>7432754.478721112</v>
      </c>
      <c r="Q113" s="634">
        <f>Size!Q31</f>
        <v>2.88733594024254E-2</v>
      </c>
    </row>
    <row r="114" spans="2:17">
      <c r="B114" s="392"/>
      <c r="C114" s="631" t="s">
        <v>219</v>
      </c>
      <c r="D114" s="632">
        <f>Size!D32</f>
        <v>130530535.3651347</v>
      </c>
      <c r="E114" s="633">
        <f>Size!E32</f>
        <v>12299043.289000228</v>
      </c>
      <c r="F114" s="634">
        <f>Size!F32</f>
        <v>0.10402510425124578</v>
      </c>
      <c r="G114" s="635">
        <f>Size!G32</f>
        <v>3.8877157284106003</v>
      </c>
      <c r="H114" s="636">
        <f>Size!H32</f>
        <v>0.36167207455734163</v>
      </c>
      <c r="I114" s="638">
        <f>Size!I32</f>
        <v>12.744286383176597</v>
      </c>
      <c r="J114" s="637">
        <f>Size!J32</f>
        <v>0.94385794037362913</v>
      </c>
      <c r="K114" s="634">
        <f>Size!K32</f>
        <v>7.998505689420829E-2</v>
      </c>
      <c r="L114" s="638">
        <f>Size!L32</f>
        <v>1663518524.4426374</v>
      </c>
      <c r="M114" s="637">
        <f>Size!M32</f>
        <v>268336262.51238656</v>
      </c>
      <c r="N114" s="634">
        <f>Size!N32</f>
        <v>0.192330615027416</v>
      </c>
      <c r="O114" s="632">
        <f>Size!O32</f>
        <v>312300415.10982966</v>
      </c>
      <c r="P114" s="633">
        <f>Size!P32</f>
        <v>28881962.305137932</v>
      </c>
      <c r="Q114" s="634">
        <f>Size!Q32</f>
        <v>0.10190572286075164</v>
      </c>
    </row>
    <row r="115" spans="2:17">
      <c r="B115" s="392"/>
      <c r="C115" s="631" t="s">
        <v>109</v>
      </c>
      <c r="D115" s="632">
        <f>Size!D33</f>
        <v>747899425.33011973</v>
      </c>
      <c r="E115" s="633">
        <f>Size!E33</f>
        <v>4295819.507165432</v>
      </c>
      <c r="F115" s="634">
        <f>Size!F33</f>
        <v>5.7770288814175414E-3</v>
      </c>
      <c r="G115" s="635">
        <f>Size!G33</f>
        <v>22.275403613350953</v>
      </c>
      <c r="H115" s="636">
        <f>Size!H33</f>
        <v>9.8750597705848264E-2</v>
      </c>
      <c r="I115" s="638">
        <f>Size!I33</f>
        <v>6.4266372230001068</v>
      </c>
      <c r="J115" s="637">
        <f>Size!J33</f>
        <v>0.17984491574416328</v>
      </c>
      <c r="K115" s="634">
        <f>Size!K33</f>
        <v>2.8789962415632891E-2</v>
      </c>
      <c r="L115" s="638">
        <f>Size!L33</f>
        <v>4806478285.8869362</v>
      </c>
      <c r="M115" s="637">
        <f>Size!M33</f>
        <v>161341001.38432407</v>
      </c>
      <c r="N115" s="634">
        <f>Size!N33</f>
        <v>3.4733311741420365E-2</v>
      </c>
      <c r="O115" s="632">
        <f>Size!O33</f>
        <v>1493350857.2378252</v>
      </c>
      <c r="P115" s="633">
        <f>Size!P33</f>
        <v>8573302.1233203411</v>
      </c>
      <c r="Q115" s="634">
        <f>Size!Q33</f>
        <v>5.7741323565866911E-3</v>
      </c>
    </row>
    <row r="116" spans="2:17">
      <c r="B116" s="392"/>
      <c r="C116" s="631" t="s">
        <v>86</v>
      </c>
      <c r="D116" s="632">
        <f>Size!D34</f>
        <v>89516067.404440209</v>
      </c>
      <c r="E116" s="633">
        <f>Size!E34</f>
        <v>6032951.111263454</v>
      </c>
      <c r="F116" s="634">
        <f>Size!F34</f>
        <v>7.226552360691571E-2</v>
      </c>
      <c r="G116" s="635">
        <f>Size!G34</f>
        <v>2.6661426172826497</v>
      </c>
      <c r="H116" s="636">
        <f>Size!H34</f>
        <v>0.17640737635466763</v>
      </c>
      <c r="I116" s="638">
        <f>Size!I34</f>
        <v>8.6255711737308562</v>
      </c>
      <c r="J116" s="637">
        <f>Size!J34</f>
        <v>2.6049430104498228E-2</v>
      </c>
      <c r="K116" s="634">
        <f>Size!K34</f>
        <v>3.0291719564294476E-3</v>
      </c>
      <c r="L116" s="638">
        <f>Size!L34</f>
        <v>772127210.58948779</v>
      </c>
      <c r="M116" s="637">
        <f>Size!M34</f>
        <v>54212336.800626397</v>
      </c>
      <c r="N116" s="634">
        <f>Size!N34</f>
        <v>7.5513600260871921E-2</v>
      </c>
      <c r="O116" s="632">
        <f>Size!O34</f>
        <v>119354756.53925361</v>
      </c>
      <c r="P116" s="633">
        <f>Size!P34</f>
        <v>8043934.8150179386</v>
      </c>
      <c r="Q116" s="634">
        <f>Size!Q34</f>
        <v>7.226552360691571E-2</v>
      </c>
    </row>
    <row r="117" spans="2:17">
      <c r="B117" s="392"/>
      <c r="C117" s="631" t="s">
        <v>110</v>
      </c>
      <c r="D117" s="632">
        <f>Size!D35</f>
        <v>2091596107.1601937</v>
      </c>
      <c r="E117" s="633">
        <f>Size!E35</f>
        <v>-34275783.439074993</v>
      </c>
      <c r="F117" s="634">
        <f>Size!F35</f>
        <v>-1.612316508376847E-2</v>
      </c>
      <c r="G117" s="635">
        <f>Size!G35</f>
        <v>62.296006528607542</v>
      </c>
      <c r="H117" s="636">
        <f>Size!H35</f>
        <v>-1.1043359446620116</v>
      </c>
      <c r="I117" s="638">
        <f>Size!I35</f>
        <v>3.6007710472189052</v>
      </c>
      <c r="J117" s="637">
        <f>Size!J35</f>
        <v>1.3977741156354639E-3</v>
      </c>
      <c r="K117" s="634">
        <f>Size!K35</f>
        <v>3.8833819378514912E-4</v>
      </c>
      <c r="L117" s="638">
        <f>Size!L35</f>
        <v>7531358705.138196</v>
      </c>
      <c r="M117" s="637">
        <f>Size!M35</f>
        <v>-120447759.92632961</v>
      </c>
      <c r="N117" s="634">
        <f>Size!N35</f>
        <v>-1.5741088130790028E-2</v>
      </c>
      <c r="O117" s="632">
        <f>Size!O35</f>
        <v>2092566149.510041</v>
      </c>
      <c r="P117" s="633">
        <f>Size!P35</f>
        <v>-33645230.699621201</v>
      </c>
      <c r="Q117" s="634">
        <f>Size!Q35</f>
        <v>-1.5824029074806054E-2</v>
      </c>
    </row>
    <row r="118" spans="2:17" ht="15" thickBot="1">
      <c r="B118" s="392"/>
      <c r="C118" s="639" t="s">
        <v>85</v>
      </c>
      <c r="D118" s="632">
        <f>Size!D36</f>
        <v>1897.9151606559753</v>
      </c>
      <c r="E118" s="633">
        <f>Size!E36</f>
        <v>-779.38401162624359</v>
      </c>
      <c r="F118" s="634">
        <f>Size!F36</f>
        <v>-0.29110830037043289</v>
      </c>
      <c r="G118" s="635">
        <f>Size!G36</f>
        <v>5.6527421730333391E-5</v>
      </c>
      <c r="H118" s="636">
        <f>Size!H36</f>
        <v>-2.331825720107425E-5</v>
      </c>
      <c r="I118" s="638">
        <f>Size!I36</f>
        <v>2.3739492305956245</v>
      </c>
      <c r="J118" s="637">
        <f>Size!J36</f>
        <v>0.13262970422813192</v>
      </c>
      <c r="K118" s="634">
        <f>Size!K36</f>
        <v>5.9174831017103989E-2</v>
      </c>
      <c r="L118" s="638">
        <f>Size!L36</f>
        <v>4505.5542353750234</v>
      </c>
      <c r="M118" s="637">
        <f>Size!M36</f>
        <v>-1495.1286773886395</v>
      </c>
      <c r="N118" s="634">
        <f>Size!N36</f>
        <v>-0.24915975383542571</v>
      </c>
      <c r="O118" s="632">
        <f>Size!O36</f>
        <v>1515.2929725646973</v>
      </c>
      <c r="P118" s="633">
        <f>Size!P36</f>
        <v>-590.54636526107788</v>
      </c>
      <c r="Q118" s="634">
        <f>Size!Q36</f>
        <v>-0.28043277312446913</v>
      </c>
    </row>
    <row r="119" spans="2:17">
      <c r="B119" s="392"/>
      <c r="C119" s="643" t="s">
        <v>111</v>
      </c>
      <c r="D119" s="615">
        <f>'White Milk Size'!D11</f>
        <v>671270759.98894691</v>
      </c>
      <c r="E119" s="613">
        <f>'White Milk Size'!E11</f>
        <v>3922736.4319739342</v>
      </c>
      <c r="F119" s="612">
        <f>'White Milk Size'!F11</f>
        <v>5.8780970250959944E-3</v>
      </c>
      <c r="G119" s="616">
        <f>'White Milk Size'!G11</f>
        <v>19.993098812710691</v>
      </c>
      <c r="H119" s="617">
        <f>'White Milk Size'!H11</f>
        <v>9.063270952291802E-2</v>
      </c>
      <c r="I119" s="644">
        <f>'White Milk Size'!I11</f>
        <v>6.372415170319389</v>
      </c>
      <c r="J119" s="609">
        <f>'White Milk Size'!J11</f>
        <v>0.17525876934196027</v>
      </c>
      <c r="K119" s="612">
        <f>'White Milk Size'!K11</f>
        <v>2.8280514158770961E-2</v>
      </c>
      <c r="L119" s="644">
        <f>'White Milk Size'!L11</f>
        <v>4277615974.3453908</v>
      </c>
      <c r="M119" s="609">
        <f>'White Milk Size'!M11</f>
        <v>141955898.47965956</v>
      </c>
      <c r="N119" s="612">
        <f>'White Milk Size'!N11</f>
        <v>3.4324846790011743E-2</v>
      </c>
      <c r="O119" s="615">
        <f>'White Milk Size'!O11</f>
        <v>1340190244.3506329</v>
      </c>
      <c r="P119" s="613">
        <f>'White Milk Size'!P11</f>
        <v>7763225.895457983</v>
      </c>
      <c r="Q119" s="612">
        <f>'White Milk Size'!Q11</f>
        <v>5.8263798226327775E-3</v>
      </c>
    </row>
    <row r="120" spans="2:17" ht="15" thickBot="1">
      <c r="B120" s="394"/>
      <c r="C120" s="618" t="s">
        <v>108</v>
      </c>
      <c r="D120" s="619">
        <f>'White Milk Size'!D12</f>
        <v>2036723532.087168</v>
      </c>
      <c r="E120" s="620">
        <f>'White Milk Size'!E12</f>
        <v>-34995777.278256416</v>
      </c>
      <c r="F120" s="621">
        <f>'White Milk Size'!F12</f>
        <v>-1.6892142251150693E-2</v>
      </c>
      <c r="G120" s="622">
        <f>'White Milk Size'!G12</f>
        <v>60.661684164319006</v>
      </c>
      <c r="H120" s="623">
        <f>'White Milk Size'!H12</f>
        <v>-1.1236540317786847</v>
      </c>
      <c r="I120" s="646">
        <f>'White Milk Size'!I12</f>
        <v>3.5855564879812838</v>
      </c>
      <c r="J120" s="645">
        <f>'White Milk Size'!J12</f>
        <v>-1.4169976872464574E-3</v>
      </c>
      <c r="K120" s="621">
        <f>'White Milk Size'!K12</f>
        <v>-3.9503991119754854E-4</v>
      </c>
      <c r="L120" s="646">
        <f>'White Milk Size'!L12</f>
        <v>7302787274.6993017</v>
      </c>
      <c r="M120" s="645">
        <f>'White Milk Size'!M12</f>
        <v>-128414957.74199486</v>
      </c>
      <c r="N120" s="621">
        <f>'White Milk Size'!N12</f>
        <v>-1.7280509091973401E-2</v>
      </c>
      <c r="O120" s="619">
        <f>'White Milk Size'!O12</f>
        <v>2037721684.6548872</v>
      </c>
      <c r="P120" s="620">
        <f>'White Milk Size'!P12</f>
        <v>-34371576.133320093</v>
      </c>
      <c r="Q120" s="621">
        <f>'White Milk Size'!Q12</f>
        <v>-1.6587851900182055E-2</v>
      </c>
    </row>
    <row r="121" spans="2:17">
      <c r="B121" s="395" t="s">
        <v>57</v>
      </c>
      <c r="C121" s="603" t="s">
        <v>82</v>
      </c>
      <c r="D121" s="624">
        <f>Organic!D11</f>
        <v>274411236.97071123</v>
      </c>
      <c r="E121" s="625">
        <f>Organic!E11</f>
        <v>5343980.1593544483</v>
      </c>
      <c r="F121" s="626">
        <f>Organic!F11</f>
        <v>1.98611314609013E-2</v>
      </c>
      <c r="G121" s="627">
        <f>Organic!G11</f>
        <v>8.1730522213777625</v>
      </c>
      <c r="H121" s="628">
        <f>Organic!H11</f>
        <v>0.14860055727753974</v>
      </c>
      <c r="I121" s="629">
        <f>Organic!I11</f>
        <v>10.05539777940419</v>
      </c>
      <c r="J121" s="629">
        <f>Organic!J11</f>
        <v>0.66078017726843363</v>
      </c>
      <c r="K121" s="626">
        <f>Organic!K11</f>
        <v>7.0336037639063986E-2</v>
      </c>
      <c r="L121" s="630">
        <f>Organic!L11</f>
        <v>2759314142.8788466</v>
      </c>
      <c r="M121" s="629">
        <f>Organic!M11</f>
        <v>231530155.88049221</v>
      </c>
      <c r="N121" s="626">
        <f>Organic!N11</f>
        <v>9.1594122389953625E-2</v>
      </c>
      <c r="O121" s="624">
        <f>Organic!O11</f>
        <v>387155803.72854239</v>
      </c>
      <c r="P121" s="625">
        <f>Organic!P11</f>
        <v>7382907.4457499385</v>
      </c>
      <c r="Q121" s="626">
        <f>Organic!Q11</f>
        <v>1.9440322145191643E-2</v>
      </c>
    </row>
    <row r="122" spans="2:17" ht="15" thickBot="1">
      <c r="B122" s="394"/>
      <c r="C122" s="639" t="s">
        <v>84</v>
      </c>
      <c r="D122" s="604">
        <f>Organic!D12</f>
        <v>3083101104.0486107</v>
      </c>
      <c r="E122" s="605">
        <f>Organic!E12</f>
        <v>-923763.99025535583</v>
      </c>
      <c r="F122" s="606">
        <f>Organic!F12</f>
        <v>-2.9953195249128394E-4</v>
      </c>
      <c r="G122" s="607">
        <f>Organic!G12</f>
        <v>91.826947778622596</v>
      </c>
      <c r="H122" s="608">
        <f>Organic!H12</f>
        <v>-0.14860055727734789</v>
      </c>
      <c r="I122" s="640">
        <f>Organic!I12</f>
        <v>4.6631158339906369</v>
      </c>
      <c r="J122" s="640">
        <f>Organic!J12</f>
        <v>9.5188469982181445E-2</v>
      </c>
      <c r="K122" s="606">
        <f>Organic!K12</f>
        <v>2.0838437741411784E-2</v>
      </c>
      <c r="L122" s="641">
        <f>Organic!L12</f>
        <v>14376857576.083092</v>
      </c>
      <c r="M122" s="640">
        <f>Organic!M12</f>
        <v>289255990.08578873</v>
      </c>
      <c r="N122" s="606">
        <f>Organic!N12</f>
        <v>2.0532664010976958E-2</v>
      </c>
      <c r="O122" s="604">
        <f>Organic!O12</f>
        <v>4251172343.8516912</v>
      </c>
      <c r="P122" s="605">
        <f>Organic!P12</f>
        <v>19260229.840174198</v>
      </c>
      <c r="Q122" s="606">
        <f>Organic!Q12</f>
        <v>4.5511885221824772E-3</v>
      </c>
    </row>
    <row r="123" spans="2:17">
      <c r="B123" s="395" t="s">
        <v>118</v>
      </c>
      <c r="C123" s="654" t="s">
        <v>81</v>
      </c>
      <c r="D123" s="624">
        <f>'Form Data'!D11</f>
        <v>324147799.97632378</v>
      </c>
      <c r="E123" s="625">
        <f>'Form Data'!E11</f>
        <v>18496779.522272587</v>
      </c>
      <c r="F123" s="626">
        <f>'Form Data'!F11</f>
        <v>6.0516007748952452E-2</v>
      </c>
      <c r="G123" s="627">
        <f>'Form Data'!G11</f>
        <v>9.6544038279816249</v>
      </c>
      <c r="H123" s="628">
        <f>'Form Data'!H11</f>
        <v>0.53890657728486069</v>
      </c>
      <c r="I123" s="629">
        <f>'Form Data'!I11</f>
        <v>9.9807936083394111</v>
      </c>
      <c r="J123" s="629">
        <f>'Form Data'!J11</f>
        <v>0.39709078371466333</v>
      </c>
      <c r="K123" s="626">
        <f>'Form Data'!K11</f>
        <v>4.143396252796596E-2</v>
      </c>
      <c r="L123" s="630">
        <f>'Form Data'!L11</f>
        <v>3235252290.1609745</v>
      </c>
      <c r="M123" s="629">
        <f>'Form Data'!M11</f>
        <v>305983742.08604765</v>
      </c>
      <c r="N123" s="626">
        <f>'Form Data'!N11</f>
        <v>0.10445738827433072</v>
      </c>
      <c r="O123" s="624">
        <f>'Form Data'!O11</f>
        <v>607646943.99564409</v>
      </c>
      <c r="P123" s="625">
        <f>'Form Data'!P11</f>
        <v>39319055.186846495</v>
      </c>
      <c r="Q123" s="626">
        <f>'Form Data'!Q11</f>
        <v>6.9183751072392996E-2</v>
      </c>
    </row>
    <row r="124" spans="2:17" ht="15" thickBot="1">
      <c r="B124" s="394"/>
      <c r="C124" s="655" t="s">
        <v>83</v>
      </c>
      <c r="D124" s="604">
        <f>'Form Data'!D12</f>
        <v>3033364541.0430379</v>
      </c>
      <c r="E124" s="605">
        <f>'Form Data'!E12</f>
        <v>-14076563.353164673</v>
      </c>
      <c r="F124" s="606">
        <f>'Form Data'!F12</f>
        <v>-4.6191420509679379E-3</v>
      </c>
      <c r="G124" s="607">
        <f>'Form Data'!G12</f>
        <v>90.345596172019896</v>
      </c>
      <c r="H124" s="608">
        <f>'Form Data'!H12</f>
        <v>-0.53890657728443614</v>
      </c>
      <c r="I124" s="640">
        <f>'Form Data'!I12</f>
        <v>4.582673543095181</v>
      </c>
      <c r="J124" s="640">
        <f>'Form Data'!J12</f>
        <v>9.1654174360742857E-2</v>
      </c>
      <c r="K124" s="606">
        <f>'Form Data'!K12</f>
        <v>2.0408323107849534E-2</v>
      </c>
      <c r="L124" s="641">
        <f>'Form Data'!L12</f>
        <v>13900919428.800987</v>
      </c>
      <c r="M124" s="640">
        <f>'Form Data'!M12</f>
        <v>214802403.88017464</v>
      </c>
      <c r="N124" s="606">
        <f>'Form Data'!N12</f>
        <v>1.5694912113424477E-2</v>
      </c>
      <c r="O124" s="604">
        <f>'Form Data'!O12</f>
        <v>4030681203.5845923</v>
      </c>
      <c r="P124" s="605">
        <f>'Form Data'!P12</f>
        <v>-12675917.900920391</v>
      </c>
      <c r="Q124" s="606">
        <f>'Form Data'!Q12</f>
        <v>-3.1349983491597475E-3</v>
      </c>
    </row>
    <row r="125" spans="2:17" ht="15" thickBot="1">
      <c r="B125" s="183" t="s">
        <v>209</v>
      </c>
      <c r="C125" s="656" t="s">
        <v>119</v>
      </c>
      <c r="D125" s="657">
        <f>'Glass Bottle'!D7</f>
        <v>5617662.3652214715</v>
      </c>
      <c r="E125" s="658">
        <f>'Glass Bottle'!E7</f>
        <v>621213.64908384904</v>
      </c>
      <c r="F125" s="659">
        <f>'Glass Bottle'!F7</f>
        <v>0.12433103677767005</v>
      </c>
      <c r="G125" s="650">
        <f>'Glass Bottle'!G7</f>
        <v>0.1673162089857278</v>
      </c>
      <c r="H125" s="651">
        <f>'Glass Bottle'!H7</f>
        <v>1.8306025844373908E-2</v>
      </c>
      <c r="I125" s="652">
        <f>'Glass Bottle'!I7</f>
        <v>13.451488009715293</v>
      </c>
      <c r="J125" s="653">
        <f>'Glass Bottle'!J7</f>
        <v>0.25341068845575876</v>
      </c>
      <c r="K125" s="649">
        <f>'Glass Bottle'!K7</f>
        <v>1.9200576136007588E-2</v>
      </c>
      <c r="L125" s="652">
        <f>'Glass Bottle'!L7</f>
        <v>75565917.948405474</v>
      </c>
      <c r="M125" s="653">
        <f>'Glass Bottle'!M7</f>
        <v>9622401.461113207</v>
      </c>
      <c r="N125" s="649">
        <f>'Glass Bottle'!N7</f>
        <v>0.14591884045139608</v>
      </c>
      <c r="O125" s="647">
        <f>'Glass Bottle'!O7</f>
        <v>13867541.702127617</v>
      </c>
      <c r="P125" s="648">
        <f>'Glass Bottle'!P7</f>
        <v>1418035.2290435787</v>
      </c>
      <c r="Q125" s="649">
        <f>'Glass Bottle'!Q7</f>
        <v>0.11390292716497522</v>
      </c>
    </row>
    <row r="126" spans="2:17">
      <c r="B126" s="392" t="s">
        <v>210</v>
      </c>
      <c r="C126" s="660" t="s">
        <v>211</v>
      </c>
      <c r="D126" s="661">
        <f>Enhanced!D33</f>
        <v>38311919.110908836</v>
      </c>
      <c r="E126" s="625">
        <f>Enhanced!E33</f>
        <v>19207304.117579944</v>
      </c>
      <c r="F126" s="626">
        <f>Enhanced!F33</f>
        <v>1.0053750951948999</v>
      </c>
      <c r="G126" s="627">
        <f>Enhanced!G33</f>
        <v>1.1410805149647694</v>
      </c>
      <c r="H126" s="628">
        <f>Enhanced!H33</f>
        <v>0.5713194024757321</v>
      </c>
      <c r="I126" s="629">
        <f>Enhanced!I33</f>
        <v>9.1901163372087709</v>
      </c>
      <c r="J126" s="629">
        <f>Enhanced!J33</f>
        <v>-0.40399256592434085</v>
      </c>
      <c r="K126" s="626">
        <f>Enhanced!K33</f>
        <v>-4.2108399018944899E-2</v>
      </c>
      <c r="L126" s="630">
        <f>Enhanced!L33</f>
        <v>352090993.73098421</v>
      </c>
      <c r="M126" s="629">
        <f>Enhanced!M33</f>
        <v>168799236.93255717</v>
      </c>
      <c r="N126" s="626">
        <f>Enhanced!N33</f>
        <v>0.92093196050377835</v>
      </c>
      <c r="O126" s="624">
        <f>Enhanced!O33</f>
        <v>41710057.9399781</v>
      </c>
      <c r="P126" s="625">
        <f>Enhanced!P33</f>
        <v>16606624.199237067</v>
      </c>
      <c r="Q126" s="626">
        <f>Enhanced!Q33</f>
        <v>0.66152799536287077</v>
      </c>
    </row>
    <row r="127" spans="2:17">
      <c r="B127" s="392"/>
      <c r="C127" s="660" t="s">
        <v>212</v>
      </c>
      <c r="D127" s="662">
        <f>Enhanced!D34</f>
        <v>3159702003.5985661</v>
      </c>
      <c r="E127" s="633">
        <f>Enhanced!E34</f>
        <v>-25874423.558693409</v>
      </c>
      <c r="F127" s="634">
        <f>Enhanced!F34</f>
        <v>-8.1223678509522359E-3</v>
      </c>
      <c r="G127" s="635">
        <f>Enhanced!G34</f>
        <v>94.108425604157532</v>
      </c>
      <c r="H127" s="636">
        <f>Enhanced!H34</f>
        <v>-0.89571709590502735</v>
      </c>
      <c r="I127" s="638">
        <f>Enhanced!I34</f>
        <v>4.6728941837944982</v>
      </c>
      <c r="J127" s="637">
        <f>Enhanced!J34</f>
        <v>6.0337785867893956E-2</v>
      </c>
      <c r="K127" s="634">
        <f>Enhanced!K34</f>
        <v>1.3081202843398611E-2</v>
      </c>
      <c r="L127" s="638">
        <f>Enhanced!L34</f>
        <v>14764953115.139561</v>
      </c>
      <c r="M127" s="637">
        <f>Enhanced!M34</f>
        <v>71302184.971170425</v>
      </c>
      <c r="N127" s="634">
        <f>Enhanced!N34</f>
        <v>4.8525846510192889E-3</v>
      </c>
      <c r="O127" s="632">
        <f>Enhanced!O34</f>
        <v>4228402526.7300014</v>
      </c>
      <c r="P127" s="633">
        <f>Enhanced!P34</f>
        <v>-18715060.014365196</v>
      </c>
      <c r="Q127" s="634">
        <f>Enhanced!Q34</f>
        <v>-4.4065321084531704E-3</v>
      </c>
    </row>
    <row r="128" spans="2:17">
      <c r="B128" s="392"/>
      <c r="C128" s="663" t="s">
        <v>120</v>
      </c>
      <c r="D128" s="662">
        <f>'Enhanced - Aggs'!D26</f>
        <v>0</v>
      </c>
      <c r="E128" s="633">
        <f>'Enhanced - Aggs'!E26</f>
        <v>-4.9013203680515289</v>
      </c>
      <c r="F128" s="634">
        <f>'Enhanced - Aggs'!F26</f>
        <v>-1</v>
      </c>
      <c r="G128" s="635">
        <f>'Enhanced - Aggs'!G26</f>
        <v>0</v>
      </c>
      <c r="H128" s="636">
        <f>'Enhanced - Aggs'!H26</f>
        <v>-1.4617314960502233E-7</v>
      </c>
      <c r="I128" s="638">
        <f>'Enhanced - Aggs'!I26</f>
        <v>0</v>
      </c>
      <c r="J128" s="637">
        <f>'Enhanced - Aggs'!J26</f>
        <v>-5.5754970673567685</v>
      </c>
      <c r="K128" s="634">
        <f>'Enhanced - Aggs'!K26</f>
        <v>-1</v>
      </c>
      <c r="L128" s="638">
        <f>'Enhanced - Aggs'!L26</f>
        <v>0</v>
      </c>
      <c r="M128" s="637">
        <f>'Enhanced - Aggs'!M26</f>
        <v>-27.327297338247298</v>
      </c>
      <c r="N128" s="634">
        <f>'Enhanced - Aggs'!N26</f>
        <v>-1</v>
      </c>
      <c r="O128" s="632">
        <f>'Enhanced - Aggs'!O26</f>
        <v>0</v>
      </c>
      <c r="P128" s="633">
        <f>'Enhanced - Aggs'!P26</f>
        <v>-7.580929160118103</v>
      </c>
      <c r="Q128" s="634">
        <f>'Enhanced - Aggs'!Q26</f>
        <v>-1</v>
      </c>
    </row>
    <row r="129" spans="2:17" ht="15" customHeight="1">
      <c r="B129" s="392"/>
      <c r="C129" s="663" t="s">
        <v>121</v>
      </c>
      <c r="D129" s="662">
        <f>'Enhanced - Aggs'!D27</f>
        <v>8334576.12270959</v>
      </c>
      <c r="E129" s="633">
        <f>'Enhanced - Aggs'!E27</f>
        <v>1345580.9769928176</v>
      </c>
      <c r="F129" s="634">
        <f>'Enhanced - Aggs'!F27</f>
        <v>0.19252853220501392</v>
      </c>
      <c r="G129" s="635">
        <f>'Enhanced - Aggs'!G27</f>
        <v>0.24823664892857217</v>
      </c>
      <c r="H129" s="636">
        <f>'Enhanced - Aggs'!H27</f>
        <v>3.9802317705746826E-2</v>
      </c>
      <c r="I129" s="638">
        <f>'Enhanced - Aggs'!I27</f>
        <v>14.007492047769745</v>
      </c>
      <c r="J129" s="637">
        <f>'Enhanced - Aggs'!J27</f>
        <v>1.0692069953207906</v>
      </c>
      <c r="K129" s="634">
        <f>'Enhanced - Aggs'!K27</f>
        <v>8.2639004395595031E-2</v>
      </c>
      <c r="L129" s="638">
        <f>'Enhanced - Aggs'!L27</f>
        <v>116746508.76038617</v>
      </c>
      <c r="M129" s="637">
        <f>'Enhanced - Aggs'!M27</f>
        <v>26320897.334920555</v>
      </c>
      <c r="N129" s="634">
        <f>'Enhanced - Aggs'!N27</f>
        <v>0.29107790281977652</v>
      </c>
      <c r="O129" s="632">
        <f>'Enhanced - Aggs'!O27</f>
        <v>16843083.016618915</v>
      </c>
      <c r="P129" s="633">
        <f>'Enhanced - Aggs'!P27</f>
        <v>2736858.9257800635</v>
      </c>
      <c r="Q129" s="634">
        <f>'Enhanced - Aggs'!Q27</f>
        <v>0.19401782561766404</v>
      </c>
    </row>
    <row r="130" spans="2:17">
      <c r="B130" s="392"/>
      <c r="C130" s="663" t="s">
        <v>122</v>
      </c>
      <c r="D130" s="662">
        <f>'Enhanced - Aggs'!D28</f>
        <v>897983.73977566778</v>
      </c>
      <c r="E130" s="633">
        <f>'Enhanced - Aggs'!E28</f>
        <v>29411.371338069788</v>
      </c>
      <c r="F130" s="634">
        <f>'Enhanced - Aggs'!F28</f>
        <v>3.3861739570388863E-2</v>
      </c>
      <c r="G130" s="635">
        <f>'Enhanced - Aggs'!G28</f>
        <v>2.6745508238490884E-2</v>
      </c>
      <c r="H130" s="636">
        <f>'Enhanced - Aggs'!H28</f>
        <v>8.418844758005771E-4</v>
      </c>
      <c r="I130" s="638">
        <f>'Enhanced - Aggs'!I28</f>
        <v>9.9473691482922941</v>
      </c>
      <c r="J130" s="637">
        <f>'Enhanced - Aggs'!J28</f>
        <v>0.41485633289521218</v>
      </c>
      <c r="K130" s="634">
        <f>'Enhanced - Aggs'!K28</f>
        <v>4.3520144260926555E-2</v>
      </c>
      <c r="L130" s="638">
        <f>'Enhanced - Aggs'!L28</f>
        <v>8932575.7487126142</v>
      </c>
      <c r="M130" s="637">
        <f>'Enhanced - Aggs'!M28</f>
        <v>652898.5154814152</v>
      </c>
      <c r="N130" s="634">
        <f>'Enhanced - Aggs'!N28</f>
        <v>7.8855551622344727E-2</v>
      </c>
      <c r="O130" s="632">
        <f>'Enhanced - Aggs'!O28</f>
        <v>2027928.4376218934</v>
      </c>
      <c r="P130" s="633">
        <f>'Enhanced - Aggs'!P28</f>
        <v>82081.529242028482</v>
      </c>
      <c r="Q130" s="634">
        <f>'Enhanced - Aggs'!Q28</f>
        <v>4.21829327315223E-2</v>
      </c>
    </row>
    <row r="131" spans="2:17">
      <c r="B131" s="392"/>
      <c r="C131" s="664" t="s">
        <v>213</v>
      </c>
      <c r="D131" s="662">
        <f>Enhanced!D35</f>
        <v>43555705.114637591</v>
      </c>
      <c r="E131" s="633">
        <f>Enhanced!E35</f>
        <v>727249.36733600497</v>
      </c>
      <c r="F131" s="634">
        <f>Enhanced!F35</f>
        <v>1.6980518084213799E-2</v>
      </c>
      <c r="G131" s="635">
        <f>Enhanced!G35</f>
        <v>1.2972612068319149</v>
      </c>
      <c r="H131" s="636">
        <f>Enhanced!H35</f>
        <v>1.997880143976527E-2</v>
      </c>
      <c r="I131" s="638">
        <f>Enhanced!I35</f>
        <v>12.373259048887515</v>
      </c>
      <c r="J131" s="637">
        <f>Enhanced!J35</f>
        <v>0.87322890362560024</v>
      </c>
      <c r="K131" s="634">
        <f>Enhanced!K35</f>
        <v>7.5932749096781813E-2</v>
      </c>
      <c r="L131" s="638">
        <f>Enhanced!L35</f>
        <v>538926022.44036579</v>
      </c>
      <c r="M131" s="637">
        <f>Enhanced!M35</f>
        <v>46397490.271381617</v>
      </c>
      <c r="N131" s="634">
        <f>Enhanced!N35</f>
        <v>9.4202644600217517E-2</v>
      </c>
      <c r="O131" s="632">
        <f>Enhanced!O35</f>
        <v>77022033.970829263</v>
      </c>
      <c r="P131" s="633">
        <f>Enhanced!P35</f>
        <v>1556282.182527706</v>
      </c>
      <c r="Q131" s="634">
        <f>Enhanced!Q35</f>
        <v>2.0622363729886749E-2</v>
      </c>
    </row>
    <row r="132" spans="2:17">
      <c r="B132" s="392"/>
      <c r="C132" s="664" t="s">
        <v>214</v>
      </c>
      <c r="D132" s="662">
        <f>Enhanced!D36</f>
        <v>1302796.4047489644</v>
      </c>
      <c r="E132" s="633">
        <f>Enhanced!E36</f>
        <v>925921.10632332531</v>
      </c>
      <c r="F132" s="634">
        <f>Enhanced!F36</f>
        <v>2.4568368109856848</v>
      </c>
      <c r="G132" s="635">
        <f>Enhanced!G36</f>
        <v>3.8802430860267426E-2</v>
      </c>
      <c r="H132" s="636">
        <f>Enhanced!H36</f>
        <v>2.7562796385790404E-2</v>
      </c>
      <c r="I132" s="638">
        <f>Enhanced!I36</f>
        <v>14.246951478894243</v>
      </c>
      <c r="J132" s="637">
        <f>Enhanced!J36</f>
        <v>2.714767560892799</v>
      </c>
      <c r="K132" s="634">
        <f>Enhanced!K36</f>
        <v>0.23540793142009436</v>
      </c>
      <c r="L132" s="638">
        <f>Enhanced!L36</f>
        <v>18560877.165336359</v>
      </c>
      <c r="M132" s="637">
        <f>Enhanced!M36</f>
        <v>14214681.90974021</v>
      </c>
      <c r="N132" s="634">
        <f>Enhanced!N36</f>
        <v>3.2706036139166601</v>
      </c>
      <c r="O132" s="632">
        <f>Enhanced!O36</f>
        <v>2845572.3235192876</v>
      </c>
      <c r="P132" s="633">
        <f>Enhanced!P36</f>
        <v>2032242.4046171475</v>
      </c>
      <c r="Q132" s="634">
        <f>Enhanced!Q36</f>
        <v>2.4986691837923982</v>
      </c>
    </row>
    <row r="133" spans="2:17">
      <c r="B133" s="392"/>
      <c r="C133" s="664" t="s">
        <v>215</v>
      </c>
      <c r="D133" s="662">
        <f>Enhanced!D37</f>
        <v>113559587.02481079</v>
      </c>
      <c r="E133" s="633">
        <f>Enhanced!E37</f>
        <v>9417021.2810029685</v>
      </c>
      <c r="F133" s="634">
        <f>Enhanced!F37</f>
        <v>9.0424325670725003E-2</v>
      </c>
      <c r="G133" s="635">
        <f>Enhanced!G37</f>
        <v>3.3822537489269542</v>
      </c>
      <c r="H133" s="636">
        <f>Enhanced!H37</f>
        <v>0.27638722733653065</v>
      </c>
      <c r="I133" s="638">
        <f>Enhanced!I37</f>
        <v>12.790542835149795</v>
      </c>
      <c r="J133" s="637">
        <f>Enhanced!J37</f>
        <v>0.95452738907454027</v>
      </c>
      <c r="K133" s="634">
        <f>Enhanced!K37</f>
        <v>8.0646007385116694E-2</v>
      </c>
      <c r="L133" s="638">
        <f>Enhanced!L37</f>
        <v>1452488762.1827633</v>
      </c>
      <c r="M133" s="637">
        <f>Enhanced!M37</f>
        <v>219855745.44514632</v>
      </c>
      <c r="N133" s="634">
        <f>Enhanced!N37</f>
        <v>0.1783626938916773</v>
      </c>
      <c r="O133" s="632">
        <f>Enhanced!O37</f>
        <v>286198505.49619365</v>
      </c>
      <c r="P133" s="633">
        <f>Enhanced!P37</f>
        <v>25218090.470419794</v>
      </c>
      <c r="Q133" s="634">
        <f>Enhanced!Q37</f>
        <v>9.6628287099356905E-2</v>
      </c>
    </row>
    <row r="134" spans="2:17">
      <c r="B134" s="392"/>
      <c r="C134" s="664" t="s">
        <v>123</v>
      </c>
      <c r="D134" s="662">
        <f>'Enhanced - Aggs'!D30</f>
        <v>376321.20284932852</v>
      </c>
      <c r="E134" s="633">
        <f>'Enhanced - Aggs'!E30</f>
        <v>19526.010777652264</v>
      </c>
      <c r="F134" s="634">
        <f>'Enhanced - Aggs'!F30</f>
        <v>5.4726103970957382E-2</v>
      </c>
      <c r="G134" s="635">
        <f>'Enhanced - Aggs'!G30</f>
        <v>1.1208334166095152E-2</v>
      </c>
      <c r="H134" s="636">
        <f>'Enhanced - Aggs'!H30</f>
        <v>5.6755309636494222E-4</v>
      </c>
      <c r="I134" s="638">
        <f>'Enhanced - Aggs'!I30</f>
        <v>21.82954882679557</v>
      </c>
      <c r="J134" s="637">
        <f>'Enhanced - Aggs'!J30</f>
        <v>1.8363388031770782</v>
      </c>
      <c r="K134" s="634">
        <f>'Enhanced - Aggs'!K30</f>
        <v>9.1848122487972875E-2</v>
      </c>
      <c r="L134" s="638">
        <f>'Enhanced - Aggs'!L30</f>
        <v>8214922.072157857</v>
      </c>
      <c r="M134" s="637">
        <f>'Enhanced - Aggs'!M30</f>
        <v>1081440.8616515342</v>
      </c>
      <c r="N134" s="634">
        <f>'Enhanced - Aggs'!N30</f>
        <v>0.15160071635974426</v>
      </c>
      <c r="O134" s="632">
        <f>'Enhanced - Aggs'!O30</f>
        <v>720394.45193338394</v>
      </c>
      <c r="P134" s="633">
        <f>'Enhanced - Aggs'!P30</f>
        <v>42030.271808981895</v>
      </c>
      <c r="Q134" s="634">
        <f>'Enhanced - Aggs'!Q30</f>
        <v>6.1958271147621855E-2</v>
      </c>
    </row>
    <row r="135" spans="2:17">
      <c r="B135" s="393"/>
      <c r="C135" s="665" t="s">
        <v>170</v>
      </c>
      <c r="D135" s="662">
        <f>'Enhanced - Aggs'!D31</f>
        <v>34986761.641234137</v>
      </c>
      <c r="E135" s="633">
        <f>'Enhanced - Aggs'!E31</f>
        <v>7810886.7656348906</v>
      </c>
      <c r="F135" s="634">
        <f>'Enhanced - Aggs'!F31</f>
        <v>0.28741988257563522</v>
      </c>
      <c r="G135" s="635">
        <f>'Enhanced - Aggs'!G31</f>
        <v>9.1082687144487373</v>
      </c>
      <c r="H135" s="636">
        <f>'Enhanced - Aggs'!H31</f>
        <v>1.1685707019233504</v>
      </c>
      <c r="I135" s="638">
        <f>'Enhanced - Aggs'!I31</f>
        <v>33.887738532757879</v>
      </c>
      <c r="J135" s="637">
        <f>'Enhanced - Aggs'!J31</f>
        <v>2.7851230219455481</v>
      </c>
      <c r="K135" s="634">
        <f>'Enhanced - Aggs'!K31</f>
        <v>8.9546264074715651E-2</v>
      </c>
      <c r="L135" s="638">
        <f>'Enhanced - Aggs'!L31</f>
        <v>1185622230.6060653</v>
      </c>
      <c r="M135" s="637">
        <f>'Enhanced - Aggs'!M31</f>
        <v>340381443.18035698</v>
      </c>
      <c r="N135" s="634">
        <f>'Enhanced - Aggs'!N31</f>
        <v>0.40270352335579229</v>
      </c>
      <c r="O135" s="632">
        <f>'Enhanced - Aggs'!O31</f>
        <v>212925169.57362336</v>
      </c>
      <c r="P135" s="633">
        <f>'Enhanced - Aggs'!P31</f>
        <v>52443395.393107861</v>
      </c>
      <c r="Q135" s="634">
        <f>'Enhanced - Aggs'!Q31</f>
        <v>0.32678723587712644</v>
      </c>
    </row>
    <row r="136" spans="2:17" ht="15" thickBot="1">
      <c r="B136" s="394"/>
      <c r="C136" s="666" t="s">
        <v>216</v>
      </c>
      <c r="D136" s="667">
        <f>Enhanced!D38</f>
        <v>1080329.765701578</v>
      </c>
      <c r="E136" s="605">
        <f>Enhanced!E38</f>
        <v>17143.855561659671</v>
      </c>
      <c r="F136" s="606">
        <f>Enhanced!F38</f>
        <v>1.6124983785200362E-2</v>
      </c>
      <c r="G136" s="607">
        <f>Enhanced!G38</f>
        <v>3.2176494260438053E-2</v>
      </c>
      <c r="H136" s="608">
        <f>Enhanced!H38</f>
        <v>4.6886826768632872E-4</v>
      </c>
      <c r="I136" s="640">
        <f>Enhanced!I38</f>
        <v>8.4714395488180401</v>
      </c>
      <c r="J136" s="640">
        <f>Enhanced!J38</f>
        <v>6.7319647047494158E-2</v>
      </c>
      <c r="K136" s="606">
        <f>Enhanced!K38</f>
        <v>8.0103149210557466E-3</v>
      </c>
      <c r="L136" s="641">
        <f>Enhanced!L38</f>
        <v>9151948.3029296752</v>
      </c>
      <c r="M136" s="640">
        <f>Enhanced!M38</f>
        <v>216806.43624075688</v>
      </c>
      <c r="N136" s="606">
        <f>Enhanced!N38</f>
        <v>2.426446490447258E-2</v>
      </c>
      <c r="O136" s="604">
        <f>Enhanced!O38</f>
        <v>2149451.1197136734</v>
      </c>
      <c r="P136" s="605">
        <f>Enhanced!P38</f>
        <v>-55041.95651044324</v>
      </c>
      <c r="Q136" s="606">
        <f>Enhanced!Q38</f>
        <v>-2.496807864995421E-2</v>
      </c>
    </row>
    <row r="137" spans="2:17" ht="15.45" customHeight="1" thickBot="1">
      <c r="B137" s="395" t="s">
        <v>54</v>
      </c>
      <c r="C137" s="592" t="s">
        <v>80</v>
      </c>
      <c r="D137" s="593">
        <f>'Non-Dairy Alternatives'!D50</f>
        <v>29592843.131489899</v>
      </c>
      <c r="E137" s="593">
        <f>'Non-Dairy Alternatives'!E50</f>
        <v>1185091.6915716864</v>
      </c>
      <c r="F137" s="668">
        <f>'Non-Dairy Alternatives'!F50</f>
        <v>4.1717194480461788E-2</v>
      </c>
      <c r="G137" s="593">
        <f>'Non-Dairy Alternatives'!G50</f>
        <v>8.1979107498565789</v>
      </c>
      <c r="H137" s="593">
        <f>'Non-Dairy Alternatives'!H50</f>
        <v>0.76044956341954428</v>
      </c>
      <c r="I137" s="669">
        <f>'Non-Dairy Alternatives'!I50</f>
        <v>15.259639517065734</v>
      </c>
      <c r="J137" s="669">
        <f>'Non-Dairy Alternatives'!J50</f>
        <v>0.44161888086850176</v>
      </c>
      <c r="K137" s="668">
        <f>'Non-Dairy Alternatives'!K50</f>
        <v>2.9802825337530033E-2</v>
      </c>
      <c r="L137" s="669">
        <f>'Non-Dairy Alternatives'!L50</f>
        <v>451576118.47161055</v>
      </c>
      <c r="M137" s="669">
        <f>'Non-Dairy Alternatives'!M50</f>
        <v>30629471.406940818</v>
      </c>
      <c r="N137" s="668">
        <f>'Non-Dairy Alternatives'!N50</f>
        <v>7.2763310078664753E-2</v>
      </c>
      <c r="O137" s="593">
        <f>'Non-Dairy Alternatives'!O50</f>
        <v>140611236.68248314</v>
      </c>
      <c r="P137" s="593">
        <f>'Non-Dairy Alternatives'!P50</f>
        <v>4513296.2791204154</v>
      </c>
      <c r="Q137" s="668">
        <f>'Non-Dairy Alternatives'!Q50</f>
        <v>3.3162120350565573E-2</v>
      </c>
    </row>
    <row r="138" spans="2:17" ht="15.45" customHeight="1">
      <c r="B138" s="393"/>
      <c r="C138" s="603" t="s">
        <v>253</v>
      </c>
      <c r="D138" s="662">
        <f>'Non-Dairy Alternatives'!D51</f>
        <v>1897248.7091741844</v>
      </c>
      <c r="E138" s="662">
        <f>'Non-Dairy Alternatives'!E51</f>
        <v>46544.076159097953</v>
      </c>
      <c r="F138" s="670">
        <f>'Non-Dairy Alternatives'!F51</f>
        <v>2.5149381121540932E-2</v>
      </c>
      <c r="G138" s="662">
        <f>'Non-Dairy Alternatives'!G51</f>
        <v>0.52558233485649886</v>
      </c>
      <c r="H138" s="662">
        <f>'Non-Dairy Alternatives'!H51</f>
        <v>4.1047544951686554E-2</v>
      </c>
      <c r="I138" s="671">
        <f>'Non-Dairy Alternatives'!I51</f>
        <v>26.159848355470462</v>
      </c>
      <c r="J138" s="671">
        <f>'Non-Dairy Alternatives'!J51</f>
        <v>1.080735946299999</v>
      </c>
      <c r="K138" s="670">
        <f>'Non-Dairy Alternatives'!K51</f>
        <v>4.3093069988586023E-2</v>
      </c>
      <c r="L138" s="671">
        <f>'Non-Dairy Alternatives'!L51</f>
        <v>49631738.524608746</v>
      </c>
      <c r="M138" s="671">
        <f>'Non-Dairy Alternatives'!M51</f>
        <v>3217708.9970508218</v>
      </c>
      <c r="N138" s="670">
        <f>'Non-Dairy Alternatives'!N51</f>
        <v>6.9326215150967124E-2</v>
      </c>
      <c r="O138" s="662">
        <f>'Non-Dairy Alternatives'!O51</f>
        <v>7087952.3721112199</v>
      </c>
      <c r="P138" s="662">
        <f>'Non-Dairy Alternatives'!P51</f>
        <v>91557.16372451093</v>
      </c>
      <c r="Q138" s="670">
        <f>'Non-Dairy Alternatives'!Q51</f>
        <v>1.3086333890166705E-2</v>
      </c>
    </row>
    <row r="139" spans="2:17">
      <c r="B139" s="392"/>
      <c r="C139" s="672" t="s">
        <v>77</v>
      </c>
      <c r="D139" s="662">
        <f>'Non-Dairy Alternatives'!D52</f>
        <v>1328531.9086289417</v>
      </c>
      <c r="E139" s="662">
        <f>'Non-Dairy Alternatives'!E52</f>
        <v>11307.852463702206</v>
      </c>
      <c r="F139" s="670">
        <f>'Non-Dairy Alternatives'!F52</f>
        <v>8.5846082227059549E-3</v>
      </c>
      <c r="G139" s="662">
        <f>'Non-Dairy Alternatives'!G52</f>
        <v>0.36803445910498928</v>
      </c>
      <c r="H139" s="662">
        <f>'Non-Dairy Alternatives'!H52</f>
        <v>2.317074075367398E-2</v>
      </c>
      <c r="I139" s="671">
        <f>'Non-Dairy Alternatives'!I52</f>
        <v>8.4263887616161082</v>
      </c>
      <c r="J139" s="671">
        <f>'Non-Dairy Alternatives'!J52</f>
        <v>0.44763430580265862</v>
      </c>
      <c r="K139" s="670">
        <f>'Non-Dairy Alternatives'!K52</f>
        <v>5.6103281318114137E-2</v>
      </c>
      <c r="L139" s="671">
        <f>'Non-Dairy Alternatives'!L52</f>
        <v>11194726.344319312</v>
      </c>
      <c r="M139" s="671">
        <f>'Non-Dairy Alternatives'!M52</f>
        <v>684919.03688624129</v>
      </c>
      <c r="N139" s="670">
        <f>'Non-Dairy Alternatives'!N52</f>
        <v>6.5169514230944248E-2</v>
      </c>
      <c r="O139" s="662">
        <f>'Non-Dairy Alternatives'!O52</f>
        <v>2784792.6920096818</v>
      </c>
      <c r="P139" s="662">
        <f>'Non-Dairy Alternatives'!P52</f>
        <v>49284.876426178031</v>
      </c>
      <c r="Q139" s="670">
        <f>'Non-Dairy Alternatives'!Q52</f>
        <v>1.8016719288979698E-2</v>
      </c>
    </row>
    <row r="140" spans="2:17">
      <c r="B140" s="392"/>
      <c r="C140" s="672" t="s">
        <v>79</v>
      </c>
      <c r="D140" s="662">
        <f>'Non-Dairy Alternatives'!D53</f>
        <v>67226087.682804525</v>
      </c>
      <c r="E140" s="662">
        <f>'Non-Dairy Alternatives'!E53</f>
        <v>1390349.3855458423</v>
      </c>
      <c r="F140" s="670">
        <f>'Non-Dairy Alternatives'!F53</f>
        <v>2.1118459692336052E-2</v>
      </c>
      <c r="G140" s="662">
        <f>'Non-Dairy Alternatives'!G53</f>
        <v>18.623201036713553</v>
      </c>
      <c r="H140" s="662">
        <f>'Non-Dairy Alternatives'!H53</f>
        <v>1.3866820076771091</v>
      </c>
      <c r="I140" s="671">
        <f>'Non-Dairy Alternatives'!I53</f>
        <v>10.143259740471498</v>
      </c>
      <c r="J140" s="671">
        <f>'Non-Dairy Alternatives'!J53</f>
        <v>-9.951062529832555E-2</v>
      </c>
      <c r="K140" s="670">
        <f>'Non-Dairy Alternatives'!K53</f>
        <v>-9.715206115610945E-3</v>
      </c>
      <c r="L140" s="671">
        <f>'Non-Dairy Alternatives'!L53</f>
        <v>681891668.70239794</v>
      </c>
      <c r="M140" s="671">
        <f>'Non-Dairy Alternatives'!M53</f>
        <v>7551319.4626592398</v>
      </c>
      <c r="N140" s="670">
        <f>'Non-Dairy Alternatives'!N53</f>
        <v>1.1198083387969753E-2</v>
      </c>
      <c r="O140" s="662">
        <f>'Non-Dairy Alternatives'!O53</f>
        <v>150745561.70981041</v>
      </c>
      <c r="P140" s="662">
        <f>'Non-Dairy Alternatives'!P53</f>
        <v>-1481044.7687095106</v>
      </c>
      <c r="Q140" s="670">
        <f>'Non-Dairy Alternatives'!Q53</f>
        <v>-9.7292109636464563E-3</v>
      </c>
    </row>
    <row r="141" spans="2:17">
      <c r="B141" s="392"/>
      <c r="C141" s="672" t="s">
        <v>249</v>
      </c>
      <c r="D141" s="662">
        <f>'Non-Dairy Alternatives'!D54</f>
        <v>3925777.1355835549</v>
      </c>
      <c r="E141" s="662">
        <f>'Non-Dairy Alternatives'!E54</f>
        <v>-326718.48112554429</v>
      </c>
      <c r="F141" s="670">
        <f>'Non-Dairy Alternatives'!F54</f>
        <v>-7.6829821961905659E-2</v>
      </c>
      <c r="G141" s="662">
        <f>'Non-Dairy Alternatives'!G54</f>
        <v>1.0875322265705292</v>
      </c>
      <c r="H141" s="662">
        <f>'Non-Dairy Alternatives'!H54</f>
        <v>-2.5817809656716983E-2</v>
      </c>
      <c r="I141" s="671">
        <f>'Non-Dairy Alternatives'!I54</f>
        <v>13.611349444958297</v>
      </c>
      <c r="J141" s="671">
        <f>'Non-Dairy Alternatives'!J54</f>
        <v>-0.17460204536081569</v>
      </c>
      <c r="K141" s="670">
        <f>'Non-Dairy Alternatives'!K54</f>
        <v>-1.2665215417552153E-2</v>
      </c>
      <c r="L141" s="671">
        <f>'Non-Dairy Alternatives'!L54</f>
        <v>53435124.435455188</v>
      </c>
      <c r="M141" s="671">
        <f>'Non-Dairy Alternatives'!M54</f>
        <v>-5189573.8492911085</v>
      </c>
      <c r="N141" s="670">
        <f>'Non-Dairy Alternatives'!N54</f>
        <v>-8.8521971133818128E-2</v>
      </c>
      <c r="O141" s="662">
        <f>'Non-Dairy Alternatives'!O54</f>
        <v>10496368.929971499</v>
      </c>
      <c r="P141" s="662">
        <f>'Non-Dairy Alternatives'!P54</f>
        <v>-901148.9741348438</v>
      </c>
      <c r="Q141" s="670">
        <f>'Non-Dairy Alternatives'!Q54</f>
        <v>-7.9065370347887257E-2</v>
      </c>
    </row>
    <row r="142" spans="2:17">
      <c r="B142" s="392"/>
      <c r="C142" s="672" t="s">
        <v>250</v>
      </c>
      <c r="D142" s="662">
        <f>'Non-Dairy Alternatives'!D55</f>
        <v>0</v>
      </c>
      <c r="E142" s="662">
        <f>'Non-Dairy Alternatives'!E55</f>
        <v>0</v>
      </c>
      <c r="F142" s="670">
        <f>'Non-Dairy Alternatives'!F55</f>
        <v>0</v>
      </c>
      <c r="G142" s="662">
        <f>'Non-Dairy Alternatives'!G55</f>
        <v>0</v>
      </c>
      <c r="H142" s="662">
        <f>'Non-Dairy Alternatives'!H55</f>
        <v>0</v>
      </c>
      <c r="I142" s="671">
        <f>'Non-Dairy Alternatives'!I55</f>
        <v>0</v>
      </c>
      <c r="J142" s="671">
        <f>'Non-Dairy Alternatives'!J55</f>
        <v>0</v>
      </c>
      <c r="K142" s="670">
        <f>'Non-Dairy Alternatives'!K55</f>
        <v>0</v>
      </c>
      <c r="L142" s="671">
        <f>'Non-Dairy Alternatives'!L55</f>
        <v>0</v>
      </c>
      <c r="M142" s="671">
        <f>'Non-Dairy Alternatives'!M55</f>
        <v>0</v>
      </c>
      <c r="N142" s="670">
        <f>'Non-Dairy Alternatives'!N55</f>
        <v>0</v>
      </c>
      <c r="O142" s="662">
        <f>'Non-Dairy Alternatives'!O55</f>
        <v>0</v>
      </c>
      <c r="P142" s="662">
        <f>'Non-Dairy Alternatives'!P55</f>
        <v>0</v>
      </c>
      <c r="Q142" s="670">
        <f>'Non-Dairy Alternatives'!Q55</f>
        <v>0</v>
      </c>
    </row>
    <row r="143" spans="2:17">
      <c r="B143" s="392"/>
      <c r="C143" s="672" t="s">
        <v>251</v>
      </c>
      <c r="D143" s="662">
        <f>'Non-Dairy Alternatives'!D56</f>
        <v>1432341.0036094396</v>
      </c>
      <c r="E143" s="662">
        <f>'Non-Dairy Alternatives'!E56</f>
        <v>-327974.30453738966</v>
      </c>
      <c r="F143" s="670">
        <f>'Non-Dairy Alternatives'!F56</f>
        <v>-0.18631565777989192</v>
      </c>
      <c r="G143" s="662">
        <f>'Non-Dairy Alternatives'!G56</f>
        <v>0.39679201010785098</v>
      </c>
      <c r="H143" s="662">
        <f>'Non-Dairy Alternatives'!H56</f>
        <v>-6.4077862255080553E-2</v>
      </c>
      <c r="I143" s="671">
        <f>'Non-Dairy Alternatives'!I56</f>
        <v>10.743673033430801</v>
      </c>
      <c r="J143" s="671">
        <f>'Non-Dairy Alternatives'!J56</f>
        <v>0.35086281228829641</v>
      </c>
      <c r="K143" s="670">
        <f>'Non-Dairy Alternatives'!K56</f>
        <v>3.3760148104554279E-2</v>
      </c>
      <c r="L143" s="671">
        <f>'Non-Dairy Alternatives'!L56</f>
        <v>15388603.415155945</v>
      </c>
      <c r="M143" s="671">
        <f>'Non-Dairy Alternatives'!M56</f>
        <v>-2906019.5117860381</v>
      </c>
      <c r="N143" s="670">
        <f>'Non-Dairy Alternatives'!N56</f>
        <v>-0.15884555387618424</v>
      </c>
      <c r="O143" s="662">
        <f>'Non-Dairy Alternatives'!O56</f>
        <v>3303154.0755480444</v>
      </c>
      <c r="P143" s="662">
        <f>'Non-Dairy Alternatives'!P56</f>
        <v>-654460.03601789055</v>
      </c>
      <c r="Q143" s="670">
        <f>'Non-Dairy Alternatives'!Q56</f>
        <v>-0.16536731918992884</v>
      </c>
    </row>
    <row r="144" spans="2:17">
      <c r="B144" s="392"/>
      <c r="C144" s="672" t="s">
        <v>252</v>
      </c>
      <c r="D144" s="662">
        <f>'Non-Dairy Alternatives'!D57</f>
        <v>28894019.558113165</v>
      </c>
      <c r="E144" s="662">
        <f>'Non-Dairy Alternatives'!E57</f>
        <v>-870808.22281214967</v>
      </c>
      <c r="F144" s="670">
        <f>'Non-Dairy Alternatives'!F57</f>
        <v>-2.9256282926327027E-2</v>
      </c>
      <c r="G144" s="662">
        <f>'Non-Dairy Alternatives'!G57</f>
        <v>100</v>
      </c>
      <c r="H144" s="662">
        <f>'Non-Dairy Alternatives'!H57</f>
        <v>-4.2632564145606011E-14</v>
      </c>
      <c r="I144" s="671">
        <f>'Non-Dairy Alternatives'!I57</f>
        <v>8.6813260377319814</v>
      </c>
      <c r="J144" s="671">
        <f>'Non-Dairy Alternatives'!J57</f>
        <v>0.27156997890245194</v>
      </c>
      <c r="K144" s="670">
        <f>'Non-Dairy Alternatives'!K57</f>
        <v>3.2292254020534462E-2</v>
      </c>
      <c r="L144" s="671">
        <f>'Non-Dairy Alternatives'!L57</f>
        <v>250838404.32458496</v>
      </c>
      <c r="M144" s="671">
        <f>'Non-Dairy Alternatives'!M57</f>
        <v>523463.55393081903</v>
      </c>
      <c r="N144" s="670">
        <f>'Non-Dairy Alternatives'!N57</f>
        <v>2.0912197742540333E-3</v>
      </c>
      <c r="O144" s="662">
        <f>'Non-Dairy Alternatives'!O57</f>
        <v>62097418.50489331</v>
      </c>
      <c r="P144" s="662">
        <f>'Non-Dairy Alternatives'!P57</f>
        <v>-1805052.6165245399</v>
      </c>
      <c r="Q144" s="670">
        <f>'Non-Dairy Alternatives'!Q57</f>
        <v>-2.8246992406519785E-2</v>
      </c>
    </row>
    <row r="145" spans="2:17">
      <c r="B145" s="392"/>
      <c r="C145" s="672" t="s">
        <v>217</v>
      </c>
      <c r="D145" s="662">
        <f>'Non-Dairy Alternatives'!D58</f>
        <v>251177.53183842398</v>
      </c>
      <c r="E145" s="662">
        <f>'Non-Dairy Alternatives'!E58</f>
        <v>-17376.02882549318</v>
      </c>
      <c r="F145" s="670">
        <f>'Non-Dairy Alternatives'!F58</f>
        <v>-6.4702284276314276E-2</v>
      </c>
      <c r="G145" s="662">
        <f>'Non-Dairy Alternatives'!G58</f>
        <v>0.86930629825747363</v>
      </c>
      <c r="H145" s="662">
        <f>'Non-Dairy Alternatives'!H58</f>
        <v>-3.2945052365219607E-2</v>
      </c>
      <c r="I145" s="671">
        <f>'Non-Dairy Alternatives'!I58</f>
        <v>15.151339505777402</v>
      </c>
      <c r="J145" s="671">
        <f>'Non-Dairy Alternatives'!J58</f>
        <v>-1.6012930164325194</v>
      </c>
      <c r="K145" s="670">
        <f>'Non-Dairy Alternatives'!K58</f>
        <v>-9.558456047487425E-2</v>
      </c>
      <c r="L145" s="671">
        <f>'Non-Dairy Alternatives'!L58</f>
        <v>3805676.0611071745</v>
      </c>
      <c r="M145" s="671">
        <f>'Non-Dairy Alternatives'!M58</f>
        <v>-693303.05322643928</v>
      </c>
      <c r="N145" s="670">
        <f>'Non-Dairy Alternatives'!N58</f>
        <v>-0.15410230534691668</v>
      </c>
      <c r="O145" s="662">
        <f>'Non-Dairy Alternatives'!O58</f>
        <v>712504.09216649085</v>
      </c>
      <c r="P145" s="662">
        <f>'Non-Dairy Alternatives'!P58</f>
        <v>-50948.96462906641</v>
      </c>
      <c r="Q145" s="670">
        <f>'Non-Dairy Alternatives'!Q58</f>
        <v>-6.6734901609949118E-2</v>
      </c>
    </row>
    <row r="146" spans="2:17">
      <c r="B146" s="392"/>
      <c r="C146" s="672" t="s">
        <v>218</v>
      </c>
      <c r="D146" s="662">
        <f>'Non-Dairy Alternatives'!D59</f>
        <v>17827728.260037724</v>
      </c>
      <c r="E146" s="662">
        <f>'Non-Dairy Alternatives'!E59</f>
        <v>-1198575.7957812473</v>
      </c>
      <c r="F146" s="670">
        <f>'Non-Dairy Alternatives'!F59</f>
        <v>-6.2995723828700043E-2</v>
      </c>
      <c r="G146" s="662">
        <f>'Non-Dairy Alternatives'!G59</f>
        <v>61.700409055865919</v>
      </c>
      <c r="H146" s="662">
        <f>'Non-Dairy Alternatives'!H59</f>
        <v>-2.2216945620556245</v>
      </c>
      <c r="I146" s="671">
        <f>'Non-Dairy Alternatives'!I59</f>
        <v>6.988714023437046</v>
      </c>
      <c r="J146" s="671">
        <f>'Non-Dairy Alternatives'!J59</f>
        <v>0.1640835198022792</v>
      </c>
      <c r="K146" s="670">
        <f>'Non-Dairy Alternatives'!K59</f>
        <v>2.404284301031229E-2</v>
      </c>
      <c r="L146" s="671">
        <f>'Non-Dairy Alternatives'!L59</f>
        <v>124592894.49695057</v>
      </c>
      <c r="M146" s="671">
        <f>'Non-Dairy Alternatives'!M59</f>
        <v>-5254600.5338214636</v>
      </c>
      <c r="N146" s="670">
        <f>'Non-Dairy Alternatives'!N59</f>
        <v>-4.0467477116722175E-2</v>
      </c>
      <c r="O146" s="662">
        <f>'Non-Dairy Alternatives'!O59</f>
        <v>31848038.471464705</v>
      </c>
      <c r="P146" s="662">
        <f>'Non-Dairy Alternatives'!P59</f>
        <v>-2007783.2049115784</v>
      </c>
      <c r="Q146" s="670">
        <f>'Non-Dairy Alternatives'!Q59</f>
        <v>-5.9303927817901926E-2</v>
      </c>
    </row>
    <row r="147" spans="2:17">
      <c r="B147" s="392"/>
      <c r="C147" s="673" t="s">
        <v>218</v>
      </c>
      <c r="D147" s="662">
        <f>'Non-Dairy Alternatives'!D60</f>
        <v>79396.270871030458</v>
      </c>
      <c r="E147" s="662">
        <f>'Non-Dairy Alternatives'!E60</f>
        <v>-35220.587668941444</v>
      </c>
      <c r="F147" s="670">
        <f>'Non-Dairy Alternatives'!F60</f>
        <v>-0.30728976624898935</v>
      </c>
      <c r="G147" s="662">
        <f>'Non-Dairy Alternatives'!G60</f>
        <v>0.27478444358129028</v>
      </c>
      <c r="H147" s="662">
        <f>'Non-Dairy Alternatives'!H60</f>
        <v>-0.11029038159012816</v>
      </c>
      <c r="I147" s="671">
        <f>'Non-Dairy Alternatives'!I60</f>
        <v>12.454492545903488</v>
      </c>
      <c r="J147" s="671">
        <f>'Non-Dairy Alternatives'!J60</f>
        <v>1.2987211450586091</v>
      </c>
      <c r="K147" s="670">
        <f>'Non-Dairy Alternatives'!K60</f>
        <v>0.11641697363574974</v>
      </c>
      <c r="L147" s="671">
        <f>'Non-Dairy Alternatives'!L60</f>
        <v>988840.26373578305</v>
      </c>
      <c r="M147" s="671">
        <f>'Non-Dairy Alternatives'!M60</f>
        <v>-289799.20881911856</v>
      </c>
      <c r="N147" s="670">
        <f>'Non-Dairy Alternatives'!N60</f>
        <v>-0.2266465372291839</v>
      </c>
      <c r="O147" s="662">
        <f>'Non-Dairy Alternatives'!O60</f>
        <v>205900.6578535419</v>
      </c>
      <c r="P147" s="662">
        <f>'Non-Dairy Alternatives'!P60</f>
        <v>-60254.757131716586</v>
      </c>
      <c r="Q147" s="670">
        <f>'Non-Dairy Alternatives'!Q60</f>
        <v>-0.22638937154464397</v>
      </c>
    </row>
    <row r="148" spans="2:17" ht="15" thickBot="1">
      <c r="B148" s="394"/>
      <c r="C148" s="674" t="s">
        <v>78</v>
      </c>
      <c r="D148" s="662">
        <f>'Non-Dairy Alternatives'!D61</f>
        <v>2332140.0241384553</v>
      </c>
      <c r="E148" s="662">
        <f>'Non-Dairy Alternatives'!E61</f>
        <v>43649.964425294194</v>
      </c>
      <c r="F148" s="670">
        <f>'Non-Dairy Alternatives'!F61</f>
        <v>1.9073696317809339E-2</v>
      </c>
      <c r="G148" s="662">
        <f>'Non-Dairy Alternatives'!G61</f>
        <v>8.0713589171902278</v>
      </c>
      <c r="H148" s="662">
        <f>'Non-Dairy Alternatives'!H61</f>
        <v>0.3827874376007081</v>
      </c>
      <c r="I148" s="671">
        <f>'Non-Dairy Alternatives'!I61</f>
        <v>16.041096306308248</v>
      </c>
      <c r="J148" s="671">
        <f>'Non-Dairy Alternatives'!J61</f>
        <v>1.2526919989438134</v>
      </c>
      <c r="K148" s="670">
        <f>'Non-Dairy Alternatives'!K61</f>
        <v>8.4707719163452211E-2</v>
      </c>
      <c r="L148" s="671">
        <f>'Non-Dairy Alternatives'!L61</f>
        <v>37410082.727001004</v>
      </c>
      <c r="M148" s="671">
        <f>'Non-Dairy Alternatives'!M61</f>
        <v>3566966.4705782011</v>
      </c>
      <c r="N148" s="670">
        <f>'Non-Dairy Alternatives'!N61</f>
        <v>0.10539710479235954</v>
      </c>
      <c r="O148" s="662">
        <f>'Non-Dairy Alternatives'!O61</f>
        <v>11098902.835242812</v>
      </c>
      <c r="P148" s="662">
        <f>'Non-Dairy Alternatives'!P61</f>
        <v>295841.91746044904</v>
      </c>
      <c r="Q148" s="670">
        <f>'Non-Dairy Alternatives'!Q61</f>
        <v>2.7385008722248236E-2</v>
      </c>
    </row>
    <row r="149" spans="2:17">
      <c r="B149" s="374"/>
      <c r="C149" s="603" t="s">
        <v>196</v>
      </c>
      <c r="D149" s="624">
        <f>'Trad vs Value Add'!D25</f>
        <v>135822446.35310176</v>
      </c>
      <c r="E149" s="625">
        <f>'Trad vs Value Add'!E25</f>
        <v>860008.51021394134</v>
      </c>
      <c r="F149" s="626">
        <f>'Trad vs Value Add'!F25</f>
        <v>6.3722064002362834E-3</v>
      </c>
      <c r="G149" s="627">
        <f>'Trad vs Value Add'!G25</f>
        <v>4.0453297726931741</v>
      </c>
      <c r="H149" s="628">
        <f>'Trad vs Value Add'!H25</f>
        <v>2.031546298593323E-2</v>
      </c>
      <c r="I149" s="629">
        <f>'Trad vs Value Add'!I25</f>
        <v>6.533015373937606</v>
      </c>
      <c r="J149" s="629">
        <f>'Trad vs Value Add'!J25</f>
        <v>7.8934329006326465E-2</v>
      </c>
      <c r="K149" s="626">
        <f>'Trad vs Value Add'!K25</f>
        <v>1.2230142208752962E-2</v>
      </c>
      <c r="L149" s="675">
        <f>'Trad vs Value Add'!L25</f>
        <v>887330130.15062952</v>
      </c>
      <c r="M149" s="676">
        <f>'Trad vs Value Add'!M25</f>
        <v>16271618.291131258</v>
      </c>
      <c r="N149" s="677">
        <f>'Trad vs Value Add'!N25</f>
        <v>1.8680281599447672E-2</v>
      </c>
      <c r="O149" s="678">
        <f>'Trad vs Value Add'!O25</f>
        <v>322799449.9131338</v>
      </c>
      <c r="P149" s="679">
        <f>'Trad vs Value Add'!P25</f>
        <v>270747.85105484724</v>
      </c>
      <c r="Q149" s="677">
        <f>'Trad vs Value Add'!Q25</f>
        <v>8.3945351010259806E-4</v>
      </c>
    </row>
    <row r="150" spans="2:17">
      <c r="B150" s="374" t="s">
        <v>208</v>
      </c>
      <c r="C150" s="631" t="s">
        <v>197</v>
      </c>
      <c r="D150" s="632">
        <f>'Trad vs Value Add'!D26</f>
        <v>2596741777.8085947</v>
      </c>
      <c r="E150" s="633">
        <f>'Trad vs Value Add'!E26</f>
        <v>-24712786.437889576</v>
      </c>
      <c r="F150" s="634">
        <f>'Trad vs Value Add'!F26</f>
        <v>-9.4271275096438935E-3</v>
      </c>
      <c r="G150" s="635">
        <f>'Trad vs Value Add'!G26</f>
        <v>77.341242981708504</v>
      </c>
      <c r="H150" s="636">
        <f>'Trad vs Value Add'!H26</f>
        <v>-0.83896998704744874</v>
      </c>
      <c r="I150" s="637">
        <f>'Trad vs Value Add'!I26</f>
        <v>3.8132392967469309</v>
      </c>
      <c r="J150" s="637">
        <f>'Trad vs Value Add'!J26</f>
        <v>1.7570086945251084E-3</v>
      </c>
      <c r="K150" s="634">
        <f>'Trad vs Value Add'!K26</f>
        <v>4.6097779334635351E-4</v>
      </c>
      <c r="L150" s="638">
        <f>'Trad vs Value Add'!L26</f>
        <v>9901997790.6442204</v>
      </c>
      <c r="M150" s="637">
        <f>'Trad vs Value Add'!M26</f>
        <v>-89629849.915391922</v>
      </c>
      <c r="N150" s="634">
        <f>'Trad vs Value Add'!N26</f>
        <v>-8.9704954127345689E-3</v>
      </c>
      <c r="O150" s="632">
        <f>'Trad vs Value Add'!O26</f>
        <v>3185379376.2289543</v>
      </c>
      <c r="P150" s="633">
        <f>'Trad vs Value Add'!P26</f>
        <v>-29143961.914648533</v>
      </c>
      <c r="Q150" s="634">
        <f>'Trad vs Value Add'!Q26</f>
        <v>-9.0663401222898753E-3</v>
      </c>
    </row>
    <row r="151" spans="2:17">
      <c r="B151" s="374" t="s">
        <v>206</v>
      </c>
      <c r="C151" s="631" t="s">
        <v>198</v>
      </c>
      <c r="D151" s="632">
        <f>'Trad vs Value Add'!D27</f>
        <v>36889349.570480764</v>
      </c>
      <c r="E151" s="633">
        <f>'Trad vs Value Add'!E27</f>
        <v>23671.805921345949</v>
      </c>
      <c r="F151" s="634">
        <f>'Trad vs Value Add'!F27</f>
        <v>6.4210960863176334E-4</v>
      </c>
      <c r="G151" s="635">
        <f>'Trad vs Value Add'!G27</f>
        <v>1.0987107662955451</v>
      </c>
      <c r="H151" s="636">
        <f>'Trad vs Value Add'!H27</f>
        <v>-7.424068321155719E-4</v>
      </c>
      <c r="I151" s="637">
        <f>'Trad vs Value Add'!I27</f>
        <v>13.638972934459661</v>
      </c>
      <c r="J151" s="637">
        <f>'Trad vs Value Add'!J27</f>
        <v>0.65126515600092283</v>
      </c>
      <c r="K151" s="634">
        <f>'Trad vs Value Add'!K27</f>
        <v>5.0144734321871921E-2</v>
      </c>
      <c r="L151" s="638">
        <f>'Trad vs Value Add'!L27</f>
        <v>503132840.36160827</v>
      </c>
      <c r="M151" s="637">
        <f>'Trad vs Value Add'!M27</f>
        <v>24332190.500686586</v>
      </c>
      <c r="N151" s="634">
        <f>'Trad vs Value Add'!N27</f>
        <v>5.0819042346234099E-2</v>
      </c>
      <c r="O151" s="632">
        <f>'Trad vs Value Add'!O27</f>
        <v>95897196.160834417</v>
      </c>
      <c r="P151" s="633">
        <f>'Trad vs Value Add'!P27</f>
        <v>1623484.6344972849</v>
      </c>
      <c r="Q151" s="634">
        <f>'Trad vs Value Add'!Q27</f>
        <v>1.7220968690128784E-2</v>
      </c>
    </row>
    <row r="152" spans="2:17" ht="15" thickBot="1">
      <c r="B152" s="374"/>
      <c r="C152" s="639" t="s">
        <v>199</v>
      </c>
      <c r="D152" s="604">
        <f>'Trad vs Value Add'!D28</f>
        <v>549225482.52985322</v>
      </c>
      <c r="E152" s="605">
        <f>'Trad vs Value Add'!E28</f>
        <v>27940882.089295864</v>
      </c>
      <c r="F152" s="606">
        <f>'Trad vs Value Add'!F28</f>
        <v>5.3600052765191926E-2</v>
      </c>
      <c r="G152" s="607">
        <f>'Trad vs Value Add'!G28</f>
        <v>16.358107632840845</v>
      </c>
      <c r="H152" s="608">
        <f>'Trad vs Value Add'!H28</f>
        <v>0.81172295175060682</v>
      </c>
      <c r="I152" s="640">
        <f>'Trad vs Value Add'!I28</f>
        <v>9.8088254072997998</v>
      </c>
      <c r="J152" s="640">
        <f>'Trad vs Value Add'!J28</f>
        <v>0.50162844894772896</v>
      </c>
      <c r="K152" s="606">
        <f>'Trad vs Value Add'!K28</f>
        <v>5.3896833943927532E-2</v>
      </c>
      <c r="L152" s="641">
        <f>'Trad vs Value Add'!L28</f>
        <v>5387256867.3753166</v>
      </c>
      <c r="M152" s="640">
        <f>'Trad vs Value Add'!M28</f>
        <v>535558419.71918678</v>
      </c>
      <c r="N152" s="606">
        <f>'Trad vs Value Add'!N28</f>
        <v>0.1103857598523908</v>
      </c>
      <c r="O152" s="604">
        <f>'Trad vs Value Add'!O28</f>
        <v>908558512.10971165</v>
      </c>
      <c r="P152" s="605">
        <f>'Trad vs Value Add'!P28</f>
        <v>48950002.842618704</v>
      </c>
      <c r="Q152" s="606">
        <f>'Trad vs Value Add'!Q28</f>
        <v>5.6944530347138783E-2</v>
      </c>
    </row>
    <row r="153" spans="2:17">
      <c r="B153" s="395" t="s">
        <v>207</v>
      </c>
      <c r="C153" s="654" t="s">
        <v>204</v>
      </c>
      <c r="D153" s="624">
        <f>Filtration!D17</f>
        <v>3253042543.1092858</v>
      </c>
      <c r="E153" s="625">
        <f>Filtration!E17</f>
        <v>-7291176.8979320526</v>
      </c>
      <c r="F153" s="626">
        <f>Filtration!F17</f>
        <v>-2.2363284019636834E-3</v>
      </c>
      <c r="G153" s="627">
        <f>Filtration!G17</f>
        <v>96.888476130565493</v>
      </c>
      <c r="H153" s="628">
        <f>Filtration!H17</f>
        <v>-0.34516966891749234</v>
      </c>
      <c r="I153" s="629">
        <f>Filtration!I17</f>
        <v>4.8523719359284536</v>
      </c>
      <c r="J153" s="629">
        <f>Filtration!J17</f>
        <v>9.5153762103117323E-2</v>
      </c>
      <c r="K153" s="626">
        <f>Filtration!K17</f>
        <v>2.0001975655996252E-2</v>
      </c>
      <c r="L153" s="630">
        <f>Filtration!L17</f>
        <v>15784972342.564825</v>
      </c>
      <c r="M153" s="629">
        <f>Filtration!M17</f>
        <v>274853517.01092339</v>
      </c>
      <c r="N153" s="626">
        <f>Filtration!N17</f>
        <v>1.7720916267777706E-2</v>
      </c>
      <c r="O153" s="624">
        <f>Filtration!O17</f>
        <v>4378958354.0077696</v>
      </c>
      <c r="P153" s="625">
        <f>Filtration!P17</f>
        <v>-1725774.6889839172</v>
      </c>
      <c r="Q153" s="626">
        <f>Filtration!Q17</f>
        <v>-3.9395095338620831E-4</v>
      </c>
    </row>
    <row r="154" spans="2:17" ht="15" thickBot="1">
      <c r="B154" s="394"/>
      <c r="C154" s="655" t="s">
        <v>205</v>
      </c>
      <c r="D154" s="604">
        <f>Filtration!D18</f>
        <v>104469797.91006756</v>
      </c>
      <c r="E154" s="605">
        <f>Filtration!E18</f>
        <v>11711393.067040294</v>
      </c>
      <c r="F154" s="606">
        <f>Filtration!F18</f>
        <v>0.12625694767885662</v>
      </c>
      <c r="G154" s="607">
        <f>Filtration!G18</f>
        <v>3.1115238694357696</v>
      </c>
      <c r="H154" s="608">
        <f>Filtration!H18</f>
        <v>0.34516966891791823</v>
      </c>
      <c r="I154" s="640">
        <f>Filtration!I18</f>
        <v>12.933875660028233</v>
      </c>
      <c r="J154" s="640">
        <f>Filtration!J18</f>
        <v>1.0183328117845996</v>
      </c>
      <c r="K154" s="606">
        <f>Filtration!K18</f>
        <v>8.5462561358226594E-2</v>
      </c>
      <c r="L154" s="641">
        <f>Filtration!L18</f>
        <v>1351199376.3970912</v>
      </c>
      <c r="M154" s="640">
        <f>Filtration!M18</f>
        <v>245932628.95527005</v>
      </c>
      <c r="N154" s="606">
        <f>Filtration!N18</f>
        <v>0.22250975117498994</v>
      </c>
      <c r="O154" s="604">
        <f>Filtration!O18</f>
        <v>259369793.5724676</v>
      </c>
      <c r="P154" s="605">
        <f>Filtration!P18</f>
        <v>28368911.974909812</v>
      </c>
      <c r="Q154" s="606">
        <f>Filtration!Q18</f>
        <v>0.12280867405663502</v>
      </c>
    </row>
    <row r="155" spans="2:17">
      <c r="B155" s="376"/>
      <c r="C155" s="680"/>
      <c r="D155" s="681"/>
      <c r="E155" s="681"/>
      <c r="F155" s="571"/>
      <c r="G155" s="61"/>
      <c r="H155" s="61"/>
      <c r="I155" s="468"/>
      <c r="J155" s="468"/>
      <c r="K155" s="571"/>
      <c r="L155" s="468"/>
      <c r="M155" s="468"/>
      <c r="N155" s="571"/>
      <c r="O155" s="681"/>
      <c r="P155" s="681"/>
      <c r="Q155" s="571"/>
    </row>
    <row r="156" spans="2:17" ht="23.4">
      <c r="B156" s="405" t="s">
        <v>130</v>
      </c>
      <c r="C156" s="405"/>
      <c r="D156" s="581"/>
      <c r="E156" s="581"/>
      <c r="F156" s="406"/>
      <c r="G156" s="581"/>
      <c r="H156" s="581"/>
      <c r="I156" s="504"/>
      <c r="J156" s="504"/>
      <c r="K156" s="406"/>
      <c r="L156" s="504"/>
      <c r="M156" s="504"/>
      <c r="N156" s="406"/>
      <c r="O156" s="581"/>
      <c r="P156" s="581"/>
      <c r="Q156" s="406"/>
    </row>
    <row r="157" spans="2:17">
      <c r="B157" s="407" t="s">
        <v>324</v>
      </c>
      <c r="C157" s="407"/>
      <c r="D157" s="582"/>
      <c r="E157" s="582"/>
      <c r="F157" s="408"/>
      <c r="G157" s="582"/>
      <c r="H157" s="582"/>
      <c r="I157" s="505"/>
      <c r="J157" s="505"/>
      <c r="K157" s="408"/>
      <c r="L157" s="505"/>
      <c r="M157" s="505"/>
      <c r="N157" s="408"/>
      <c r="O157" s="582"/>
      <c r="P157" s="582"/>
      <c r="Q157" s="408"/>
    </row>
    <row r="158" spans="2:17" ht="15" thickBot="1">
      <c r="B158" s="409" t="str">
        <f>'HOME PAGE'!H7</f>
        <v>YTD ENDING 1-25-2026</v>
      </c>
      <c r="C158" s="409"/>
      <c r="D158" s="583"/>
      <c r="E158" s="583"/>
      <c r="F158" s="410"/>
      <c r="G158" s="583"/>
      <c r="H158" s="583"/>
      <c r="I158" s="506"/>
      <c r="J158" s="506"/>
      <c r="K158" s="410"/>
      <c r="L158" s="506"/>
      <c r="M158" s="506"/>
      <c r="N158" s="410"/>
      <c r="O158" s="583"/>
      <c r="P158" s="583"/>
      <c r="Q158" s="410"/>
    </row>
    <row r="159" spans="2:17">
      <c r="D159" s="584" t="s">
        <v>68</v>
      </c>
      <c r="E159" s="585"/>
      <c r="F159" s="398"/>
      <c r="G159" s="586" t="s">
        <v>18</v>
      </c>
      <c r="H159" s="587"/>
      <c r="I159" s="507" t="s">
        <v>19</v>
      </c>
      <c r="J159" s="509"/>
      <c r="K159" s="398"/>
      <c r="L159" s="510" t="s">
        <v>20</v>
      </c>
      <c r="M159" s="509"/>
      <c r="N159" s="401"/>
      <c r="O159" s="584" t="s">
        <v>21</v>
      </c>
      <c r="P159" s="585"/>
      <c r="Q159" s="398"/>
    </row>
    <row r="160" spans="2:17" ht="28.5" customHeight="1" thickBot="1">
      <c r="B160" s="588"/>
      <c r="C160" s="589"/>
      <c r="D160" s="530" t="s">
        <v>17</v>
      </c>
      <c r="E160" s="512" t="s">
        <v>23</v>
      </c>
      <c r="F160" s="570" t="s">
        <v>24</v>
      </c>
      <c r="G160" s="551" t="s">
        <v>17</v>
      </c>
      <c r="H160" s="554" t="s">
        <v>23</v>
      </c>
      <c r="I160" s="454" t="s">
        <v>17</v>
      </c>
      <c r="J160" s="484" t="s">
        <v>23</v>
      </c>
      <c r="K160" s="570" t="s">
        <v>24</v>
      </c>
      <c r="L160" s="492" t="s">
        <v>17</v>
      </c>
      <c r="M160" s="484" t="s">
        <v>23</v>
      </c>
      <c r="N160" s="575" t="s">
        <v>24</v>
      </c>
      <c r="O160" s="590" t="s">
        <v>17</v>
      </c>
      <c r="P160" s="591" t="s">
        <v>23</v>
      </c>
      <c r="Q160" s="570" t="s">
        <v>24</v>
      </c>
    </row>
    <row r="161" spans="2:17" ht="15" thickBot="1">
      <c r="C161" s="592" t="s">
        <v>69</v>
      </c>
      <c r="D161" s="593">
        <f>'Segment Data'!E48</f>
        <v>280185331.6168766</v>
      </c>
      <c r="E161" s="594">
        <f>'Segment Data'!F48</f>
        <v>6393642.8618648648</v>
      </c>
      <c r="F161" s="595">
        <f>'Segment Data'!G48</f>
        <v>2.3352216756243042E-2</v>
      </c>
      <c r="G161" s="596">
        <f>'Segment Data'!H48</f>
        <v>100</v>
      </c>
      <c r="H161" s="597">
        <f>'Segment Data'!I48</f>
        <v>0</v>
      </c>
      <c r="I161" s="598">
        <f>'Segment Data'!J48</f>
        <v>5.0924312545900463</v>
      </c>
      <c r="J161" s="599">
        <f>'Segment Data'!K48</f>
        <v>8.1321343286873571E-2</v>
      </c>
      <c r="K161" s="600">
        <f>'Segment Data'!L48</f>
        <v>1.6228209862937413E-2</v>
      </c>
      <c r="L161" s="598">
        <f>'Segment Data'!M48</f>
        <v>1426824539.8034592</v>
      </c>
      <c r="M161" s="599">
        <f>'Segment Data'!N48</f>
        <v>54824294.6507864</v>
      </c>
      <c r="N161" s="600">
        <f>'Segment Data'!O48</f>
        <v>3.9959391293465617E-2</v>
      </c>
      <c r="O161" s="601">
        <f>'Segment Data'!P48</f>
        <v>384638427.93909901</v>
      </c>
      <c r="P161" s="593">
        <f>'Segment Data'!Q48</f>
        <v>11695156.692991793</v>
      </c>
      <c r="Q161" s="602">
        <f>'Segment Data'!R48</f>
        <v>3.1359076821295157E-2</v>
      </c>
    </row>
    <row r="162" spans="2:17" ht="15" thickBot="1">
      <c r="B162" s="395" t="s">
        <v>103</v>
      </c>
      <c r="C162" s="603" t="s">
        <v>103</v>
      </c>
      <c r="D162" s="604">
        <f>'Segment Data'!E51</f>
        <v>263603263.99852139</v>
      </c>
      <c r="E162" s="605">
        <f>'Segment Data'!F51</f>
        <v>5385779.1115236878</v>
      </c>
      <c r="F162" s="606">
        <f>'Segment Data'!G51</f>
        <v>2.0857530673728919E-2</v>
      </c>
      <c r="G162" s="607">
        <f>'Segment Data'!H51</f>
        <v>94.08175027483972</v>
      </c>
      <c r="H162" s="608">
        <f>'Segment Data'!I51</f>
        <v>-0.22990909698663131</v>
      </c>
      <c r="I162" s="609">
        <f>'Segment Data'!J51</f>
        <v>4.8777787334518017</v>
      </c>
      <c r="J162" s="610">
        <f>'Segment Data'!K51</f>
        <v>6.570384692624387E-2</v>
      </c>
      <c r="K162" s="611">
        <f>'Segment Data'!L51</f>
        <v>1.3653953538882629E-2</v>
      </c>
      <c r="L162" s="609">
        <f>'Segment Data'!M51</f>
        <v>1285798395.2004685</v>
      </c>
      <c r="M162" s="610">
        <f>'Segment Data'!N51</f>
        <v>43236520.913954258</v>
      </c>
      <c r="N162" s="612">
        <f>'Segment Data'!O51</f>
        <v>3.4796271967366538E-2</v>
      </c>
      <c r="O162" s="613">
        <f>'Segment Data'!P51</f>
        <v>343195991.96831858</v>
      </c>
      <c r="P162" s="613">
        <f>'Segment Data'!Q51</f>
        <v>9570074.7151781917</v>
      </c>
      <c r="Q162" s="612">
        <f>'Segment Data'!R51</f>
        <v>2.8685045796117956E-2</v>
      </c>
    </row>
    <row r="163" spans="2:17" ht="15" thickBot="1">
      <c r="B163" s="392"/>
      <c r="C163" s="614" t="s">
        <v>102</v>
      </c>
      <c r="D163" s="615">
        <f>'Segment Data'!E52</f>
        <v>262598523.33035907</v>
      </c>
      <c r="E163" s="613">
        <f>'Segment Data'!F52</f>
        <v>5860092.9031800032</v>
      </c>
      <c r="F163" s="612">
        <f>'Segment Data'!G52</f>
        <v>2.2825148901275034E-2</v>
      </c>
      <c r="G163" s="616">
        <f>'Segment Data'!H52</f>
        <v>93.723151677845294</v>
      </c>
      <c r="H163" s="617">
        <f>'Segment Data'!I52</f>
        <v>-4.8296094956938873E-2</v>
      </c>
      <c r="I163" s="609">
        <f>'Segment Data'!J52</f>
        <v>4.853175168413876</v>
      </c>
      <c r="J163" s="610">
        <f>'Segment Data'!K52</f>
        <v>6.694420965050174E-2</v>
      </c>
      <c r="K163" s="611">
        <f>'Segment Data'!L52</f>
        <v>1.3986832275180933E-2</v>
      </c>
      <c r="L163" s="609">
        <f>'Segment Data'!M52</f>
        <v>1274436632.6890504</v>
      </c>
      <c r="M163" s="610">
        <f>'Segment Data'!N52</f>
        <v>45627208.674169302</v>
      </c>
      <c r="N163" s="612">
        <f>'Segment Data'!O52</f>
        <v>3.7131232705794048E-2</v>
      </c>
      <c r="O163" s="613">
        <f>'Segment Data'!P52</f>
        <v>339917906.12651622</v>
      </c>
      <c r="P163" s="613">
        <f>'Segment Data'!Q52</f>
        <v>9911518.7986180186</v>
      </c>
      <c r="Q163" s="612">
        <f>'Segment Data'!R52</f>
        <v>3.0034324119823225E-2</v>
      </c>
    </row>
    <row r="164" spans="2:17" ht="15" thickBot="1">
      <c r="B164" s="394"/>
      <c r="C164" s="618" t="s">
        <v>101</v>
      </c>
      <c r="D164" s="619">
        <f>'Segment Data'!E53</f>
        <v>1004740.6681622732</v>
      </c>
      <c r="E164" s="620">
        <f>'Segment Data'!F53</f>
        <v>-474313.79165621451</v>
      </c>
      <c r="F164" s="621">
        <f>'Segment Data'!G53</f>
        <v>-0.32068717179922041</v>
      </c>
      <c r="G164" s="622">
        <f>'Segment Data'!H53</f>
        <v>0.35859859699441665</v>
      </c>
      <c r="H164" s="623">
        <f>'Segment Data'!I53</f>
        <v>-0.18161300202966579</v>
      </c>
      <c r="I164" s="609">
        <f>'Segment Data'!J53</f>
        <v>11.308154304333438</v>
      </c>
      <c r="J164" s="610">
        <f>'Segment Data'!K53</f>
        <v>2.0100177953363989</v>
      </c>
      <c r="K164" s="611">
        <f>'Segment Data'!L53</f>
        <v>0.21617426173421636</v>
      </c>
      <c r="L164" s="609">
        <f>'Segment Data'!M53</f>
        <v>11361762.511418065</v>
      </c>
      <c r="M164" s="610">
        <f>'Segment Data'!N53</f>
        <v>-2390687.7602151111</v>
      </c>
      <c r="N164" s="612">
        <f>'Segment Data'!O53</f>
        <v>-0.17383722267633434</v>
      </c>
      <c r="O164" s="613">
        <f>'Segment Data'!P53</f>
        <v>3278085.8418023773</v>
      </c>
      <c r="P164" s="613">
        <f>'Segment Data'!Q53</f>
        <v>-341444.08343979949</v>
      </c>
      <c r="Q164" s="612">
        <f>'Segment Data'!R53</f>
        <v>-9.43338197202373E-2</v>
      </c>
    </row>
    <row r="165" spans="2:17">
      <c r="B165" s="395" t="s">
        <v>100</v>
      </c>
      <c r="C165" s="603" t="s">
        <v>174</v>
      </c>
      <c r="D165" s="624">
        <f>Fat!E43</f>
        <v>13590243.307564463</v>
      </c>
      <c r="E165" s="625">
        <f>Fat!F43</f>
        <v>-739617.70822369307</v>
      </c>
      <c r="F165" s="626">
        <f>Fat!G43</f>
        <v>-5.1613739128998339E-2</v>
      </c>
      <c r="G165" s="627">
        <f>Fat!H43</f>
        <v>4.8504478193553915</v>
      </c>
      <c r="H165" s="628">
        <f>Fat!I43</f>
        <v>-0.38340755476098209</v>
      </c>
      <c r="I165" s="629">
        <f>Fat!J43</f>
        <v>6.1976066886084737</v>
      </c>
      <c r="J165" s="629">
        <f>Fat!K43</f>
        <v>0.39750060480327321</v>
      </c>
      <c r="K165" s="626">
        <f>Fat!L43</f>
        <v>6.8533333539046254E-2</v>
      </c>
      <c r="L165" s="630">
        <f>Fat!M43</f>
        <v>84226982.822778061</v>
      </c>
      <c r="M165" s="629">
        <f>Fat!N43</f>
        <v>1112268.7650222033</v>
      </c>
      <c r="N165" s="626">
        <f>Fat!O43</f>
        <v>1.3382332811122893E-2</v>
      </c>
      <c r="O165" s="624">
        <f>Fat!P43</f>
        <v>21757018.497612834</v>
      </c>
      <c r="P165" s="625">
        <f>Fat!Q43</f>
        <v>-527989.7761274837</v>
      </c>
      <c r="Q165" s="626">
        <f>Fat!R43</f>
        <v>-2.3692599510929679E-2</v>
      </c>
    </row>
    <row r="166" spans="2:17">
      <c r="B166" s="392"/>
      <c r="C166" s="631" t="s">
        <v>175</v>
      </c>
      <c r="D166" s="632">
        <f>Fat!E44</f>
        <v>30841341.268491399</v>
      </c>
      <c r="E166" s="633">
        <f>Fat!F44</f>
        <v>-1014021.5977930874</v>
      </c>
      <c r="F166" s="634">
        <f>Fat!G44</f>
        <v>-3.1832052959168182E-2</v>
      </c>
      <c r="G166" s="635">
        <f>Fat!H44</f>
        <v>11.007478903522196</v>
      </c>
      <c r="H166" s="636">
        <f>Fat!I44</f>
        <v>-0.62741148016238668</v>
      </c>
      <c r="I166" s="637">
        <f>Fat!J44</f>
        <v>4.8427795031002319</v>
      </c>
      <c r="J166" s="637">
        <f>Fat!K44</f>
        <v>2.2097858851749308E-2</v>
      </c>
      <c r="K166" s="634">
        <f>Fat!L44</f>
        <v>4.5839697541765886E-3</v>
      </c>
      <c r="L166" s="638">
        <f>Fat!M44</f>
        <v>149357815.34316945</v>
      </c>
      <c r="M166" s="637">
        <f>Fat!N44</f>
        <v>-4206747.6972028911</v>
      </c>
      <c r="N166" s="634">
        <f>Fat!O44</f>
        <v>-2.7394000372969716E-2</v>
      </c>
      <c r="O166" s="632">
        <f>Fat!P44</f>
        <v>45166377.778230801</v>
      </c>
      <c r="P166" s="633">
        <f>Fat!Q44</f>
        <v>-1078246.5242434219</v>
      </c>
      <c r="Q166" s="634">
        <f>Fat!R44</f>
        <v>-2.3316148428212714E-2</v>
      </c>
    </row>
    <row r="167" spans="2:17">
      <c r="B167" s="392"/>
      <c r="C167" s="631" t="s">
        <v>176</v>
      </c>
      <c r="D167" s="632">
        <f>Fat!E45</f>
        <v>97555945.160881862</v>
      </c>
      <c r="E167" s="633">
        <f>Fat!F45</f>
        <v>-579997.10817410052</v>
      </c>
      <c r="F167" s="634">
        <f>Fat!G45</f>
        <v>-5.9101394938863711E-3</v>
      </c>
      <c r="G167" s="635">
        <f>Fat!H45</f>
        <v>34.81836275936071</v>
      </c>
      <c r="H167" s="636">
        <f>Fat!I45</f>
        <v>-1.02492478355218</v>
      </c>
      <c r="I167" s="637">
        <f>Fat!J45</f>
        <v>5.1098861693180062</v>
      </c>
      <c r="J167" s="637">
        <f>Fat!K45</f>
        <v>0.10827410473466248</v>
      </c>
      <c r="K167" s="634">
        <f>Fat!L45</f>
        <v>2.1647841403246094E-2</v>
      </c>
      <c r="L167" s="638">
        <f>Fat!M45</f>
        <v>498499774.91233611</v>
      </c>
      <c r="M167" s="637">
        <f>Fat!N45</f>
        <v>7661862.0901712775</v>
      </c>
      <c r="N167" s="634">
        <f>Fat!O45</f>
        <v>1.5609760146925004E-2</v>
      </c>
      <c r="O167" s="632">
        <f>Fat!P45</f>
        <v>132524376.45791584</v>
      </c>
      <c r="P167" s="633">
        <f>Fat!Q45</f>
        <v>356790.12433771789</v>
      </c>
      <c r="Q167" s="634">
        <f>Fat!R45</f>
        <v>2.6995281841435338E-3</v>
      </c>
    </row>
    <row r="168" spans="2:17" ht="15" thickBot="1">
      <c r="B168" s="394"/>
      <c r="C168" s="639" t="s">
        <v>177</v>
      </c>
      <c r="D168" s="604">
        <f>Fat!E46</f>
        <v>138197801.87993908</v>
      </c>
      <c r="E168" s="605">
        <f>Fat!F46</f>
        <v>8727279.2760556489</v>
      </c>
      <c r="F168" s="606">
        <f>Fat!G46</f>
        <v>6.7407461563717186E-2</v>
      </c>
      <c r="G168" s="607">
        <f>Fat!H46</f>
        <v>49.323710517761775</v>
      </c>
      <c r="H168" s="608">
        <f>Fat!I46</f>
        <v>2.0357438184755168</v>
      </c>
      <c r="I168" s="640">
        <f>Fat!J46</f>
        <v>5.0271419463584444</v>
      </c>
      <c r="J168" s="640">
        <f>Fat!K46</f>
        <v>4.9305738774861219E-2</v>
      </c>
      <c r="K168" s="606">
        <f>Fat!L46</f>
        <v>9.9050544691979651E-3</v>
      </c>
      <c r="L168" s="641">
        <f>Fat!M46</f>
        <v>694739966.72517562</v>
      </c>
      <c r="M168" s="640">
        <f>Fat!N46</f>
        <v>50256911.492795944</v>
      </c>
      <c r="N168" s="606">
        <f>Fat!O46</f>
        <v>7.7980190611334127E-2</v>
      </c>
      <c r="O168" s="604">
        <f>Fat!P46</f>
        <v>185190655.20533955</v>
      </c>
      <c r="P168" s="605">
        <f>Fat!Q46</f>
        <v>12944602.869024992</v>
      </c>
      <c r="Q168" s="606">
        <f>Fat!R46</f>
        <v>7.5151811570986507E-2</v>
      </c>
    </row>
    <row r="169" spans="2:17" ht="15" customHeight="1">
      <c r="B169" s="402" t="s">
        <v>99</v>
      </c>
      <c r="C169" s="603" t="s">
        <v>190</v>
      </c>
      <c r="D169" s="624">
        <f>Fat!E47</f>
        <v>13407916.645169755</v>
      </c>
      <c r="E169" s="625">
        <f>Fat!F47</f>
        <v>-750756.24428484589</v>
      </c>
      <c r="F169" s="626">
        <f>Fat!G47</f>
        <v>-5.3024478363647355E-2</v>
      </c>
      <c r="G169" s="627">
        <f>Fat!H47</f>
        <v>4.7853742263366037</v>
      </c>
      <c r="H169" s="628">
        <f>Fat!I47</f>
        <v>-0.38595619418750271</v>
      </c>
      <c r="I169" s="629">
        <f>Fat!J47</f>
        <v>6.1559092141961598</v>
      </c>
      <c r="J169" s="629">
        <f>Fat!K47</f>
        <v>0.3986569749277038</v>
      </c>
      <c r="K169" s="626">
        <f>Fat!L47</f>
        <v>6.9244312800572916E-2</v>
      </c>
      <c r="L169" s="630">
        <f>Fat!M47</f>
        <v>82537917.619174555</v>
      </c>
      <c r="M169" s="629">
        <f>Fat!N47</f>
        <v>1022866.4212924689</v>
      </c>
      <c r="N169" s="626">
        <f>Fat!O47</f>
        <v>1.2548190871025851E-2</v>
      </c>
      <c r="O169" s="624">
        <f>Fat!P47</f>
        <v>21273483.512206122</v>
      </c>
      <c r="P169" s="625">
        <f>Fat!Q47</f>
        <v>-565642.61003969237</v>
      </c>
      <c r="Q169" s="626">
        <f>Fat!R47</f>
        <v>-2.5900423252902795E-2</v>
      </c>
    </row>
    <row r="170" spans="2:17">
      <c r="B170" s="403"/>
      <c r="C170" s="631" t="s">
        <v>191</v>
      </c>
      <c r="D170" s="632">
        <f>Fat!E48</f>
        <v>23378610.837267969</v>
      </c>
      <c r="E170" s="633">
        <f>Fat!F48</f>
        <v>-1241421.0548284687</v>
      </c>
      <c r="F170" s="634">
        <f>Fat!G48</f>
        <v>-5.0423210671266094E-2</v>
      </c>
      <c r="G170" s="635">
        <f>Fat!H48</f>
        <v>8.3439810008454387</v>
      </c>
      <c r="H170" s="636">
        <f>Fat!I48</f>
        <v>-0.64826854626422303</v>
      </c>
      <c r="I170" s="637">
        <f>Fat!J48</f>
        <v>4.4053980768593766</v>
      </c>
      <c r="J170" s="637">
        <f>Fat!K48</f>
        <v>1.2395156027935172E-2</v>
      </c>
      <c r="K170" s="634">
        <f>Fat!L48</f>
        <v>2.8215679004349953E-3</v>
      </c>
      <c r="L170" s="638">
        <f>Fat!M48</f>
        <v>102992087.22214408</v>
      </c>
      <c r="M170" s="637">
        <f>Fat!N48</f>
        <v>-5163784.7907987982</v>
      </c>
      <c r="N170" s="634">
        <f>Fat!O48</f>
        <v>-4.7743915283498008E-2</v>
      </c>
      <c r="O170" s="632">
        <f>Fat!P48</f>
        <v>29625298.602493905</v>
      </c>
      <c r="P170" s="633">
        <f>Fat!Q48</f>
        <v>-1257075.7333452217</v>
      </c>
      <c r="Q170" s="634">
        <f>Fat!R48</f>
        <v>-4.0705281260915875E-2</v>
      </c>
    </row>
    <row r="171" spans="2:17">
      <c r="B171" s="403"/>
      <c r="C171" s="631" t="s">
        <v>192</v>
      </c>
      <c r="D171" s="632">
        <f>Fat!E49</f>
        <v>94605953.174851999</v>
      </c>
      <c r="E171" s="633">
        <f>Fat!F49</f>
        <v>-760820.74435779452</v>
      </c>
      <c r="F171" s="634">
        <f>Fat!G49</f>
        <v>-7.977838749188745E-3</v>
      </c>
      <c r="G171" s="635">
        <f>Fat!H49</f>
        <v>33.765491087240598</v>
      </c>
      <c r="H171" s="636">
        <f>Fat!I49</f>
        <v>-1.0663821346466378</v>
      </c>
      <c r="I171" s="637">
        <f>Fat!J49</f>
        <v>4.8847583357982449</v>
      </c>
      <c r="J171" s="637">
        <f>Fat!K49</f>
        <v>7.9204974523005234E-2</v>
      </c>
      <c r="K171" s="634">
        <f>Fat!L49</f>
        <v>1.6481967542232592E-2</v>
      </c>
      <c r="L171" s="638">
        <f>Fat!M49</f>
        <v>462127218.38699675</v>
      </c>
      <c r="M171" s="637">
        <f>Fat!N49</f>
        <v>3837097.4255622625</v>
      </c>
      <c r="N171" s="634">
        <f>Fat!O49</f>
        <v>8.3726383137225809E-3</v>
      </c>
      <c r="O171" s="632">
        <f>Fat!P49</f>
        <v>124646041.6655307</v>
      </c>
      <c r="P171" s="633">
        <f>Fat!Q49</f>
        <v>55136.663106739521</v>
      </c>
      <c r="Q171" s="634">
        <f>Fat!R49</f>
        <v>4.4254163741459958E-4</v>
      </c>
    </row>
    <row r="172" spans="2:17" ht="15" thickBot="1">
      <c r="B172" s="404"/>
      <c r="C172" s="639" t="s">
        <v>193</v>
      </c>
      <c r="D172" s="604">
        <f>Fat!E50</f>
        <v>132210783.34123166</v>
      </c>
      <c r="E172" s="605">
        <f>Fat!F50</f>
        <v>8138777.1549949199</v>
      </c>
      <c r="F172" s="606">
        <f>Fat!G50</f>
        <v>6.5597207663252499E-2</v>
      </c>
      <c r="G172" s="607">
        <f>Fat!H50</f>
        <v>47.186903960417069</v>
      </c>
      <c r="H172" s="608">
        <f>Fat!I50</f>
        <v>1.8706977781117615</v>
      </c>
      <c r="I172" s="640">
        <f>Fat!J50</f>
        <v>4.826695340917329</v>
      </c>
      <c r="J172" s="640">
        <f>Fat!K50</f>
        <v>3.4310270414506405E-2</v>
      </c>
      <c r="K172" s="606">
        <f>Fat!L50</f>
        <v>7.1593308779977754E-3</v>
      </c>
      <c r="L172" s="641">
        <f>Fat!M50</f>
        <v>638141171.97215331</v>
      </c>
      <c r="M172" s="640">
        <f>Fat!N50</f>
        <v>43540341.857898474</v>
      </c>
      <c r="N172" s="606">
        <f>Fat!O50</f>
        <v>7.3226170655584233E-2</v>
      </c>
      <c r="O172" s="604">
        <f>Fat!P50</f>
        <v>167651168.18808788</v>
      </c>
      <c r="P172" s="605">
        <f>Fat!Q50</f>
        <v>11337656.395456403</v>
      </c>
      <c r="Q172" s="606">
        <f>Fat!R50</f>
        <v>7.2531518647582796E-2</v>
      </c>
    </row>
    <row r="173" spans="2:17" ht="15" thickBot="1">
      <c r="B173" s="395" t="s">
        <v>98</v>
      </c>
      <c r="C173" s="642" t="s">
        <v>98</v>
      </c>
      <c r="D173" s="604">
        <f>'Segment Data'!E54</f>
        <v>14116553.246456672</v>
      </c>
      <c r="E173" s="605">
        <f>'Segment Data'!F54</f>
        <v>837854.2988813892</v>
      </c>
      <c r="F173" s="606">
        <f>'Segment Data'!G54</f>
        <v>6.3097619894032092E-2</v>
      </c>
      <c r="G173" s="607">
        <f>'Segment Data'!H54</f>
        <v>5.0382913213171143</v>
      </c>
      <c r="H173" s="608">
        <f>'Segment Data'!I54</f>
        <v>0.18836362338139079</v>
      </c>
      <c r="I173" s="640">
        <f>'Segment Data'!J54</f>
        <v>8.0951406874748688</v>
      </c>
      <c r="J173" s="640">
        <f>'Segment Data'!K54</f>
        <v>7.3015679523987131E-2</v>
      </c>
      <c r="K173" s="606">
        <f>'Segment Data'!L54</f>
        <v>9.1017877995693032E-3</v>
      </c>
      <c r="L173" s="641">
        <f>'Segment Data'!M54</f>
        <v>114275484.55229686</v>
      </c>
      <c r="M173" s="640">
        <f>'Segment Data'!N54</f>
        <v>7752101.6519021392</v>
      </c>
      <c r="N173" s="606">
        <f>'Segment Data'!O54</f>
        <v>7.2773708840534898E-2</v>
      </c>
      <c r="O173" s="604">
        <f>'Segment Data'!P54</f>
        <v>33319723.436001118</v>
      </c>
      <c r="P173" s="605">
        <f>'Segment Data'!Q54</f>
        <v>1496106.574753236</v>
      </c>
      <c r="Q173" s="606">
        <f>'Segment Data'!R54</f>
        <v>4.7012461885659156E-2</v>
      </c>
    </row>
    <row r="174" spans="2:17" ht="15" customHeight="1" thickBot="1">
      <c r="B174" s="392"/>
      <c r="C174" s="643" t="s">
        <v>112</v>
      </c>
      <c r="D174" s="615">
        <f>'Segment Data'!E55</f>
        <v>12703859.165117169</v>
      </c>
      <c r="E174" s="613">
        <f>'Segment Data'!F55</f>
        <v>596023.03847283311</v>
      </c>
      <c r="F174" s="612">
        <f>'Segment Data'!G55</f>
        <v>4.9226222773302415E-2</v>
      </c>
      <c r="G174" s="616">
        <f>'Segment Data'!H55</f>
        <v>4.5340914500436211</v>
      </c>
      <c r="H174" s="617">
        <f>'Segment Data'!I55</f>
        <v>0.11181107268768109</v>
      </c>
      <c r="I174" s="609">
        <f>'Segment Data'!J55</f>
        <v>7.3478172892873994</v>
      </c>
      <c r="J174" s="610">
        <f>'Segment Data'!K55</f>
        <v>8.1047597453704157E-2</v>
      </c>
      <c r="K174" s="612">
        <f>'Segment Data'!L55</f>
        <v>1.1153180971840133E-2</v>
      </c>
      <c r="L174" s="609">
        <f>'Segment Data'!M55</f>
        <v>93345636.014120117</v>
      </c>
      <c r="M174" s="609">
        <f>'Segment Data'!N55</f>
        <v>5360779.4153319746</v>
      </c>
      <c r="N174" s="612">
        <f>'Segment Data'!O55</f>
        <v>6.0928432716293265E-2</v>
      </c>
      <c r="O174" s="615">
        <f>'Segment Data'!P55</f>
        <v>27847430.085228071</v>
      </c>
      <c r="P174" s="613">
        <f>'Segment Data'!Q55</f>
        <v>1151062.3587417006</v>
      </c>
      <c r="Q174" s="612">
        <f>'Segment Data'!R55</f>
        <v>4.311681538607564E-2</v>
      </c>
    </row>
    <row r="175" spans="2:17" ht="15" thickBot="1">
      <c r="B175" s="392"/>
      <c r="C175" s="618" t="s">
        <v>113</v>
      </c>
      <c r="D175" s="619">
        <f>'Segment Data'!E56</f>
        <v>1412694.0813395032</v>
      </c>
      <c r="E175" s="620">
        <f>'Segment Data'!F56</f>
        <v>241831.26040854747</v>
      </c>
      <c r="F175" s="621">
        <f>'Segment Data'!G56</f>
        <v>0.20654107046995213</v>
      </c>
      <c r="G175" s="622">
        <f>'Segment Data'!H56</f>
        <v>0.50419987127349364</v>
      </c>
      <c r="H175" s="623">
        <f>'Segment Data'!I56</f>
        <v>7.6552550693707366E-2</v>
      </c>
      <c r="I175" s="609">
        <f>'Segment Data'!J56</f>
        <v>14.815556187742539</v>
      </c>
      <c r="J175" s="610">
        <f>'Segment Data'!K56</f>
        <v>-1.0176618205520214</v>
      </c>
      <c r="K175" s="612">
        <f>'Segment Data'!L56</f>
        <v>-6.4273846290684444E-2</v>
      </c>
      <c r="L175" s="609">
        <f>'Segment Data'!M56</f>
        <v>20929848.538176738</v>
      </c>
      <c r="M175" s="609">
        <f>'Segment Data'!N56</f>
        <v>2391322.2365701608</v>
      </c>
      <c r="N175" s="612">
        <f>'Segment Data'!O56</f>
        <v>0.12899203516316857</v>
      </c>
      <c r="O175" s="615">
        <f>'Segment Data'!P56</f>
        <v>5472293.3507730477</v>
      </c>
      <c r="P175" s="613">
        <f>'Segment Data'!Q56</f>
        <v>345044.21601153724</v>
      </c>
      <c r="Q175" s="612">
        <f>'Segment Data'!R56</f>
        <v>6.7296167387736402E-2</v>
      </c>
    </row>
    <row r="176" spans="2:17">
      <c r="B176" s="392"/>
      <c r="C176" s="603" t="s">
        <v>97</v>
      </c>
      <c r="D176" s="624">
        <f>Flavor!D54</f>
        <v>9065.5826604055419</v>
      </c>
      <c r="E176" s="625">
        <f>Flavor!E54</f>
        <v>-4142.0154416859878</v>
      </c>
      <c r="F176" s="626">
        <f>Flavor!F54</f>
        <v>-0.31360853121583598</v>
      </c>
      <c r="G176" s="627">
        <f>Flavor!G54</f>
        <v>3.2355664759787469E-3</v>
      </c>
      <c r="H176" s="628">
        <f>Flavor!H54</f>
        <v>-1.5883922651171753E-3</v>
      </c>
      <c r="I176" s="629">
        <f>Flavor!I54</f>
        <v>23.136525806969352</v>
      </c>
      <c r="J176" s="629">
        <f>Flavor!J54</f>
        <v>6.097674854372098</v>
      </c>
      <c r="K176" s="626">
        <f>Flavor!K54</f>
        <v>0.35786890039334612</v>
      </c>
      <c r="L176" s="630">
        <f>Flavor!L54</f>
        <v>209746.08717768668</v>
      </c>
      <c r="M176" s="629">
        <f>Flavor!M54</f>
        <v>-15296.208325657266</v>
      </c>
      <c r="N176" s="626">
        <f>Flavor!N54</f>
        <v>-6.7970371042673519E-2</v>
      </c>
      <c r="O176" s="624">
        <f>Flavor!O54</f>
        <v>35738.484218478203</v>
      </c>
      <c r="P176" s="625">
        <f>Flavor!P54</f>
        <v>5316.8877245187759</v>
      </c>
      <c r="Q176" s="626">
        <f>Flavor!Q54</f>
        <v>0.17477346153001891</v>
      </c>
    </row>
    <row r="177" spans="2:17">
      <c r="B177" s="392"/>
      <c r="C177" s="631" t="s">
        <v>96</v>
      </c>
      <c r="D177" s="632">
        <f>Flavor!D55</f>
        <v>13401122.173230821</v>
      </c>
      <c r="E177" s="633">
        <f>Flavor!E55</f>
        <v>879934.98448121175</v>
      </c>
      <c r="F177" s="634">
        <f>Flavor!F55</f>
        <v>7.0275683225296773E-2</v>
      </c>
      <c r="G177" s="635">
        <f>Flavor!G55</f>
        <v>4.7829492343144562</v>
      </c>
      <c r="H177" s="636">
        <f>Flavor!H55</f>
        <v>0.20969602648843555</v>
      </c>
      <c r="I177" s="637">
        <f>Flavor!I55</f>
        <v>7.8612812044919265</v>
      </c>
      <c r="J177" s="637">
        <f>Flavor!J55</f>
        <v>0.11504076762897508</v>
      </c>
      <c r="K177" s="634">
        <f>Flavor!K55</f>
        <v>1.4851174394421966E-2</v>
      </c>
      <c r="L177" s="638">
        <f>Flavor!L55</f>
        <v>105349989.85951945</v>
      </c>
      <c r="M177" s="637">
        <f>Flavor!M55</f>
        <v>8357863.3404968828</v>
      </c>
      <c r="N177" s="634">
        <f>Flavor!N55</f>
        <v>8.6170534046984715E-2</v>
      </c>
      <c r="O177" s="632">
        <f>Flavor!O55</f>
        <v>29736319.861090582</v>
      </c>
      <c r="P177" s="633">
        <f>Flavor!P55</f>
        <v>1684299.3614017703</v>
      </c>
      <c r="Q177" s="634">
        <f>Flavor!Q55</f>
        <v>6.0041998094948444E-2</v>
      </c>
    </row>
    <row r="178" spans="2:17">
      <c r="B178" s="392"/>
      <c r="C178" s="631" t="s">
        <v>95</v>
      </c>
      <c r="D178" s="632">
        <f>Flavor!D56</f>
        <v>129253.23046340836</v>
      </c>
      <c r="E178" s="633">
        <f>Flavor!E56</f>
        <v>9781.7574748030893</v>
      </c>
      <c r="F178" s="634">
        <f>Flavor!F56</f>
        <v>8.1875256327810036E-2</v>
      </c>
      <c r="G178" s="635">
        <f>Flavor!G56</f>
        <v>4.6131333755954171E-2</v>
      </c>
      <c r="H178" s="636">
        <f>Flavor!H56</f>
        <v>2.4954317562013162E-3</v>
      </c>
      <c r="I178" s="637">
        <f>Flavor!I56</f>
        <v>5.5397663063346743</v>
      </c>
      <c r="J178" s="637">
        <f>Flavor!J56</f>
        <v>-9.3432547025154911E-2</v>
      </c>
      <c r="K178" s="634">
        <f>Flavor!K56</f>
        <v>-1.6586055180606414E-2</v>
      </c>
      <c r="L178" s="638">
        <f>Flavor!L56</f>
        <v>716032.6911061001</v>
      </c>
      <c r="M178" s="637">
        <f>Flavor!M56</f>
        <v>43026.126457479084</v>
      </c>
      <c r="N178" s="634">
        <f>Flavor!N56</f>
        <v>6.3931213627824224E-2</v>
      </c>
      <c r="O178" s="632">
        <f>Flavor!O56</f>
        <v>291192.9076434467</v>
      </c>
      <c r="P178" s="633">
        <f>Flavor!P56</f>
        <v>22675.24035073258</v>
      </c>
      <c r="Q178" s="634">
        <f>Flavor!Q56</f>
        <v>8.4445990386226785E-2</v>
      </c>
    </row>
    <row r="179" spans="2:17">
      <c r="B179" s="392"/>
      <c r="C179" s="631" t="s">
        <v>94</v>
      </c>
      <c r="D179" s="632">
        <f>Flavor!D57</f>
        <v>9060.9003725545481</v>
      </c>
      <c r="E179" s="633">
        <f>Flavor!E57</f>
        <v>-2403.4928940141763</v>
      </c>
      <c r="F179" s="634">
        <f>Flavor!F57</f>
        <v>-0.20964850368688878</v>
      </c>
      <c r="G179" s="635">
        <f>Flavor!G57</f>
        <v>3.2338953364426499E-3</v>
      </c>
      <c r="H179" s="636">
        <f>Flavor!H57</f>
        <v>-9.533732102030598E-4</v>
      </c>
      <c r="I179" s="637">
        <f>Flavor!I57</f>
        <v>10.489792799527876</v>
      </c>
      <c r="J179" s="637">
        <f>Flavor!J57</f>
        <v>1.8513024047473507</v>
      </c>
      <c r="K179" s="634">
        <f>Flavor!K57</f>
        <v>0.21430855625722856</v>
      </c>
      <c r="L179" s="638">
        <f>Flavor!L57</f>
        <v>95046.967485262154</v>
      </c>
      <c r="M179" s="637">
        <f>Flavor!M57</f>
        <v>-3988.0836299782968</v>
      </c>
      <c r="N179" s="634">
        <f>Flavor!N57</f>
        <v>-4.0269415576285522E-2</v>
      </c>
      <c r="O179" s="632">
        <f>Flavor!O57</f>
        <v>24989.348446497694</v>
      </c>
      <c r="P179" s="633">
        <f>Flavor!P57</f>
        <v>-4522.1884194922459</v>
      </c>
      <c r="Q179" s="634">
        <f>Flavor!Q57</f>
        <v>-0.1532345956778606</v>
      </c>
    </row>
    <row r="180" spans="2:17">
      <c r="B180" s="392"/>
      <c r="C180" s="631" t="s">
        <v>55</v>
      </c>
      <c r="D180" s="632">
        <f>Flavor!D58</f>
        <v>504917.73671422096</v>
      </c>
      <c r="E180" s="633">
        <f>Flavor!E58</f>
        <v>50388.214609520743</v>
      </c>
      <c r="F180" s="634">
        <f>Flavor!F58</f>
        <v>0.11085795786420644</v>
      </c>
      <c r="G180" s="635">
        <f>Flavor!G58</f>
        <v>0.18020848336366219</v>
      </c>
      <c r="H180" s="636">
        <f>Flavor!H58</f>
        <v>1.4195583493859215E-2</v>
      </c>
      <c r="I180" s="637">
        <f>Flavor!I58</f>
        <v>14.880029221391268</v>
      </c>
      <c r="J180" s="637">
        <f>Flavor!J58</f>
        <v>-0.12495736597480089</v>
      </c>
      <c r="K180" s="634">
        <f>Flavor!K58</f>
        <v>-8.3277226038984114E-3</v>
      </c>
      <c r="L180" s="638">
        <f>Flavor!L58</f>
        <v>7513190.6767063504</v>
      </c>
      <c r="M180" s="637">
        <f>Flavor!M58</f>
        <v>692981.29396341462</v>
      </c>
      <c r="N180" s="634">
        <f>Flavor!N58</f>
        <v>0.10160704093878024</v>
      </c>
      <c r="O180" s="632">
        <f>Flavor!O58</f>
        <v>3116812.3615447152</v>
      </c>
      <c r="P180" s="633">
        <f>Flavor!P58</f>
        <v>167602.60953137465</v>
      </c>
      <c r="Q180" s="634">
        <f>Flavor!Q58</f>
        <v>5.6829667478536301E-2</v>
      </c>
    </row>
    <row r="181" spans="2:17">
      <c r="B181" s="392"/>
      <c r="C181" s="631" t="s">
        <v>56</v>
      </c>
      <c r="D181" s="632">
        <f>Flavor!D59</f>
        <v>126473.6348280418</v>
      </c>
      <c r="E181" s="633">
        <f>Flavor!E59</f>
        <v>-61765.159698594565</v>
      </c>
      <c r="F181" s="634">
        <f>Flavor!F59</f>
        <v>-0.32812130918026361</v>
      </c>
      <c r="G181" s="635">
        <f>Flavor!G59</f>
        <v>4.5139277669603677E-2</v>
      </c>
      <c r="H181" s="636">
        <f>Flavor!H59</f>
        <v>-2.3613282125983133E-2</v>
      </c>
      <c r="I181" s="637">
        <f>Flavor!I59</f>
        <v>16.388932509425576</v>
      </c>
      <c r="J181" s="637">
        <f>Flavor!J59</f>
        <v>5.1993106900130392</v>
      </c>
      <c r="K181" s="634">
        <f>Flavor!K59</f>
        <v>0.46465472863371593</v>
      </c>
      <c r="L181" s="638">
        <f>Flavor!L59</f>
        <v>2072767.8654185131</v>
      </c>
      <c r="M181" s="637">
        <f>Flavor!M59</f>
        <v>-33553.057076650439</v>
      </c>
      <c r="N181" s="634">
        <f>Flavor!N59</f>
        <v>-1.592969842264266E-2</v>
      </c>
      <c r="O181" s="632">
        <f>Flavor!O59</f>
        <v>447559.53614798747</v>
      </c>
      <c r="P181" s="633">
        <f>Flavor!P59</f>
        <v>-86046.252660931088</v>
      </c>
      <c r="Q181" s="634">
        <f>Flavor!Q59</f>
        <v>-0.16125434630872004</v>
      </c>
    </row>
    <row r="182" spans="2:17">
      <c r="B182" s="392"/>
      <c r="C182" s="631" t="s">
        <v>185</v>
      </c>
      <c r="D182" s="632">
        <f>Flavor!D60</f>
        <v>143735.91708727801</v>
      </c>
      <c r="E182" s="633">
        <f>Flavor!E60</f>
        <v>7661.1071509503818</v>
      </c>
      <c r="F182" s="634">
        <f>Flavor!F60</f>
        <v>5.6300700728776923E-2</v>
      </c>
      <c r="G182" s="635">
        <f>Flavor!G60</f>
        <v>5.1300300503889847E-2</v>
      </c>
      <c r="H182" s="636">
        <f>Flavor!H60</f>
        <v>1.6001760935805548E-3</v>
      </c>
      <c r="I182" s="637">
        <f>Flavor!I60</f>
        <v>14.813057021179436</v>
      </c>
      <c r="J182" s="637">
        <f>Flavor!J60</f>
        <v>0.98827156721890574</v>
      </c>
      <c r="K182" s="634">
        <f>Flavor!K60</f>
        <v>7.1485490354266962E-2</v>
      </c>
      <c r="L182" s="638">
        <f>Flavor!L60</f>
        <v>2129168.3358053686</v>
      </c>
      <c r="M182" s="637">
        <f>Flavor!M60</f>
        <v>247963.28274718253</v>
      </c>
      <c r="N182" s="634">
        <f>Flavor!N60</f>
        <v>0.1318108742819292</v>
      </c>
      <c r="O182" s="632">
        <f>Flavor!O60</f>
        <v>539604.7441347409</v>
      </c>
      <c r="P182" s="633">
        <f>Flavor!P60</f>
        <v>-67751.755597646581</v>
      </c>
      <c r="Q182" s="634">
        <f>Flavor!Q60</f>
        <v>-0.1115518737800604</v>
      </c>
    </row>
    <row r="183" spans="2:17" ht="15" thickBot="1">
      <c r="B183" s="392"/>
      <c r="C183" s="631" t="s">
        <v>186</v>
      </c>
      <c r="D183" s="632">
        <f>Flavor!D61</f>
        <v>14100.326287447615</v>
      </c>
      <c r="E183" s="633">
        <f>Flavor!E61</f>
        <v>888.30767583887609</v>
      </c>
      <c r="F183" s="634">
        <f>Flavor!F61</f>
        <v>6.7234818686855671E-2</v>
      </c>
      <c r="G183" s="635">
        <f>Flavor!G61</f>
        <v>5.0324998122058349E-3</v>
      </c>
      <c r="H183" s="636">
        <f>Flavor!H61</f>
        <v>2.0692651898917072E-4</v>
      </c>
      <c r="I183" s="637">
        <f>Flavor!I61</f>
        <v>21.571066445002611</v>
      </c>
      <c r="J183" s="637">
        <f>Flavor!J61</f>
        <v>-0.73524904959061743</v>
      </c>
      <c r="K183" s="634">
        <f>Flavor!K61</f>
        <v>-3.2961474510159808E-2</v>
      </c>
      <c r="L183" s="638">
        <f>Flavor!L61</f>
        <v>304159.07524274947</v>
      </c>
      <c r="M183" s="637">
        <f>Flavor!M61</f>
        <v>9447.6197717673494</v>
      </c>
      <c r="N183" s="634">
        <f>Flavor!N61</f>
        <v>3.2057185414353803E-2</v>
      </c>
      <c r="O183" s="632">
        <f>Flavor!O61</f>
        <v>120766.50611341</v>
      </c>
      <c r="P183" s="633">
        <f>Flavor!P61</f>
        <v>11531.757229736308</v>
      </c>
      <c r="Q183" s="634">
        <f>Flavor!Q61</f>
        <v>0.10556857911594332</v>
      </c>
    </row>
    <row r="184" spans="2:17">
      <c r="B184" s="395" t="s">
        <v>93</v>
      </c>
      <c r="C184" s="643" t="s">
        <v>13</v>
      </c>
      <c r="D184" s="615">
        <f>'Branded vs. Private Label'!D13</f>
        <v>67331373.364575788</v>
      </c>
      <c r="E184" s="613">
        <f>'Branded vs. Private Label'!E13</f>
        <v>3209533.689639546</v>
      </c>
      <c r="F184" s="612">
        <f>'Branded vs. Private Label'!F13</f>
        <v>5.0053674472070382E-2</v>
      </c>
      <c r="G184" s="616">
        <f>'Branded vs. Private Label'!G13</f>
        <v>24.031012964177659</v>
      </c>
      <c r="H184" s="617">
        <f>'Branded vs. Private Label'!H13</f>
        <v>0.611076454595608</v>
      </c>
      <c r="I184" s="609">
        <f>'Branded vs. Private Label'!I13</f>
        <v>8.7360270228419985</v>
      </c>
      <c r="J184" s="609">
        <f>'Branded vs. Private Label'!J13</f>
        <v>0.3369133365630379</v>
      </c>
      <c r="K184" s="612">
        <f>'Branded vs. Private Label'!K13</f>
        <v>4.0112963003873785E-2</v>
      </c>
      <c r="L184" s="644">
        <f>'Branded vs. Private Label'!L13</f>
        <v>588208697.19799805</v>
      </c>
      <c r="M184" s="609">
        <f>'Branded vs. Private Label'!M13</f>
        <v>49642075.994855762</v>
      </c>
      <c r="N184" s="612">
        <f>'Branded vs. Private Label'!N13</f>
        <v>9.2174438668250175E-2</v>
      </c>
      <c r="O184" s="615">
        <f>'Branded vs. Private Label'!O13</f>
        <v>127915665.87530372</v>
      </c>
      <c r="P184" s="613">
        <f>'Branded vs. Private Label'!P13</f>
        <v>6647479.2766479105</v>
      </c>
      <c r="Q184" s="612">
        <f>'Branded vs. Private Label'!Q13</f>
        <v>5.4816349308892807E-2</v>
      </c>
    </row>
    <row r="185" spans="2:17" ht="15" thickBot="1">
      <c r="B185" s="394"/>
      <c r="C185" s="618" t="s">
        <v>12</v>
      </c>
      <c r="D185" s="619">
        <f>'Branded vs. Private Label'!D14</f>
        <v>212853958.25230116</v>
      </c>
      <c r="E185" s="620">
        <f>'Branded vs. Private Label'!E14</f>
        <v>3184109.1722252965</v>
      </c>
      <c r="F185" s="621">
        <f>'Branded vs. Private Label'!F14</f>
        <v>1.5186299728814325E-2</v>
      </c>
      <c r="G185" s="622">
        <f>'Branded vs. Private Label'!G14</f>
        <v>75.968987035822451</v>
      </c>
      <c r="H185" s="623">
        <f>'Branded vs. Private Label'!H14</f>
        <v>-0.61107645459563287</v>
      </c>
      <c r="I185" s="645">
        <f>'Branded vs. Private Label'!I14</f>
        <v>3.9273948365096434</v>
      </c>
      <c r="J185" s="645">
        <f>'Branded vs. Private Label'!J14</f>
        <v>-4.7454197687959887E-2</v>
      </c>
      <c r="K185" s="621">
        <f>'Branded vs. Private Label'!K14</f>
        <v>-1.1938616354907524E-2</v>
      </c>
      <c r="L185" s="646">
        <f>'Branded vs. Private Label'!L14</f>
        <v>835961536.57072675</v>
      </c>
      <c r="M185" s="645">
        <f>'Branded vs. Private Label'!M14</f>
        <v>2555539.4544299841</v>
      </c>
      <c r="N185" s="621">
        <f>'Branded vs. Private Label'!N14</f>
        <v>3.0663799675938424E-3</v>
      </c>
      <c r="O185" s="619">
        <f>'Branded vs. Private Label'!O14</f>
        <v>256093583.57540813</v>
      </c>
      <c r="P185" s="620">
        <f>'Branded vs. Private Label'!P14</f>
        <v>4425699.2197951078</v>
      </c>
      <c r="Q185" s="621">
        <f>'Branded vs. Private Label'!Q14</f>
        <v>1.7585474726451326E-2</v>
      </c>
    </row>
    <row r="186" spans="2:17" ht="15" thickBot="1">
      <c r="B186" s="395" t="s">
        <v>92</v>
      </c>
      <c r="C186" s="642" t="s">
        <v>91</v>
      </c>
      <c r="D186" s="647">
        <f>'Single Serve'!E18</f>
        <v>3155908.3857394583</v>
      </c>
      <c r="E186" s="648">
        <f>'Single Serve'!F18</f>
        <v>340226.48279579589</v>
      </c>
      <c r="F186" s="649">
        <f>'Single Serve'!G18</f>
        <v>0.12083271282885513</v>
      </c>
      <c r="G186" s="650">
        <f>'Single Serve'!H18</f>
        <v>1.1263645985774959</v>
      </c>
      <c r="H186" s="651">
        <f>'Single Serve'!I18</f>
        <v>9.7961612443344448E-2</v>
      </c>
      <c r="I186" s="652">
        <f>'Single Serve'!J18</f>
        <v>15.082955989981649</v>
      </c>
      <c r="J186" s="653">
        <f>'Single Serve'!K18</f>
        <v>-9.0546481984940641E-2</v>
      </c>
      <c r="K186" s="649">
        <f>'Single Serve'!L18</f>
        <v>-5.9674081282306071E-3</v>
      </c>
      <c r="L186" s="652">
        <f>'Single Serve'!M18</f>
        <v>47600427.290522277</v>
      </c>
      <c r="M186" s="653">
        <f>'Single Serve'!N18</f>
        <v>4876670.975935027</v>
      </c>
      <c r="N186" s="649">
        <f>'Single Serve'!O18</f>
        <v>0.11414424658793347</v>
      </c>
      <c r="O186" s="647">
        <f>'Single Serve'!P18</f>
        <v>18927417.268538669</v>
      </c>
      <c r="P186" s="648">
        <f>'Single Serve'!Q18</f>
        <v>1127026.500292927</v>
      </c>
      <c r="Q186" s="649">
        <f>'Single Serve'!R18</f>
        <v>6.3314705557107123E-2</v>
      </c>
    </row>
    <row r="187" spans="2:17">
      <c r="B187" s="392"/>
      <c r="C187" s="643" t="s">
        <v>90</v>
      </c>
      <c r="D187" s="615">
        <f>'Single Serve'!E19</f>
        <v>1469977.3936679771</v>
      </c>
      <c r="E187" s="613">
        <f>'Single Serve'!F19</f>
        <v>25718.975837345235</v>
      </c>
      <c r="F187" s="612">
        <f>'Single Serve'!G19</f>
        <v>1.7807738227329686E-2</v>
      </c>
      <c r="G187" s="616">
        <f>'Single Serve'!H19</f>
        <v>0.52464466472428095</v>
      </c>
      <c r="H187" s="617">
        <f>'Single Serve'!I19</f>
        <v>-2.8579867981146645E-3</v>
      </c>
      <c r="I187" s="644">
        <f>'Single Serve'!J19</f>
        <v>14.23127188182848</v>
      </c>
      <c r="J187" s="609">
        <f>'Single Serve'!K19</f>
        <v>0.31645901495553375</v>
      </c>
      <c r="K187" s="612">
        <f>'Single Serve'!L19</f>
        <v>2.2742599414249332E-2</v>
      </c>
      <c r="L187" s="644">
        <f>'Single Serve'!M19</f>
        <v>20919647.949430596</v>
      </c>
      <c r="M187" s="609">
        <f>'Single Serve'!N19</f>
        <v>823062.33391135558</v>
      </c>
      <c r="N187" s="612">
        <f>'Single Serve'!O19</f>
        <v>4.0955331898556935E-2</v>
      </c>
      <c r="O187" s="615">
        <f>'Single Serve'!P19</f>
        <v>12415467.059950195</v>
      </c>
      <c r="P187" s="613">
        <f>'Single Serve'!Q19</f>
        <v>710635.27463963255</v>
      </c>
      <c r="Q187" s="612">
        <f>'Single Serve'!R19</f>
        <v>6.0712984831740355E-2</v>
      </c>
    </row>
    <row r="188" spans="2:17" ht="15" thickBot="1">
      <c r="B188" s="392"/>
      <c r="C188" s="618" t="s">
        <v>89</v>
      </c>
      <c r="D188" s="619">
        <f>'Single Serve'!E20</f>
        <v>1685930.9920714772</v>
      </c>
      <c r="E188" s="620">
        <f>'Single Serve'!F20</f>
        <v>314507.50695845205</v>
      </c>
      <c r="F188" s="621">
        <f>'Single Serve'!G20</f>
        <v>0.22932924102034907</v>
      </c>
      <c r="G188" s="622">
        <f>'Single Serve'!H20</f>
        <v>0.60171993385321365</v>
      </c>
      <c r="H188" s="623">
        <f>'Single Serve'!I20</f>
        <v>0.10081959924145989</v>
      </c>
      <c r="I188" s="646">
        <f>'Single Serve'!J20</f>
        <v>15.825546517956477</v>
      </c>
      <c r="J188" s="645">
        <f>'Single Serve'!K20</f>
        <v>-0.67349330795346241</v>
      </c>
      <c r="K188" s="621">
        <f>'Single Serve'!L20</f>
        <v>-4.0820151660935736E-2</v>
      </c>
      <c r="L188" s="646">
        <f>'Single Serve'!M20</f>
        <v>26680779.341091674</v>
      </c>
      <c r="M188" s="645">
        <f>'Single Serve'!N20</f>
        <v>4053608.642023664</v>
      </c>
      <c r="N188" s="621">
        <f>'Single Serve'!O20</f>
        <v>0.1791478349606753</v>
      </c>
      <c r="O188" s="619">
        <f>'Single Serve'!P20</f>
        <v>6511950.2085884754</v>
      </c>
      <c r="P188" s="620">
        <f>'Single Serve'!Q20</f>
        <v>416391.22565329634</v>
      </c>
      <c r="Q188" s="621">
        <f>'Single Serve'!R20</f>
        <v>6.8310589204206587E-2</v>
      </c>
    </row>
    <row r="189" spans="2:17">
      <c r="B189" s="392"/>
      <c r="C189" s="603" t="s">
        <v>88</v>
      </c>
      <c r="D189" s="624">
        <f>Size!D37</f>
        <v>3162550.3954408769</v>
      </c>
      <c r="E189" s="625">
        <f>Size!E37</f>
        <v>314401.90717781661</v>
      </c>
      <c r="F189" s="626">
        <f>Size!F37</f>
        <v>0.1103881726930446</v>
      </c>
      <c r="G189" s="627">
        <f>Size!G37</f>
        <v>1.1287351758175999</v>
      </c>
      <c r="H189" s="628">
        <f>Size!H37</f>
        <v>8.847405568857436E-2</v>
      </c>
      <c r="I189" s="630">
        <f>Size!I37</f>
        <v>15.139237812494642</v>
      </c>
      <c r="J189" s="629">
        <f>Size!J37</f>
        <v>-6.2393737914071323E-2</v>
      </c>
      <c r="K189" s="626">
        <f>Size!K37</f>
        <v>-4.1044106158719387E-3</v>
      </c>
      <c r="L189" s="630">
        <f>Size!L37</f>
        <v>47878602.530578405</v>
      </c>
      <c r="M189" s="629">
        <f>Size!M37</f>
        <v>4582098.6111497879</v>
      </c>
      <c r="N189" s="626">
        <f>Size!N37</f>
        <v>0.10583068368930462</v>
      </c>
      <c r="O189" s="624">
        <f>Size!O37</f>
        <v>18961291.806239739</v>
      </c>
      <c r="P189" s="625">
        <f>Size!P37</f>
        <v>1036050.8550222069</v>
      </c>
      <c r="Q189" s="626">
        <f>Size!Q37</f>
        <v>5.7798433942492441E-2</v>
      </c>
    </row>
    <row r="190" spans="2:17">
      <c r="B190" s="392"/>
      <c r="C190" s="631" t="s">
        <v>87</v>
      </c>
      <c r="D190" s="632">
        <f>Size!D38</f>
        <v>5004102.3566872245</v>
      </c>
      <c r="E190" s="633">
        <f>Size!E38</f>
        <v>164649.65901199169</v>
      </c>
      <c r="F190" s="634">
        <f>Size!F38</f>
        <v>3.4022371804788128E-2</v>
      </c>
      <c r="G190" s="635">
        <f>Size!G38</f>
        <v>1.7859972639573429</v>
      </c>
      <c r="H190" s="636">
        <f>Size!H38</f>
        <v>1.8429840825822774E-2</v>
      </c>
      <c r="I190" s="638">
        <f>Size!I38</f>
        <v>9.8284254593869314</v>
      </c>
      <c r="J190" s="637">
        <f>Size!J38</f>
        <v>0.24245540781228492</v>
      </c>
      <c r="K190" s="634">
        <f>Size!K38</f>
        <v>2.529273579072551E-2</v>
      </c>
      <c r="L190" s="638">
        <f>Size!L38</f>
        <v>49182447.00384286</v>
      </c>
      <c r="M190" s="637">
        <f>Size!M38</f>
        <v>2791598.3779159486</v>
      </c>
      <c r="N190" s="634">
        <f>Size!N38</f>
        <v>6.0175626456546012E-2</v>
      </c>
      <c r="O190" s="632">
        <f>Size!O38</f>
        <v>20030626.297940399</v>
      </c>
      <c r="P190" s="633">
        <f>Size!P38</f>
        <v>688466.13323725015</v>
      </c>
      <c r="Q190" s="634">
        <f>Size!Q38</f>
        <v>3.5594066400794704E-2</v>
      </c>
    </row>
    <row r="191" spans="2:17">
      <c r="B191" s="392"/>
      <c r="C191" s="631" t="s">
        <v>219</v>
      </c>
      <c r="D191" s="632">
        <f>Size!D39</f>
        <v>11368762.080472628</v>
      </c>
      <c r="E191" s="633">
        <f>Size!E39</f>
        <v>1086458.5552349761</v>
      </c>
      <c r="F191" s="634">
        <f>Size!F39</f>
        <v>0.10566295310854142</v>
      </c>
      <c r="G191" s="635">
        <f>Size!G39</f>
        <v>4.0575864606710352</v>
      </c>
      <c r="H191" s="636">
        <f>Size!H39</f>
        <v>0.30206576828134146</v>
      </c>
      <c r="I191" s="638">
        <f>Size!I39</f>
        <v>13.150459738950881</v>
      </c>
      <c r="J191" s="637">
        <f>Size!J39</f>
        <v>0.75865066800281866</v>
      </c>
      <c r="K191" s="634">
        <f>Size!K39</f>
        <v>6.122194617906395E-2</v>
      </c>
      <c r="L191" s="638">
        <f>Size!L39</f>
        <v>149504448.02096674</v>
      </c>
      <c r="M191" s="637">
        <f>Size!M39</f>
        <v>22088105.926685572</v>
      </c>
      <c r="N191" s="634">
        <f>Size!N39</f>
        <v>0.17335379091593742</v>
      </c>
      <c r="O191" s="632">
        <f>Size!O39</f>
        <v>27160107.769250132</v>
      </c>
      <c r="P191" s="633">
        <f>Size!P39</f>
        <v>2442939.7255774885</v>
      </c>
      <c r="Q191" s="634">
        <f>Size!Q39</f>
        <v>9.8835745311156617E-2</v>
      </c>
    </row>
    <row r="192" spans="2:17">
      <c r="B192" s="392"/>
      <c r="C192" s="631" t="s">
        <v>109</v>
      </c>
      <c r="D192" s="632">
        <f>Size!D40</f>
        <v>62101016.748771831</v>
      </c>
      <c r="E192" s="633">
        <f>Size!E40</f>
        <v>2851538.9335518628</v>
      </c>
      <c r="F192" s="634">
        <f>Size!F40</f>
        <v>4.8127663545742869E-2</v>
      </c>
      <c r="G192" s="635">
        <f>Size!G40</f>
        <v>22.164264057080729</v>
      </c>
      <c r="H192" s="636">
        <f>Size!H40</f>
        <v>0.52391475186997738</v>
      </c>
      <c r="I192" s="638">
        <f>Size!I40</f>
        <v>6.4529099809605563</v>
      </c>
      <c r="J192" s="637">
        <f>Size!J40</f>
        <v>0.11863744625451123</v>
      </c>
      <c r="K192" s="634">
        <f>Size!K40</f>
        <v>1.8729450872927562E-2</v>
      </c>
      <c r="L192" s="638">
        <f>Size!L40</f>
        <v>400732270.80594844</v>
      </c>
      <c r="M192" s="637">
        <f>Size!M40</f>
        <v>25429930.785325468</v>
      </c>
      <c r="N192" s="634">
        <f>Size!N40</f>
        <v>6.7758519128679251E-2</v>
      </c>
      <c r="O192" s="632">
        <f>Size!O40</f>
        <v>124055285.23732825</v>
      </c>
      <c r="P192" s="633">
        <f>Size!P40</f>
        <v>5773170.6394923031</v>
      </c>
      <c r="Q192" s="634">
        <f>Size!Q40</f>
        <v>4.8808483506752653E-2</v>
      </c>
    </row>
    <row r="193" spans="2:17">
      <c r="B193" s="392"/>
      <c r="C193" s="631" t="s">
        <v>86</v>
      </c>
      <c r="D193" s="632">
        <f>Size!D41</f>
        <v>7260846.2565370351</v>
      </c>
      <c r="E193" s="633">
        <f>Size!E41</f>
        <v>239103.47758290358</v>
      </c>
      <c r="F193" s="634">
        <f>Size!F41</f>
        <v>3.4051870754872246E-2</v>
      </c>
      <c r="G193" s="635">
        <f>Size!G41</f>
        <v>2.5914441040280662</v>
      </c>
      <c r="H193" s="636">
        <f>Size!H41</f>
        <v>2.6814472323952288E-2</v>
      </c>
      <c r="I193" s="638">
        <f>Size!I41</f>
        <v>8.7100100230259745</v>
      </c>
      <c r="J193" s="637">
        <f>Size!J41</f>
        <v>9.1218368627449919E-2</v>
      </c>
      <c r="K193" s="634">
        <f>Size!K41</f>
        <v>1.058366094519728E-2</v>
      </c>
      <c r="L193" s="638">
        <f>Size!L41</f>
        <v>63242043.670088202</v>
      </c>
      <c r="M193" s="637">
        <f>Size!M41</f>
        <v>2723105.6075052246</v>
      </c>
      <c r="N193" s="634">
        <f>Size!N41</f>
        <v>4.4995925154688698E-2</v>
      </c>
      <c r="O193" s="632">
        <f>Size!O41</f>
        <v>9681128.3420493789</v>
      </c>
      <c r="P193" s="633">
        <f>Size!P41</f>
        <v>318804.63677720353</v>
      </c>
      <c r="Q193" s="634">
        <f>Size!Q41</f>
        <v>3.4051870754872114E-2</v>
      </c>
    </row>
    <row r="194" spans="2:17">
      <c r="B194" s="392"/>
      <c r="C194" s="631" t="s">
        <v>110</v>
      </c>
      <c r="D194" s="632">
        <f>Size!D42</f>
        <v>175241372.99791777</v>
      </c>
      <c r="E194" s="633">
        <f>Size!E42</f>
        <v>556065.39311915636</v>
      </c>
      <c r="F194" s="634">
        <f>Size!F42</f>
        <v>3.1832407701807269E-3</v>
      </c>
      <c r="G194" s="635">
        <f>Size!G42</f>
        <v>62.544806320389952</v>
      </c>
      <c r="H194" s="636">
        <f>Size!H42</f>
        <v>-1.2574618927648658</v>
      </c>
      <c r="I194" s="638">
        <f>Size!I42</f>
        <v>3.5610735156112945</v>
      </c>
      <c r="J194" s="637">
        <f>Size!J42</f>
        <v>-8.1610496181930614E-2</v>
      </c>
      <c r="K194" s="634">
        <f>Size!K42</f>
        <v>-2.2403946078692481E-2</v>
      </c>
      <c r="L194" s="638">
        <f>Size!L42</f>
        <v>624047412.22224522</v>
      </c>
      <c r="M194" s="637">
        <f>Size!M42</f>
        <v>-12275964.884936213</v>
      </c>
      <c r="N194" s="634">
        <f>Size!N42</f>
        <v>-1.9292022463082426E-2</v>
      </c>
      <c r="O194" s="632">
        <f>Size!O42</f>
        <v>175471733.57387054</v>
      </c>
      <c r="P194" s="633">
        <f>Size!P42</f>
        <v>774581.04717299342</v>
      </c>
      <c r="Q194" s="634">
        <f>Size!Q42</f>
        <v>4.433850443295694E-3</v>
      </c>
    </row>
    <row r="195" spans="2:17" ht="15" thickBot="1">
      <c r="B195" s="392"/>
      <c r="C195" s="639" t="s">
        <v>85</v>
      </c>
      <c r="D195" s="632">
        <f>Size!D43</f>
        <v>40</v>
      </c>
      <c r="E195" s="633">
        <f>Size!E43</f>
        <v>35</v>
      </c>
      <c r="F195" s="634">
        <f>Size!F43</f>
        <v>7</v>
      </c>
      <c r="G195" s="635">
        <f>Size!G43</f>
        <v>1.4276264845547201E-5</v>
      </c>
      <c r="H195" s="636">
        <f>Size!H43</f>
        <v>1.2450058935960957E-5</v>
      </c>
      <c r="I195" s="638">
        <f>Size!I43</f>
        <v>1.631749938964844</v>
      </c>
      <c r="J195" s="637">
        <f>Size!J43</f>
        <v>-0.50424957275390603</v>
      </c>
      <c r="K195" s="634">
        <f>Size!K43</f>
        <v>-0.23607195132182279</v>
      </c>
      <c r="L195" s="638">
        <f>Size!L43</f>
        <v>65.269997558593758</v>
      </c>
      <c r="M195" s="637">
        <f>Size!M43</f>
        <v>54.59</v>
      </c>
      <c r="N195" s="634">
        <f>Size!N43</f>
        <v>5.1114243894254168</v>
      </c>
      <c r="O195" s="632">
        <f>Size!O43</f>
        <v>32</v>
      </c>
      <c r="P195" s="633">
        <f>Size!P43</f>
        <v>28</v>
      </c>
      <c r="Q195" s="634">
        <f>Size!Q43</f>
        <v>7</v>
      </c>
    </row>
    <row r="196" spans="2:17">
      <c r="B196" s="392"/>
      <c r="C196" s="643" t="s">
        <v>111</v>
      </c>
      <c r="D196" s="615">
        <f>'White Milk Size'!D13</f>
        <v>56178332.32078968</v>
      </c>
      <c r="E196" s="613">
        <f>'White Milk Size'!E13</f>
        <v>2481360.0752627999</v>
      </c>
      <c r="F196" s="612">
        <f>'White Milk Size'!F13</f>
        <v>4.6210428102294067E-2</v>
      </c>
      <c r="G196" s="616">
        <f>'White Milk Size'!G13</f>
        <v>20.050418769818943</v>
      </c>
      <c r="H196" s="617">
        <f>'White Milk Size'!H13</f>
        <v>0.43807316148500419</v>
      </c>
      <c r="I196" s="644">
        <f>'White Milk Size'!I13</f>
        <v>6.4389347635934229</v>
      </c>
      <c r="J196" s="609">
        <f>'White Milk Size'!J13</f>
        <v>0.12159652304012614</v>
      </c>
      <c r="K196" s="612">
        <f>'White Milk Size'!K13</f>
        <v>1.9248062777382051E-2</v>
      </c>
      <c r="L196" s="644">
        <f>'White Milk Size'!L13</f>
        <v>361728616.94103664</v>
      </c>
      <c r="M196" s="609">
        <f>'White Milk Size'!M13</f>
        <v>22506680.772440672</v>
      </c>
      <c r="N196" s="612">
        <f>'White Milk Size'!N13</f>
        <v>6.634795210075882E-2</v>
      </c>
      <c r="O196" s="615">
        <f>'White Milk Size'!O13</f>
        <v>112212104.2622668</v>
      </c>
      <c r="P196" s="613">
        <f>'White Milk Size'!P13</f>
        <v>5024274.1166172773</v>
      </c>
      <c r="Q196" s="612">
        <f>'White Milk Size'!Q13</f>
        <v>4.6873550008337393E-2</v>
      </c>
    </row>
    <row r="197" spans="2:17" ht="15" thickBot="1">
      <c r="B197" s="394"/>
      <c r="C197" s="618" t="s">
        <v>108</v>
      </c>
      <c r="D197" s="619">
        <f>'White Milk Size'!D14</f>
        <v>170705664.22476542</v>
      </c>
      <c r="E197" s="620">
        <f>'White Milk Size'!E14</f>
        <v>269251.2355299592</v>
      </c>
      <c r="F197" s="621">
        <f>'White Milk Size'!F14</f>
        <v>1.5797753004046426E-3</v>
      </c>
      <c r="G197" s="622">
        <f>'White Milk Size'!G14</f>
        <v>60.925981827695075</v>
      </c>
      <c r="H197" s="623">
        <f>'White Milk Size'!H14</f>
        <v>-1.3244150942296145</v>
      </c>
      <c r="I197" s="646">
        <f>'White Milk Size'!I14</f>
        <v>3.5433477090073717</v>
      </c>
      <c r="J197" s="645">
        <f>'White Milk Size'!J14</f>
        <v>-8.6203214204913614E-2</v>
      </c>
      <c r="K197" s="621">
        <f>'White Milk Size'!K14</f>
        <v>-2.3750380151333052E-2</v>
      </c>
      <c r="L197" s="646">
        <f>'White Milk Size'!L14</f>
        <v>604869524.24540424</v>
      </c>
      <c r="M197" s="645">
        <f>'White Milk Size'!M14</f>
        <v>-13738115.868665695</v>
      </c>
      <c r="N197" s="621">
        <f>'White Milk Size'!N14</f>
        <v>-2.2208125114866695E-2</v>
      </c>
      <c r="O197" s="619">
        <f>'White Milk Size'!O14</f>
        <v>170938299.83795416</v>
      </c>
      <c r="P197" s="620">
        <f>'White Milk Size'!P14</f>
        <v>487905.31565326452</v>
      </c>
      <c r="Q197" s="621">
        <f>'White Milk Size'!Q14</f>
        <v>2.8624475585442505E-3</v>
      </c>
    </row>
    <row r="198" spans="2:17">
      <c r="B198" s="395" t="s">
        <v>57</v>
      </c>
      <c r="C198" s="603" t="s">
        <v>82</v>
      </c>
      <c r="D198" s="624">
        <f>Organic!D13</f>
        <v>23206320.154878188</v>
      </c>
      <c r="E198" s="625">
        <f>Organic!E13</f>
        <v>1498693.717133984</v>
      </c>
      <c r="F198" s="626">
        <f>Organic!F13</f>
        <v>6.9039962587900697E-2</v>
      </c>
      <c r="G198" s="627">
        <f>Organic!G13</f>
        <v>8.2824893155400225</v>
      </c>
      <c r="H198" s="628">
        <f>Organic!H13</f>
        <v>0.3539701788002132</v>
      </c>
      <c r="I198" s="629">
        <f>Organic!I13</f>
        <v>10.368806009470594</v>
      </c>
      <c r="J198" s="629">
        <f>Organic!J13</f>
        <v>0.96024327106928808</v>
      </c>
      <c r="K198" s="626">
        <f>Organic!K13</f>
        <v>0.10206056947997263</v>
      </c>
      <c r="L198" s="630">
        <f>Organic!L13</f>
        <v>240621831.87959951</v>
      </c>
      <c r="M198" s="629">
        <f>Organic!M13</f>
        <v>36384266.638304323</v>
      </c>
      <c r="N198" s="626">
        <f>Organic!N13</f>
        <v>0.17814678996647046</v>
      </c>
      <c r="O198" s="624">
        <f>Organic!O13</f>
        <v>33003720.373573344</v>
      </c>
      <c r="P198" s="625">
        <f>Organic!P13</f>
        <v>2470883.6490521915</v>
      </c>
      <c r="Q198" s="626">
        <f>Organic!Q13</f>
        <v>8.0925453188167282E-2</v>
      </c>
    </row>
    <row r="199" spans="2:17" ht="15" thickBot="1">
      <c r="B199" s="394"/>
      <c r="C199" s="639" t="s">
        <v>84</v>
      </c>
      <c r="D199" s="604">
        <f>Organic!D14</f>
        <v>256979011.46199849</v>
      </c>
      <c r="E199" s="605">
        <f>Organic!E14</f>
        <v>4894949.1447308958</v>
      </c>
      <c r="F199" s="606">
        <f>Organic!F14</f>
        <v>1.9417923924798616E-2</v>
      </c>
      <c r="G199" s="607">
        <f>Organic!G14</f>
        <v>91.717510684459995</v>
      </c>
      <c r="H199" s="608">
        <f>Organic!H14</f>
        <v>-0.35397017880022474</v>
      </c>
      <c r="I199" s="640">
        <f>Organic!I14</f>
        <v>4.6159517120691884</v>
      </c>
      <c r="J199" s="640">
        <f>Organic!J14</f>
        <v>-1.6481886377254895E-2</v>
      </c>
      <c r="K199" s="606">
        <f>Organic!K14</f>
        <v>-3.5579325697798121E-3</v>
      </c>
      <c r="L199" s="641">
        <f>Organic!L14</f>
        <v>1186202707.9238596</v>
      </c>
      <c r="M199" s="640">
        <f>Organic!M14</f>
        <v>18440028.012482166</v>
      </c>
      <c r="N199" s="606">
        <f>Organic!N14</f>
        <v>1.5790903691049279E-2</v>
      </c>
      <c r="O199" s="604">
        <f>Organic!O14</f>
        <v>351634707.56552565</v>
      </c>
      <c r="P199" s="605">
        <f>Organic!P14</f>
        <v>9224273.0439395905</v>
      </c>
      <c r="Q199" s="606">
        <f>Organic!Q14</f>
        <v>2.6939228814179372E-2</v>
      </c>
    </row>
    <row r="200" spans="2:17">
      <c r="B200" s="395" t="s">
        <v>118</v>
      </c>
      <c r="C200" s="654" t="s">
        <v>81</v>
      </c>
      <c r="D200" s="624">
        <f>'Form Data'!D13</f>
        <v>27401767.363558535</v>
      </c>
      <c r="E200" s="625">
        <f>'Form Data'!E13</f>
        <v>1640653.0417509042</v>
      </c>
      <c r="F200" s="626">
        <f>'Form Data'!F13</f>
        <v>6.3687192302936887E-2</v>
      </c>
      <c r="G200" s="627">
        <f>'Form Data'!G13</f>
        <v>9.7798722029558327</v>
      </c>
      <c r="H200" s="628">
        <f>'Form Data'!H13</f>
        <v>0.37085236055344772</v>
      </c>
      <c r="I200" s="629">
        <f>'Form Data'!I13</f>
        <v>10.180377757768712</v>
      </c>
      <c r="J200" s="629">
        <f>'Form Data'!J13</f>
        <v>0.3187501723409305</v>
      </c>
      <c r="K200" s="626">
        <f>'Form Data'!K13</f>
        <v>3.2322268264514231E-2</v>
      </c>
      <c r="L200" s="630">
        <f>'Form Data'!L13</f>
        <v>278960342.99152392</v>
      </c>
      <c r="M200" s="629">
        <f>'Form Data'!M13</f>
        <v>24913827.364227086</v>
      </c>
      <c r="N200" s="626">
        <f>'Form Data'!N13</f>
        <v>9.8067975082080372E-2</v>
      </c>
      <c r="O200" s="624">
        <f>'Form Data'!O13</f>
        <v>51636606.240227155</v>
      </c>
      <c r="P200" s="625">
        <f>'Form Data'!P13</f>
        <v>3112839.8992016464</v>
      </c>
      <c r="Q200" s="626">
        <f>'Form Data'!Q13</f>
        <v>6.4150830282311083E-2</v>
      </c>
    </row>
    <row r="201" spans="2:17" ht="15" thickBot="1">
      <c r="B201" s="394"/>
      <c r="C201" s="655" t="s">
        <v>83</v>
      </c>
      <c r="D201" s="604">
        <f>'Form Data'!D14</f>
        <v>252783564.25331837</v>
      </c>
      <c r="E201" s="605">
        <f>'Form Data'!E14</f>
        <v>4752989.8201143146</v>
      </c>
      <c r="F201" s="606">
        <f>'Form Data'!F14</f>
        <v>1.9162919051313652E-2</v>
      </c>
      <c r="G201" s="607">
        <f>'Form Data'!G14</f>
        <v>90.22012779704427</v>
      </c>
      <c r="H201" s="608">
        <f>'Form Data'!H14</f>
        <v>-0.37085236055332871</v>
      </c>
      <c r="I201" s="640">
        <f>'Form Data'!I14</f>
        <v>4.5408972699729908</v>
      </c>
      <c r="J201" s="640">
        <f>'Form Data'!J14</f>
        <v>3.3575009077907225E-2</v>
      </c>
      <c r="K201" s="606">
        <f>'Form Data'!K14</f>
        <v>7.4489923583231331E-3</v>
      </c>
      <c r="L201" s="641">
        <f>'Form Data'!L14</f>
        <v>1147864196.8119354</v>
      </c>
      <c r="M201" s="640">
        <f>'Form Data'!M14</f>
        <v>29910467.28655982</v>
      </c>
      <c r="N201" s="606">
        <f>'Form Data'!N14</f>
        <v>2.6754655847213132E-2</v>
      </c>
      <c r="O201" s="604">
        <f>'Form Data'!O14</f>
        <v>333001821.69887185</v>
      </c>
      <c r="P201" s="605">
        <f>'Form Data'!P14</f>
        <v>8582316.793790102</v>
      </c>
      <c r="Q201" s="606">
        <f>'Form Data'!Q14</f>
        <v>2.6454379789221074E-2</v>
      </c>
    </row>
    <row r="202" spans="2:17" ht="15" thickBot="1">
      <c r="B202" s="183" t="s">
        <v>209</v>
      </c>
      <c r="C202" s="656" t="s">
        <v>119</v>
      </c>
      <c r="D202" s="657">
        <f>'Glass Bottle'!D8</f>
        <v>473585.33223801845</v>
      </c>
      <c r="E202" s="658">
        <f>'Glass Bottle'!E8</f>
        <v>59854.917539954593</v>
      </c>
      <c r="F202" s="659">
        <f>'Glass Bottle'!F8</f>
        <v>0.14467130144066417</v>
      </c>
      <c r="G202" s="650">
        <f>'Glass Bottle'!G8</f>
        <v>0.16902574074991034</v>
      </c>
      <c r="H202" s="651">
        <f>'Glass Bottle'!H8</f>
        <v>1.7914355090476008E-2</v>
      </c>
      <c r="I202" s="652">
        <f>'Glass Bottle'!I8</f>
        <v>12.941536392729828</v>
      </c>
      <c r="J202" s="653">
        <f>'Glass Bottle'!J8</f>
        <v>4.442069910187918E-2</v>
      </c>
      <c r="K202" s="649">
        <f>'Glass Bottle'!K8</f>
        <v>3.4442351419570519E-3</v>
      </c>
      <c r="L202" s="652">
        <f>'Glass Bottle'!L8</f>
        <v>6128921.8122213623</v>
      </c>
      <c r="M202" s="653">
        <f>'Glass Bottle'!M8</f>
        <v>792992.78788776323</v>
      </c>
      <c r="N202" s="649">
        <f>'Glass Bottle'!N8</f>
        <v>0.14861381856307573</v>
      </c>
      <c r="O202" s="647">
        <f>'Glass Bottle'!O8</f>
        <v>1147178.2840127945</v>
      </c>
      <c r="P202" s="648">
        <f>'Glass Bottle'!P8</f>
        <v>129472.70042395592</v>
      </c>
      <c r="Q202" s="649">
        <f>'Glass Bottle'!Q8</f>
        <v>0.12722019266847606</v>
      </c>
    </row>
    <row r="203" spans="2:17">
      <c r="B203" s="392" t="s">
        <v>210</v>
      </c>
      <c r="C203" s="660" t="s">
        <v>211</v>
      </c>
      <c r="D203" s="661">
        <f>Enhanced!D39</f>
        <v>3709761.5316348067</v>
      </c>
      <c r="E203" s="625">
        <f>Enhanced!E39</f>
        <v>1254472.3124013962</v>
      </c>
      <c r="F203" s="626">
        <f>Enhanced!F39</f>
        <v>0.51092649394398726</v>
      </c>
      <c r="G203" s="627">
        <f>Enhanced!G39</f>
        <v>1.3240384534860332</v>
      </c>
      <c r="H203" s="628">
        <f>Enhanced!H39</f>
        <v>0.42726571710454331</v>
      </c>
      <c r="I203" s="629">
        <f>Enhanced!I39</f>
        <v>9.2325252530160657</v>
      </c>
      <c r="J203" s="629">
        <f>Enhanced!J39</f>
        <v>-0.19519189675997595</v>
      </c>
      <c r="K203" s="626">
        <f>Enhanced!K39</f>
        <v>-2.0704046765405219E-2</v>
      </c>
      <c r="L203" s="630">
        <f>Enhanced!L39</f>
        <v>34250467.023485914</v>
      </c>
      <c r="M203" s="629">
        <f>Enhanced!M39</f>
        <v>11102694.743658863</v>
      </c>
      <c r="N203" s="626">
        <f>Enhanced!N39</f>
        <v>0.4796442011542813</v>
      </c>
      <c r="O203" s="624">
        <f>Enhanced!O39</f>
        <v>4037887.7673565559</v>
      </c>
      <c r="P203" s="625">
        <f>Enhanced!P39</f>
        <v>1222370.8129859464</v>
      </c>
      <c r="Q203" s="626">
        <f>Enhanced!Q39</f>
        <v>0.43415501763838588</v>
      </c>
    </row>
    <row r="204" spans="2:17">
      <c r="B204" s="392"/>
      <c r="C204" s="660" t="s">
        <v>212</v>
      </c>
      <c r="D204" s="662">
        <f>Enhanced!D40</f>
        <v>263069513.17569745</v>
      </c>
      <c r="E204" s="633">
        <f>Enhanced!E40</f>
        <v>4416615.3202384412</v>
      </c>
      <c r="F204" s="634">
        <f>Enhanced!F40</f>
        <v>1.7075452689134549E-2</v>
      </c>
      <c r="G204" s="635">
        <f>Enhanced!G40</f>
        <v>93.891251072135631</v>
      </c>
      <c r="H204" s="636">
        <f>Enhanced!H40</f>
        <v>-0.57943904691366299</v>
      </c>
      <c r="I204" s="638">
        <f>Enhanced!I40</f>
        <v>4.6245951289462628</v>
      </c>
      <c r="J204" s="637">
        <f>Enhanced!J40</f>
        <v>9.2696042497220077E-3</v>
      </c>
      <c r="K204" s="634">
        <f>Enhanced!K40</f>
        <v>2.0084399681280308E-3</v>
      </c>
      <c r="L204" s="638">
        <f>Enhanced!L40</f>
        <v>1216589989.2065952</v>
      </c>
      <c r="M204" s="637">
        <f>Enhanced!M40</f>
        <v>22822667.697568178</v>
      </c>
      <c r="N204" s="634">
        <f>Enhanced!N40</f>
        <v>1.9118187678917459E-2</v>
      </c>
      <c r="O204" s="632">
        <f>Enhanced!O40</f>
        <v>349817171.68434906</v>
      </c>
      <c r="P204" s="633">
        <f>Enhanced!P40</f>
        <v>8939783.2055482864</v>
      </c>
      <c r="Q204" s="634">
        <f>Enhanced!Q40</f>
        <v>2.622580290656109E-2</v>
      </c>
    </row>
    <row r="205" spans="2:17">
      <c r="B205" s="392"/>
      <c r="C205" s="663" t="s">
        <v>120</v>
      </c>
      <c r="D205" s="662">
        <f>'Enhanced - Aggs'!D32</f>
        <v>0</v>
      </c>
      <c r="E205" s="633">
        <f>'Enhanced - Aggs'!E32</f>
        <v>0</v>
      </c>
      <c r="F205" s="634">
        <f>'Enhanced - Aggs'!F32</f>
        <v>0</v>
      </c>
      <c r="G205" s="635">
        <f>'Enhanced - Aggs'!G32</f>
        <v>0</v>
      </c>
      <c r="H205" s="636">
        <f>'Enhanced - Aggs'!H32</f>
        <v>0</v>
      </c>
      <c r="I205" s="638">
        <f>'Enhanced - Aggs'!I32</f>
        <v>0</v>
      </c>
      <c r="J205" s="637">
        <f>'Enhanced - Aggs'!J32</f>
        <v>0</v>
      </c>
      <c r="K205" s="634">
        <f>'Enhanced - Aggs'!K32</f>
        <v>0</v>
      </c>
      <c r="L205" s="638">
        <f>'Enhanced - Aggs'!L32</f>
        <v>0</v>
      </c>
      <c r="M205" s="637">
        <f>'Enhanced - Aggs'!M32</f>
        <v>0</v>
      </c>
      <c r="N205" s="634">
        <f>'Enhanced - Aggs'!N32</f>
        <v>0</v>
      </c>
      <c r="O205" s="632">
        <f>'Enhanced - Aggs'!O32</f>
        <v>0</v>
      </c>
      <c r="P205" s="633">
        <f>'Enhanced - Aggs'!P32</f>
        <v>0</v>
      </c>
      <c r="Q205" s="634">
        <f>'Enhanced - Aggs'!Q32</f>
        <v>0</v>
      </c>
    </row>
    <row r="206" spans="2:17" ht="15" customHeight="1">
      <c r="B206" s="392"/>
      <c r="C206" s="663" t="s">
        <v>121</v>
      </c>
      <c r="D206" s="662">
        <f>'Enhanced - Aggs'!D33</f>
        <v>675019.68221265823</v>
      </c>
      <c r="E206" s="633">
        <f>'Enhanced - Aggs'!E33</f>
        <v>105939.90043983143</v>
      </c>
      <c r="F206" s="634">
        <f>'Enhanced - Aggs'!F33</f>
        <v>0.18616001452345041</v>
      </c>
      <c r="G206" s="635">
        <f>'Enhanced - Aggs'!G33</f>
        <v>0.24091899398062538</v>
      </c>
      <c r="H206" s="636">
        <f>'Enhanced - Aggs'!H33</f>
        <v>3.3067621880708137E-2</v>
      </c>
      <c r="I206" s="638">
        <f>'Enhanced - Aggs'!I33</f>
        <v>14.242851753741245</v>
      </c>
      <c r="J206" s="637">
        <f>'Enhanced - Aggs'!J33</f>
        <v>1.4892679553318899</v>
      </c>
      <c r="K206" s="634">
        <f>'Enhanced - Aggs'!K33</f>
        <v>0.11677250715345074</v>
      </c>
      <c r="L206" s="638">
        <f>'Enhanced - Aggs'!L33</f>
        <v>9614205.2646124177</v>
      </c>
      <c r="M206" s="637">
        <f>'Enhanced - Aggs'!M33</f>
        <v>2356398.5797921624</v>
      </c>
      <c r="N206" s="634">
        <f>'Enhanced - Aggs'!N33</f>
        <v>0.32467089330452736</v>
      </c>
      <c r="O206" s="632">
        <f>'Enhanced - Aggs'!O33</f>
        <v>1365013.2321843058</v>
      </c>
      <c r="P206" s="633">
        <f>'Enhanced - Aggs'!P33</f>
        <v>216671.89246857725</v>
      </c>
      <c r="Q206" s="634">
        <f>'Enhanced - Aggs'!Q33</f>
        <v>0.18868248052640366</v>
      </c>
    </row>
    <row r="207" spans="2:17">
      <c r="B207" s="392"/>
      <c r="C207" s="663" t="s">
        <v>122</v>
      </c>
      <c r="D207" s="662">
        <f>'Enhanced - Aggs'!D34</f>
        <v>76182.825006746003</v>
      </c>
      <c r="E207" s="633">
        <f>'Enhanced - Aggs'!E34</f>
        <v>4676.4754427134467</v>
      </c>
      <c r="F207" s="634">
        <f>'Enhanced - Aggs'!F34</f>
        <v>6.5399443143517672E-2</v>
      </c>
      <c r="G207" s="635">
        <f>'Enhanced - Aggs'!G34</f>
        <v>2.7190154661957056E-2</v>
      </c>
      <c r="H207" s="636">
        <f>'Enhanced - Aggs'!H34</f>
        <v>1.0730910326018604E-3</v>
      </c>
      <c r="I207" s="638">
        <f>'Enhanced - Aggs'!I34</f>
        <v>10.071060696015179</v>
      </c>
      <c r="J207" s="637">
        <f>'Enhanced - Aggs'!J34</f>
        <v>0.34591427722779677</v>
      </c>
      <c r="K207" s="634">
        <f>'Enhanced - Aggs'!K34</f>
        <v>3.5569055963985005E-2</v>
      </c>
      <c r="L207" s="638">
        <f>'Enhanced - Aggs'!L34</f>
        <v>767241.85463684204</v>
      </c>
      <c r="M207" s="637">
        <f>'Enhanced - Aggs'!M34</f>
        <v>71832.135253632092</v>
      </c>
      <c r="N207" s="634">
        <f>'Enhanced - Aggs'!N34</f>
        <v>0.10329469556068792</v>
      </c>
      <c r="O207" s="632">
        <f>'Enhanced - Aggs'!O34</f>
        <v>165618.70587790012</v>
      </c>
      <c r="P207" s="633">
        <f>'Enhanced - Aggs'!P34</f>
        <v>7617.3247183396597</v>
      </c>
      <c r="Q207" s="634">
        <f>'Enhanced - Aggs'!Q34</f>
        <v>4.8210494506039606E-2</v>
      </c>
    </row>
    <row r="208" spans="2:17">
      <c r="B208" s="392"/>
      <c r="C208" s="664" t="s">
        <v>213</v>
      </c>
      <c r="D208" s="662">
        <f>Enhanced!D41</f>
        <v>3721236.3423431646</v>
      </c>
      <c r="E208" s="633">
        <f>Enhanced!E41</f>
        <v>489099.45787768951</v>
      </c>
      <c r="F208" s="634">
        <f>Enhanced!F41</f>
        <v>0.15132386880903279</v>
      </c>
      <c r="G208" s="635">
        <f>Enhanced!G41</f>
        <v>1.3281338894041592</v>
      </c>
      <c r="H208" s="636">
        <f>Enhanced!H41</f>
        <v>0.14762439360365476</v>
      </c>
      <c r="I208" s="638">
        <f>Enhanced!I41</f>
        <v>12.591524777678137</v>
      </c>
      <c r="J208" s="637">
        <f>Enhanced!J41</f>
        <v>0.80973752361877871</v>
      </c>
      <c r="K208" s="634">
        <f>Enhanced!K41</f>
        <v>6.872790232566689E-2</v>
      </c>
      <c r="L208" s="638">
        <f>Enhanced!L41</f>
        <v>46856039.608210318</v>
      </c>
      <c r="M208" s="637">
        <f>Enhanced!M41</f>
        <v>8775690.4594398588</v>
      </c>
      <c r="N208" s="634">
        <f>Enhanced!N41</f>
        <v>0.23045194320974888</v>
      </c>
      <c r="O208" s="632">
        <f>Enhanced!O41</f>
        <v>6583005.7336578034</v>
      </c>
      <c r="P208" s="633">
        <f>Enhanced!P41</f>
        <v>840352.65498410538</v>
      </c>
      <c r="Q208" s="634">
        <f>Enhanced!Q41</f>
        <v>0.14633526411422892</v>
      </c>
    </row>
    <row r="209" spans="2:17">
      <c r="B209" s="392"/>
      <c r="C209" s="664" t="s">
        <v>214</v>
      </c>
      <c r="D209" s="662">
        <f>Enhanced!D42</f>
        <v>108942.61961143374</v>
      </c>
      <c r="E209" s="633">
        <f>Enhanced!E42</f>
        <v>-641.11187960747338</v>
      </c>
      <c r="F209" s="634">
        <f>Enhanced!F42</f>
        <v>-5.8504293555643903E-3</v>
      </c>
      <c r="G209" s="635">
        <f>Enhanced!G42</f>
        <v>3.8882342263513316E-2</v>
      </c>
      <c r="H209" s="636">
        <f>Enhanced!H42</f>
        <v>-1.142149345177014E-3</v>
      </c>
      <c r="I209" s="638">
        <f>Enhanced!I42</f>
        <v>14.894769037199875</v>
      </c>
      <c r="J209" s="637">
        <f>Enhanced!J42</f>
        <v>1.0574313940867448</v>
      </c>
      <c r="K209" s="634">
        <f>Enhanced!K42</f>
        <v>7.6418702886319356E-2</v>
      </c>
      <c r="L209" s="638">
        <f>Enhanced!L42</f>
        <v>1622675.1574198271</v>
      </c>
      <c r="M209" s="637">
        <f>Enhanced!M42</f>
        <v>106328.0645860408</v>
      </c>
      <c r="N209" s="634">
        <f>Enhanced!N42</f>
        <v>7.0121191308074676E-2</v>
      </c>
      <c r="O209" s="632">
        <f>Enhanced!O42</f>
        <v>248947.53443418629</v>
      </c>
      <c r="P209" s="633">
        <f>Enhanced!P42</f>
        <v>10931.861280388955</v>
      </c>
      <c r="Q209" s="634">
        <f>Enhanced!Q42</f>
        <v>4.5929165653411284E-2</v>
      </c>
    </row>
    <row r="210" spans="2:17">
      <c r="B210" s="392"/>
      <c r="C210" s="664" t="s">
        <v>215</v>
      </c>
      <c r="D210" s="662">
        <f>Enhanced!D43</f>
        <v>9520221.899236178</v>
      </c>
      <c r="E210" s="633">
        <f>Enhanced!E43</f>
        <v>270105.17689261027</v>
      </c>
      <c r="F210" s="634">
        <f>Enhanced!F43</f>
        <v>2.9200191197606602E-2</v>
      </c>
      <c r="G210" s="635">
        <f>Enhanced!G43</f>
        <v>3.3978302305468513</v>
      </c>
      <c r="H210" s="636">
        <f>Enhanced!H43</f>
        <v>1.930666600557851E-2</v>
      </c>
      <c r="I210" s="638">
        <f>Enhanced!I43</f>
        <v>13.339505234288204</v>
      </c>
      <c r="J210" s="637">
        <f>Enhanced!J43</f>
        <v>0.93619685173101352</v>
      </c>
      <c r="K210" s="634">
        <f>Enhanced!K43</f>
        <v>7.5479607767197823E-2</v>
      </c>
      <c r="L210" s="638">
        <f>Enhanced!L43</f>
        <v>126995049.85644618</v>
      </c>
      <c r="M210" s="637">
        <f>Enhanced!M43</f>
        <v>12262999.574569762</v>
      </c>
      <c r="N210" s="634">
        <f>Enhanced!N43</f>
        <v>0.10688381794312692</v>
      </c>
      <c r="O210" s="632">
        <f>Enhanced!O43</f>
        <v>23828012.598295614</v>
      </c>
      <c r="P210" s="633">
        <f>Enhanced!P43</f>
        <v>739395.97451526299</v>
      </c>
      <c r="Q210" s="634">
        <f>Enhanced!Q43</f>
        <v>3.2024264881842887E-2</v>
      </c>
    </row>
    <row r="211" spans="2:17">
      <c r="B211" s="392"/>
      <c r="C211" s="664" t="s">
        <v>123</v>
      </c>
      <c r="D211" s="662">
        <f>'Enhanced - Aggs'!D36</f>
        <v>33058.280530810356</v>
      </c>
      <c r="E211" s="633">
        <f>'Enhanced - Aggs'!E36</f>
        <v>5902.863884717226</v>
      </c>
      <c r="F211" s="634">
        <f>'Enhanced - Aggs'!F36</f>
        <v>0.21737334991567789</v>
      </c>
      <c r="G211" s="635">
        <f>'Enhanced - Aggs'!G36</f>
        <v>1.1798719204906133E-2</v>
      </c>
      <c r="H211" s="636">
        <f>'Enhanced - Aggs'!H36</f>
        <v>1.8804427336317469E-3</v>
      </c>
      <c r="I211" s="638">
        <f>'Enhanced - Aggs'!I36</f>
        <v>21.963870074253652</v>
      </c>
      <c r="J211" s="637">
        <f>'Enhanced - Aggs'!J36</f>
        <v>1.0292301530673882</v>
      </c>
      <c r="K211" s="634">
        <f>'Enhanced - Aggs'!K36</f>
        <v>4.9163976879573038E-2</v>
      </c>
      <c r="L211" s="638">
        <f>'Enhanced - Aggs'!L36</f>
        <v>726087.77845694777</v>
      </c>
      <c r="M211" s="637">
        <f>'Enhanced - Aggs'!M36</f>
        <v>157598.90906120057</v>
      </c>
      <c r="N211" s="634">
        <f>'Enhanced - Aggs'!N36</f>
        <v>0.27722426514474086</v>
      </c>
      <c r="O211" s="632">
        <f>'Enhanced - Aggs'!O36</f>
        <v>61914.221877336502</v>
      </c>
      <c r="P211" s="633">
        <f>'Enhanced - Aggs'!P36</f>
        <v>7145.5344731807709</v>
      </c>
      <c r="Q211" s="634">
        <f>'Enhanced - Aggs'!Q36</f>
        <v>0.13046751368079315</v>
      </c>
    </row>
    <row r="212" spans="2:17">
      <c r="B212" s="393"/>
      <c r="C212" s="665" t="s">
        <v>170</v>
      </c>
      <c r="D212" s="662">
        <f>'Enhanced - Aggs'!D37</f>
        <v>2758379.0527035189</v>
      </c>
      <c r="E212" s="633">
        <f>'Enhanced - Aggs'!E37</f>
        <v>439302.26267745811</v>
      </c>
      <c r="F212" s="634">
        <f>'Enhanced - Aggs'!F37</f>
        <v>0.18942980438026868</v>
      </c>
      <c r="G212" s="635">
        <f>'Enhanced - Aggs'!G37</f>
        <v>8.1622478077093952</v>
      </c>
      <c r="H212" s="636">
        <f>'Enhanced - Aggs'!H37</f>
        <v>0.56088777374077203</v>
      </c>
      <c r="I212" s="638">
        <f>'Enhanced - Aggs'!I37</f>
        <v>34.369166874361206</v>
      </c>
      <c r="J212" s="637">
        <f>'Enhanced - Aggs'!J37</f>
        <v>2.4160375364765336</v>
      </c>
      <c r="K212" s="634">
        <f>'Enhanced - Aggs'!K37</f>
        <v>7.5611922417000973E-2</v>
      </c>
      <c r="L212" s="638">
        <f>'Enhanced - Aggs'!L37</f>
        <v>94803189.965109617</v>
      </c>
      <c r="M212" s="637">
        <f>'Enhanced - Aggs'!M37</f>
        <v>20701429.348920479</v>
      </c>
      <c r="N212" s="634">
        <f>'Enhanced - Aggs'!N37</f>
        <v>0.27936487846953806</v>
      </c>
      <c r="O212" s="632">
        <f>'Enhanced - Aggs'!O37</f>
        <v>16450140.284786746</v>
      </c>
      <c r="P212" s="633">
        <f>'Enhanced - Aggs'!P37</f>
        <v>2234701.9399060532</v>
      </c>
      <c r="Q212" s="634">
        <f>'Enhanced - Aggs'!Q37</f>
        <v>0.15720246436936788</v>
      </c>
    </row>
    <row r="213" spans="2:17" ht="15" thickBot="1">
      <c r="B213" s="394"/>
      <c r="C213" s="666" t="s">
        <v>216</v>
      </c>
      <c r="D213" s="667">
        <f>Enhanced!D44</f>
        <v>55656.048353737635</v>
      </c>
      <c r="E213" s="605">
        <f>Enhanced!E44</f>
        <v>-36008.293665427867</v>
      </c>
      <c r="F213" s="606">
        <f>Enhanced!F44</f>
        <v>-0.39282771110601683</v>
      </c>
      <c r="G213" s="607">
        <f>Enhanced!G44</f>
        <v>1.9864012163863496E-2</v>
      </c>
      <c r="H213" s="608">
        <f>Enhanced!H44</f>
        <v>-1.3615580454883449E-2</v>
      </c>
      <c r="I213" s="640">
        <f>Enhanced!I44</f>
        <v>9.169155310092636</v>
      </c>
      <c r="J213" s="640">
        <f>Enhanced!J44</f>
        <v>0.91725687635248221</v>
      </c>
      <c r="K213" s="606">
        <f>Enhanced!K44</f>
        <v>0.11115707297147835</v>
      </c>
      <c r="L213" s="641">
        <f>Enhanced!L44</f>
        <v>510318.95130144595</v>
      </c>
      <c r="M213" s="640">
        <f>Enhanced!M44</f>
        <v>-246085.8890363276</v>
      </c>
      <c r="N213" s="606">
        <f>Enhanced!N44</f>
        <v>-0.32533621668316881</v>
      </c>
      <c r="O213" s="604">
        <f>Enhanced!O44</f>
        <v>123402.62100577354</v>
      </c>
      <c r="P213" s="605">
        <f>Enhanced!P44</f>
        <v>-57677.816322207451</v>
      </c>
      <c r="Q213" s="606">
        <f>Enhanced!Q44</f>
        <v>-0.31852041652483315</v>
      </c>
    </row>
    <row r="214" spans="2:17" ht="15.45" customHeight="1" thickBot="1">
      <c r="B214" s="395" t="s">
        <v>54</v>
      </c>
      <c r="C214" s="592" t="s">
        <v>80</v>
      </c>
      <c r="D214" s="593">
        <f>'Non-Dairy Alternatives'!D62</f>
        <v>149193.18606290204</v>
      </c>
      <c r="E214" s="593">
        <f>'Non-Dairy Alternatives'!E62</f>
        <v>-3672.3530145377736</v>
      </c>
      <c r="F214" s="668">
        <f>'Non-Dairy Alternatives'!F62</f>
        <v>-2.4023419775973213E-2</v>
      </c>
      <c r="G214" s="593">
        <f>'Non-Dairy Alternatives'!G62</f>
        <v>0.51634624861673151</v>
      </c>
      <c r="H214" s="593">
        <f>'Non-Dairy Alternatives'!H62</f>
        <v>2.7684775556698904E-3</v>
      </c>
      <c r="I214" s="669">
        <f>'Non-Dairy Alternatives'!I62</f>
        <v>27.353778019318977</v>
      </c>
      <c r="J214" s="669">
        <f>'Non-Dairy Alternatives'!J62</f>
        <v>2.2328038085013091</v>
      </c>
      <c r="K214" s="668">
        <f>'Non-Dairy Alternatives'!K62</f>
        <v>8.8882054882243086E-2</v>
      </c>
      <c r="L214" s="669">
        <f>'Non-Dairy Alternatives'!L62</f>
        <v>4080997.2935595759</v>
      </c>
      <c r="M214" s="669">
        <f>'Non-Dairy Alternatives'!M62</f>
        <v>240866.02867247025</v>
      </c>
      <c r="N214" s="668">
        <f>'Non-Dairy Alternatives'!N62</f>
        <v>6.2723384191282677E-2</v>
      </c>
      <c r="O214" s="593">
        <f>'Non-Dairy Alternatives'!O62</f>
        <v>556574.30691530183</v>
      </c>
      <c r="P214" s="593">
        <f>'Non-Dairy Alternatives'!P62</f>
        <v>-19302.443521997193</v>
      </c>
      <c r="Q214" s="668">
        <f>'Non-Dairy Alternatives'!Q62</f>
        <v>-3.3518358758778934E-2</v>
      </c>
    </row>
    <row r="215" spans="2:17" ht="15.45" customHeight="1">
      <c r="B215" s="393"/>
      <c r="C215" s="603" t="s">
        <v>253</v>
      </c>
      <c r="D215" s="662">
        <f>'Non-Dairy Alternatives'!D63</f>
        <v>93308.527095347992</v>
      </c>
      <c r="E215" s="662">
        <f>'Non-Dairy Alternatives'!E63</f>
        <v>-1786.8515502855589</v>
      </c>
      <c r="F215" s="670">
        <f>'Non-Dairy Alternatives'!F63</f>
        <v>-1.8790098696006452E-2</v>
      </c>
      <c r="G215" s="662">
        <f>'Non-Dairy Alternatives'!G63</f>
        <v>0.32293370227593637</v>
      </c>
      <c r="H215" s="662">
        <f>'Non-Dairy Alternatives'!H63</f>
        <v>3.4446081492936487E-3</v>
      </c>
      <c r="I215" s="671">
        <f>'Non-Dairy Alternatives'!I63</f>
        <v>8.5171743999830909</v>
      </c>
      <c r="J215" s="671">
        <f>'Non-Dairy Alternatives'!J63</f>
        <v>0.25527597912026678</v>
      </c>
      <c r="K215" s="670">
        <f>'Non-Dairy Alternatives'!K63</f>
        <v>3.089798084126133E-2</v>
      </c>
      <c r="L215" s="671">
        <f>'Non-Dairy Alternatives'!L63</f>
        <v>794724.99827662646</v>
      </c>
      <c r="M215" s="671">
        <f>'Non-Dairy Alternatives'!M63</f>
        <v>9056.6396129142959</v>
      </c>
      <c r="N215" s="670">
        <f>'Non-Dairy Alternatives'!N63</f>
        <v>1.1527306035740188E-2</v>
      </c>
      <c r="O215" s="662">
        <f>'Non-Dairy Alternatives'!O63</f>
        <v>196887.41895288229</v>
      </c>
      <c r="P215" s="662">
        <f>'Non-Dairy Alternatives'!P63</f>
        <v>-1132.1534602046013</v>
      </c>
      <c r="Q215" s="670">
        <f>'Non-Dairy Alternatives'!Q63</f>
        <v>-5.7173816022732639E-3</v>
      </c>
    </row>
    <row r="216" spans="2:17" ht="15.45" customHeight="1">
      <c r="B216" s="393"/>
      <c r="C216" s="672" t="s">
        <v>77</v>
      </c>
      <c r="D216" s="662">
        <f>'Non-Dairy Alternatives'!D64</f>
        <v>5519947.5269494951</v>
      </c>
      <c r="E216" s="662">
        <f>'Non-Dairy Alternatives'!E64</f>
        <v>203274.99947047047</v>
      </c>
      <c r="F216" s="670">
        <f>'Non-Dairy Alternatives'!F64</f>
        <v>3.8233500073561272E-2</v>
      </c>
      <c r="G216" s="662">
        <f>'Non-Dairy Alternatives'!G64</f>
        <v>19.104117777201221</v>
      </c>
      <c r="H216" s="662">
        <f>'Non-Dairy Alternatives'!H64</f>
        <v>1.2418523993843955</v>
      </c>
      <c r="I216" s="671">
        <f>'Non-Dairy Alternatives'!I64</f>
        <v>10.020967281699487</v>
      </c>
      <c r="J216" s="671">
        <f>'Non-Dairy Alternatives'!J64</f>
        <v>-0.10659079511428438</v>
      </c>
      <c r="K216" s="670">
        <f>'Non-Dairy Alternatives'!K64</f>
        <v>-1.0524826844322464E-2</v>
      </c>
      <c r="L216" s="671">
        <f>'Non-Dairy Alternatives'!L64</f>
        <v>55315213.564258888</v>
      </c>
      <c r="M216" s="671">
        <f>'Non-Dairy Alternatives'!M64</f>
        <v>1470303.7668147981</v>
      </c>
      <c r="N216" s="670">
        <f>'Non-Dairy Alternatives'!N64</f>
        <v>2.7306272261312072E-2</v>
      </c>
      <c r="O216" s="662">
        <f>'Non-Dairy Alternatives'!O64</f>
        <v>12224423.78124653</v>
      </c>
      <c r="P216" s="662">
        <f>'Non-Dairy Alternatives'!P64</f>
        <v>-47556.342971974984</v>
      </c>
      <c r="Q216" s="670">
        <f>'Non-Dairy Alternatives'!Q64</f>
        <v>-3.8751971964266388E-3</v>
      </c>
    </row>
    <row r="217" spans="2:17" ht="15.45" customHeight="1">
      <c r="B217" s="393"/>
      <c r="C217" s="672" t="s">
        <v>79</v>
      </c>
      <c r="D217" s="662">
        <f>'Non-Dairy Alternatives'!D65</f>
        <v>317848.12442813627</v>
      </c>
      <c r="E217" s="662">
        <f>'Non-Dairy Alternatives'!E65</f>
        <v>-2118.4979611636954</v>
      </c>
      <c r="F217" s="670">
        <f>'Non-Dairy Alternatives'!F65</f>
        <v>-6.6209967319220617E-3</v>
      </c>
      <c r="G217" s="662">
        <f>'Non-Dairy Alternatives'!G65</f>
        <v>1.1000481389889818</v>
      </c>
      <c r="H217" s="662">
        <f>'Non-Dairy Alternatives'!H65</f>
        <v>2.5065865466977533E-2</v>
      </c>
      <c r="I217" s="671">
        <f>'Non-Dairy Alternatives'!I65</f>
        <v>13.419431584077829</v>
      </c>
      <c r="J217" s="671">
        <f>'Non-Dairy Alternatives'!J65</f>
        <v>0.10047901411242499</v>
      </c>
      <c r="K217" s="670">
        <f>'Non-Dairy Alternatives'!K65</f>
        <v>7.5440627620378996E-3</v>
      </c>
      <c r="L217" s="671">
        <f>'Non-Dairy Alternatives'!L65</f>
        <v>4265341.1598908314</v>
      </c>
      <c r="M217" s="671">
        <f>'Non-Dairy Alternatives'!M65</f>
        <v>3720.8923157146201</v>
      </c>
      <c r="N217" s="670">
        <f>'Non-Dairy Alternatives'!N65</f>
        <v>8.7311681522291669E-4</v>
      </c>
      <c r="O217" s="662">
        <f>'Non-Dairy Alternatives'!O65</f>
        <v>848868.69547245279</v>
      </c>
      <c r="P217" s="662">
        <f>'Non-Dairy Alternatives'!P65</f>
        <v>-7164.8661071062088</v>
      </c>
      <c r="Q217" s="670">
        <f>'Non-Dairy Alternatives'!Q65</f>
        <v>-8.3698425256663409E-3</v>
      </c>
    </row>
    <row r="218" spans="2:17" ht="15.45" customHeight="1">
      <c r="B218" s="393"/>
      <c r="C218" s="672" t="s">
        <v>249</v>
      </c>
      <c r="D218" s="662">
        <f>'Non-Dairy Alternatives'!D66</f>
        <v>107954.26859342672</v>
      </c>
      <c r="E218" s="662">
        <f>'Non-Dairy Alternatives'!E66</f>
        <v>-14801.552077184781</v>
      </c>
      <c r="F218" s="670">
        <f>'Non-Dairy Alternatives'!F66</f>
        <v>-0.12057719134069839</v>
      </c>
      <c r="G218" s="662">
        <f>'Non-Dairy Alternatives'!G66</f>
        <v>0.37362149761234653</v>
      </c>
      <c r="H218" s="662">
        <f>'Non-Dairy Alternatives'!H66</f>
        <v>-3.8797554747429575E-2</v>
      </c>
      <c r="I218" s="671">
        <f>'Non-Dairy Alternatives'!I66</f>
        <v>10.788524398387853</v>
      </c>
      <c r="J218" s="671">
        <f>'Non-Dairy Alternatives'!J66</f>
        <v>0.17288735076915884</v>
      </c>
      <c r="K218" s="670">
        <f>'Non-Dairy Alternatives'!K66</f>
        <v>1.6286102284171541E-2</v>
      </c>
      <c r="L218" s="671">
        <f>'Non-Dairy Alternatives'!L66</f>
        <v>1164667.2606302998</v>
      </c>
      <c r="M218" s="671">
        <f>'Non-Dairy Alternatives'!M66</f>
        <v>-138463.97709148028</v>
      </c>
      <c r="N218" s="670">
        <f>'Non-Dairy Alternatives'!N66</f>
        <v>-0.10625482152783947</v>
      </c>
      <c r="O218" s="662">
        <f>'Non-Dairy Alternatives'!O66</f>
        <v>248512.87879586034</v>
      </c>
      <c r="P218" s="662">
        <f>'Non-Dairy Alternatives'!P66</f>
        <v>-33741.803364888998</v>
      </c>
      <c r="Q218" s="670">
        <f>'Non-Dairy Alternatives'!Q66</f>
        <v>-0.11954382158193007</v>
      </c>
    </row>
    <row r="219" spans="2:17">
      <c r="B219" s="392"/>
      <c r="C219" s="672" t="s">
        <v>250</v>
      </c>
      <c r="D219" s="662">
        <f>'Non-Dairy Alternatives'!D67</f>
        <v>0</v>
      </c>
      <c r="E219" s="662">
        <f>'Non-Dairy Alternatives'!E67</f>
        <v>0</v>
      </c>
      <c r="F219" s="670">
        <f>'Non-Dairy Alternatives'!F67</f>
        <v>0</v>
      </c>
      <c r="G219" s="662">
        <f>'Non-Dairy Alternatives'!G67</f>
        <v>0</v>
      </c>
      <c r="H219" s="662">
        <f>'Non-Dairy Alternatives'!H67</f>
        <v>0</v>
      </c>
      <c r="I219" s="671">
        <f>'Non-Dairy Alternatives'!I67</f>
        <v>0</v>
      </c>
      <c r="J219" s="671">
        <f>'Non-Dairy Alternatives'!J67</f>
        <v>0</v>
      </c>
      <c r="K219" s="670">
        <f>'Non-Dairy Alternatives'!K67</f>
        <v>0</v>
      </c>
      <c r="L219" s="671">
        <f>'Non-Dairy Alternatives'!L67</f>
        <v>0</v>
      </c>
      <c r="M219" s="671">
        <f>'Non-Dairy Alternatives'!M67</f>
        <v>0</v>
      </c>
      <c r="N219" s="670">
        <f>'Non-Dairy Alternatives'!N67</f>
        <v>0</v>
      </c>
      <c r="O219" s="662">
        <f>'Non-Dairy Alternatives'!O67</f>
        <v>0</v>
      </c>
      <c r="P219" s="662">
        <f>'Non-Dairy Alternatives'!P67</f>
        <v>0</v>
      </c>
      <c r="Q219" s="670">
        <f>'Non-Dairy Alternatives'!Q67</f>
        <v>0</v>
      </c>
    </row>
    <row r="220" spans="2:17">
      <c r="B220" s="392"/>
      <c r="C220" s="672" t="s">
        <v>251</v>
      </c>
      <c r="D220" s="662">
        <f>'Non-Dairy Alternatives'!D68</f>
        <v>16343639.584591502</v>
      </c>
      <c r="E220" s="662">
        <f>'Non-Dairy Alternatives'!E68</f>
        <v>-956037.86186231859</v>
      </c>
      <c r="F220" s="670">
        <f>'Non-Dairy Alternatives'!F68</f>
        <v>-5.5263334522938884E-2</v>
      </c>
      <c r="G220" s="662">
        <f>'Non-Dairy Alternatives'!G68</f>
        <v>100</v>
      </c>
      <c r="H220" s="662">
        <f>'Non-Dairy Alternatives'!H68</f>
        <v>1.4210854715202004E-14</v>
      </c>
      <c r="I220" s="671">
        <f>'Non-Dairy Alternatives'!I68</f>
        <v>9.3619452204978213</v>
      </c>
      <c r="J220" s="671">
        <f>'Non-Dairy Alternatives'!J68</f>
        <v>0.5101172028309513</v>
      </c>
      <c r="K220" s="670">
        <f>'Non-Dairy Alternatives'!K68</f>
        <v>5.7628458417045246E-2</v>
      </c>
      <c r="L220" s="671">
        <f>'Non-Dairy Alternatives'!L68</f>
        <v>153008258.49450541</v>
      </c>
      <c r="M220" s="671">
        <f>'Non-Dairy Alternatives'!M68</f>
        <v>-125511.02261418104</v>
      </c>
      <c r="N220" s="670">
        <f>'Non-Dairy Alternatives'!N68</f>
        <v>-8.1961688143613242E-4</v>
      </c>
      <c r="O220" s="662">
        <f>'Non-Dairy Alternatives'!O68</f>
        <v>39403177.805393353</v>
      </c>
      <c r="P220" s="662">
        <f>'Non-Dairy Alternatives'!P68</f>
        <v>-1359793.5442070439</v>
      </c>
      <c r="Q220" s="670">
        <f>'Non-Dairy Alternatives'!Q68</f>
        <v>-3.3358548191810708E-2</v>
      </c>
    </row>
    <row r="221" spans="2:17">
      <c r="B221" s="392"/>
      <c r="C221" s="672" t="s">
        <v>252</v>
      </c>
      <c r="D221" s="662">
        <f>'Non-Dairy Alternatives'!D69</f>
        <v>175801.07853552891</v>
      </c>
      <c r="E221" s="662">
        <f>'Non-Dairy Alternatives'!E69</f>
        <v>3888.5019019928295</v>
      </c>
      <c r="F221" s="670">
        <f>'Non-Dairy Alternatives'!F69</f>
        <v>2.2619065912099619E-2</v>
      </c>
      <c r="G221" s="662">
        <f>'Non-Dairy Alternatives'!G69</f>
        <v>1.0756544013689038</v>
      </c>
      <c r="H221" s="662">
        <f>'Non-Dairy Alternatives'!H69</f>
        <v>8.1921557703800718E-2</v>
      </c>
      <c r="I221" s="671">
        <f>'Non-Dairy Alternatives'!I69</f>
        <v>14.224056402731517</v>
      </c>
      <c r="J221" s="671">
        <f>'Non-Dairy Alternatives'!J69</f>
        <v>9.8096245760075362E-2</v>
      </c>
      <c r="K221" s="670">
        <f>'Non-Dairy Alternatives'!K69</f>
        <v>6.9443949062579597E-3</v>
      </c>
      <c r="L221" s="671">
        <f>'Non-Dairy Alternatives'!L69</f>
        <v>2500604.4567503962</v>
      </c>
      <c r="M221" s="671">
        <f>'Non-Dairy Alternatives'!M69</f>
        <v>72174.248742765747</v>
      </c>
      <c r="N221" s="670">
        <f>'Non-Dairy Alternatives'!N69</f>
        <v>2.9720536544461797E-2</v>
      </c>
      <c r="O221" s="662">
        <f>'Non-Dairy Alternatives'!O69</f>
        <v>514687.78346378356</v>
      </c>
      <c r="P221" s="662">
        <f>'Non-Dairy Alternatives'!P69</f>
        <v>15329.539185451926</v>
      </c>
      <c r="Q221" s="670">
        <f>'Non-Dairy Alternatives'!Q69</f>
        <v>3.0698480221561273E-2</v>
      </c>
    </row>
    <row r="222" spans="2:17">
      <c r="B222" s="392"/>
      <c r="C222" s="672" t="s">
        <v>217</v>
      </c>
      <c r="D222" s="662">
        <f>'Non-Dairy Alternatives'!D70</f>
        <v>9520594.81195499</v>
      </c>
      <c r="E222" s="662">
        <f>'Non-Dairy Alternatives'!E70</f>
        <v>-958817.2463003099</v>
      </c>
      <c r="F222" s="670">
        <f>'Non-Dairy Alternatives'!F70</f>
        <v>-9.1495328265576548E-2</v>
      </c>
      <c r="G222" s="662">
        <f>'Non-Dairy Alternatives'!G70</f>
        <v>58.2525988943787</v>
      </c>
      <c r="H222" s="662">
        <f>'Non-Dairy Alternatives'!H70</f>
        <v>-2.323166698311141</v>
      </c>
      <c r="I222" s="671">
        <f>'Non-Dairy Alternatives'!I70</f>
        <v>7.68230557654043</v>
      </c>
      <c r="J222" s="671">
        <f>'Non-Dairy Alternatives'!J70</f>
        <v>0.37311600309876258</v>
      </c>
      <c r="K222" s="670">
        <f>'Non-Dairy Alternatives'!K70</f>
        <v>5.1047520296162462E-2</v>
      </c>
      <c r="L222" s="671">
        <f>'Non-Dairy Alternatives'!L70</f>
        <v>73140118.615863711</v>
      </c>
      <c r="M222" s="671">
        <f>'Non-Dairy Alternatives'!M70</f>
        <v>-3455890.7361348122</v>
      </c>
      <c r="N222" s="670">
        <f>'Non-Dairy Alternatives'!N70</f>
        <v>-4.5118417596055116E-2</v>
      </c>
      <c r="O222" s="662">
        <f>'Non-Dairy Alternatives'!O70</f>
        <v>19685314.704306975</v>
      </c>
      <c r="P222" s="662">
        <f>'Non-Dairy Alternatives'!P70</f>
        <v>-1538513.275701955</v>
      </c>
      <c r="Q222" s="670">
        <f>'Non-Dairy Alternatives'!Q70</f>
        <v>-7.2489905079852035E-2</v>
      </c>
    </row>
    <row r="223" spans="2:17">
      <c r="B223" s="392"/>
      <c r="C223" s="672" t="s">
        <v>218</v>
      </c>
      <c r="D223" s="662">
        <f>'Non-Dairy Alternatives'!D71</f>
        <v>66258.982933904335</v>
      </c>
      <c r="E223" s="662">
        <f>'Non-Dairy Alternatives'!E71</f>
        <v>-24194.49842347212</v>
      </c>
      <c r="F223" s="670">
        <f>'Non-Dairy Alternatives'!F71</f>
        <v>-0.2674800135981617</v>
      </c>
      <c r="G223" s="662">
        <f>'Non-Dairy Alternatives'!G71</f>
        <v>0.40541142987741935</v>
      </c>
      <c r="H223" s="662">
        <f>'Non-Dairy Alternatives'!H71</f>
        <v>-0.1174508121346019</v>
      </c>
      <c r="I223" s="671">
        <f>'Non-Dairy Alternatives'!I71</f>
        <v>12.963674777411942</v>
      </c>
      <c r="J223" s="671">
        <f>'Non-Dairy Alternatives'!J71</f>
        <v>0.986018531544822</v>
      </c>
      <c r="K223" s="670">
        <f>'Non-Dairy Alternatives'!K71</f>
        <v>8.232149189329481E-2</v>
      </c>
      <c r="L223" s="671">
        <f>'Non-Dairy Alternatives'!L71</f>
        <v>858959.90583722398</v>
      </c>
      <c r="M223" s="671">
        <f>'Non-Dairy Alternatives'!M71</f>
        <v>-224460.80010338116</v>
      </c>
      <c r="N223" s="670">
        <f>'Non-Dairy Alternatives'!N71</f>
        <v>-0.20717787547590627</v>
      </c>
      <c r="O223" s="662">
        <f>'Non-Dairy Alternatives'!O71</f>
        <v>174796.27501994185</v>
      </c>
      <c r="P223" s="662">
        <f>'Non-Dairy Alternatives'!P71</f>
        <v>-42637.297201654321</v>
      </c>
      <c r="Q223" s="670">
        <f>'Non-Dairy Alternatives'!Q71</f>
        <v>-0.19609344024482459</v>
      </c>
    </row>
    <row r="224" spans="2:17">
      <c r="B224" s="392"/>
      <c r="C224" s="673" t="s">
        <v>218</v>
      </c>
      <c r="D224" s="662">
        <f>'Non-Dairy Alternatives'!D72</f>
        <v>1300713.6035197759</v>
      </c>
      <c r="E224" s="662">
        <f>'Non-Dairy Alternatives'!E72</f>
        <v>55538.865658754716</v>
      </c>
      <c r="F224" s="670">
        <f>'Non-Dairy Alternatives'!F72</f>
        <v>4.4603270504957535E-2</v>
      </c>
      <c r="G224" s="662">
        <f>'Non-Dairy Alternatives'!G72</f>
        <v>7.9585308816162703</v>
      </c>
      <c r="H224" s="662">
        <f>'Non-Dairy Alternatives'!H72</f>
        <v>0.76085484566067851</v>
      </c>
      <c r="I224" s="671">
        <f>'Non-Dairy Alternatives'!I72</f>
        <v>16.954642825680235</v>
      </c>
      <c r="J224" s="671">
        <f>'Non-Dairy Alternatives'!J72</f>
        <v>1.2532243327977195</v>
      </c>
      <c r="K224" s="670">
        <f>'Non-Dairy Alternatives'!K72</f>
        <v>7.9815994546340419E-2</v>
      </c>
      <c r="L224" s="671">
        <f>'Non-Dairy Alternatives'!L72</f>
        <v>22053134.566181254</v>
      </c>
      <c r="M224" s="671">
        <f>'Non-Dairy Alternatives'!M72</f>
        <v>2502124.9102600776</v>
      </c>
      <c r="N224" s="670">
        <f>'Non-Dairy Alternatives'!N72</f>
        <v>0.1279793194466706</v>
      </c>
      <c r="O224" s="662">
        <f>'Non-Dairy Alternatives'!O72</f>
        <v>6653344.7627181448</v>
      </c>
      <c r="P224" s="662">
        <f>'Non-Dairy Alternatives'!P72</f>
        <v>216131.68551538978</v>
      </c>
      <c r="Q224" s="670">
        <f>'Non-Dairy Alternatives'!Q72</f>
        <v>3.3575350531865299E-2</v>
      </c>
    </row>
    <row r="225" spans="1:17" ht="15" thickBot="1">
      <c r="B225" s="394"/>
      <c r="C225" s="674" t="s">
        <v>78</v>
      </c>
      <c r="D225" s="662">
        <f>'Non-Dairy Alternatives'!D73</f>
        <v>91169.314676746522</v>
      </c>
      <c r="E225" s="662">
        <f>'Non-Dairy Alternatives'!E73</f>
        <v>-1348.4956009925372</v>
      </c>
      <c r="F225" s="670">
        <f>'Non-Dairy Alternatives'!F73</f>
        <v>-1.4575524398430365E-2</v>
      </c>
      <c r="G225" s="662">
        <f>'Non-Dairy Alternatives'!G73</f>
        <v>0.55782749126883191</v>
      </c>
      <c r="H225" s="662">
        <f>'Non-Dairy Alternatives'!H73</f>
        <v>2.3032489662002442E-2</v>
      </c>
      <c r="I225" s="671">
        <f>'Non-Dairy Alternatives'!I73</f>
        <v>28.305829314089021</v>
      </c>
      <c r="J225" s="671">
        <f>'Non-Dairy Alternatives'!J73</f>
        <v>1.1088026176744883</v>
      </c>
      <c r="K225" s="670">
        <f>'Non-Dairy Alternatives'!K73</f>
        <v>4.0769258715353071E-2</v>
      </c>
      <c r="L225" s="671">
        <f>'Non-Dairy Alternatives'!L73</f>
        <v>2580623.0599224581</v>
      </c>
      <c r="M225" s="671">
        <f>'Non-Dairy Alternatives'!M73</f>
        <v>64413.703904974274</v>
      </c>
      <c r="N225" s="670">
        <f>'Non-Dairy Alternatives'!N73</f>
        <v>2.5599500991811231E-2</v>
      </c>
      <c r="O225" s="662">
        <f>'Non-Dairy Alternatives'!O73</f>
        <v>324654.76347960904</v>
      </c>
      <c r="P225" s="662">
        <f>'Non-Dairy Alternatives'!P73</f>
        <v>-9958.0717588869738</v>
      </c>
      <c r="Q225" s="670">
        <f>'Non-Dairy Alternatives'!Q73</f>
        <v>-2.9759981417895511E-2</v>
      </c>
    </row>
    <row r="226" spans="1:17">
      <c r="B226" s="374"/>
      <c r="C226" s="603" t="s">
        <v>196</v>
      </c>
      <c r="D226" s="624">
        <f>'Trad vs Value Add'!D29</f>
        <v>11093537.559020126</v>
      </c>
      <c r="E226" s="625">
        <f>'Trad vs Value Add'!E29</f>
        <v>699331.19892991893</v>
      </c>
      <c r="F226" s="626">
        <f>'Trad vs Value Add'!F29</f>
        <v>6.7280865388153574E-2</v>
      </c>
      <c r="G226" s="627">
        <f>'Trad vs Value Add'!G29</f>
        <v>3.9593570066649133</v>
      </c>
      <c r="H226" s="628">
        <f>'Trad vs Value Add'!H29</f>
        <v>0.16296479061378166</v>
      </c>
      <c r="I226" s="629">
        <f>'Trad vs Value Add'!I29</f>
        <v>6.4941243798306196</v>
      </c>
      <c r="J226" s="629">
        <f>'Trad vs Value Add'!J29</f>
        <v>-5.3811782114047801E-2</v>
      </c>
      <c r="K226" s="626">
        <f>'Trad vs Value Add'!K29</f>
        <v>-8.2181287024133531E-3</v>
      </c>
      <c r="L226" s="675">
        <f>'Trad vs Value Add'!L29</f>
        <v>72042812.720599264</v>
      </c>
      <c r="M226" s="676">
        <f>'Trad vs Value Add'!M29</f>
        <v>3982213.0206493437</v>
      </c>
      <c r="N226" s="677">
        <f>'Trad vs Value Add'!N29</f>
        <v>5.8509813874770687E-2</v>
      </c>
      <c r="O226" s="678">
        <f>'Trad vs Value Add'!O29</f>
        <v>25708974.873118609</v>
      </c>
      <c r="P226" s="679">
        <f>'Trad vs Value Add'!P29</f>
        <v>1441319.400912974</v>
      </c>
      <c r="Q226" s="677">
        <f>'Trad vs Value Add'!Q29</f>
        <v>5.9392610158148729E-2</v>
      </c>
    </row>
    <row r="227" spans="1:17">
      <c r="B227" s="374" t="s">
        <v>208</v>
      </c>
      <c r="C227" s="631" t="s">
        <v>197</v>
      </c>
      <c r="D227" s="632">
        <f>'Trad vs Value Add'!D30</f>
        <v>216898985.22763509</v>
      </c>
      <c r="E227" s="633">
        <f>'Trad vs Value Add'!E30</f>
        <v>2408001.4297183156</v>
      </c>
      <c r="F227" s="634">
        <f>'Trad vs Value Add'!F30</f>
        <v>1.1226585785009128E-2</v>
      </c>
      <c r="G227" s="635">
        <f>'Trad vs Value Add'!G30</f>
        <v>77.41268394600371</v>
      </c>
      <c r="H227" s="636">
        <f>'Trad vs Value Add'!H30</f>
        <v>-0.92825648694086738</v>
      </c>
      <c r="I227" s="637">
        <f>'Trad vs Value Add'!I30</f>
        <v>3.7621894455703955</v>
      </c>
      <c r="J227" s="637">
        <f>'Trad vs Value Add'!J30</f>
        <v>-0.10123621247196812</v>
      </c>
      <c r="K227" s="634">
        <f>'Trad vs Value Add'!K30</f>
        <v>-2.620374285220892E-2</v>
      </c>
      <c r="L227" s="638">
        <f>'Trad vs Value Add'!L30</f>
        <v>816015072.97833788</v>
      </c>
      <c r="M227" s="637">
        <f>'Trad vs Value Add'!M30</f>
        <v>-12654897.24528265</v>
      </c>
      <c r="N227" s="634">
        <f>'Trad vs Value Add'!N30</f>
        <v>-1.5271335634218368E-2</v>
      </c>
      <c r="O227" s="632">
        <f>'Trad vs Value Add'!O30</f>
        <v>265214570.13042158</v>
      </c>
      <c r="P227" s="633">
        <f>'Trad vs Value Add'!P30</f>
        <v>3954060.1879528761</v>
      </c>
      <c r="Q227" s="634">
        <f>'Trad vs Value Add'!Q30</f>
        <v>1.5134549759638708E-2</v>
      </c>
    </row>
    <row r="228" spans="1:17">
      <c r="B228" s="374" t="s">
        <v>206</v>
      </c>
      <c r="C228" s="631" t="s">
        <v>198</v>
      </c>
      <c r="D228" s="632">
        <f>'Trad vs Value Add'!D31</f>
        <v>3023015.6874365415</v>
      </c>
      <c r="E228" s="633">
        <f>'Trad vs Value Add'!E31</f>
        <v>138523.09995146096</v>
      </c>
      <c r="F228" s="634">
        <f>'Trad vs Value Add'!F31</f>
        <v>4.8023385656274439E-2</v>
      </c>
      <c r="G228" s="635">
        <f>'Trad vs Value Add'!G31</f>
        <v>1.0789343146521999</v>
      </c>
      <c r="H228" s="636">
        <f>'Trad vs Value Add'!H31</f>
        <v>2.5398832767606017E-2</v>
      </c>
      <c r="I228" s="637">
        <f>'Trad vs Value Add'!I31</f>
        <v>14.010087337163693</v>
      </c>
      <c r="J228" s="637">
        <f>'Trad vs Value Add'!J31</f>
        <v>0.67575485618492337</v>
      </c>
      <c r="K228" s="634">
        <f>'Trad vs Value Add'!K31</f>
        <v>5.0677816617283079E-2</v>
      </c>
      <c r="L228" s="638">
        <f>'Trad vs Value Add'!L31</f>
        <v>42352713.802601889</v>
      </c>
      <c r="M228" s="637">
        <f>'Trad vs Value Add'!M31</f>
        <v>3889930.6021570861</v>
      </c>
      <c r="N228" s="634">
        <f>'Trad vs Value Add'!N31</f>
        <v>0.10113492260518737</v>
      </c>
      <c r="O228" s="632">
        <f>'Trad vs Value Add'!O31</f>
        <v>7621703.7910046261</v>
      </c>
      <c r="P228" s="633">
        <f>'Trad vs Value Add'!P31</f>
        <v>65742.401962378994</v>
      </c>
      <c r="Q228" s="634">
        <f>'Trad vs Value Add'!Q31</f>
        <v>8.7007329150357322E-3</v>
      </c>
    </row>
    <row r="229" spans="1:17" ht="15" thickBot="1">
      <c r="B229" s="374"/>
      <c r="C229" s="639" t="s">
        <v>199</v>
      </c>
      <c r="D229" s="604">
        <f>'Trad vs Value Add'!D32</f>
        <v>46704278.770886384</v>
      </c>
      <c r="E229" s="605">
        <f>'Trad vs Value Add'!E32</f>
        <v>2977777.6818055063</v>
      </c>
      <c r="F229" s="606">
        <f>'Trad vs Value Add'!F32</f>
        <v>6.8100067639509793E-2</v>
      </c>
      <c r="G229" s="607">
        <f>'Trad vs Value Add'!G32</f>
        <v>16.669066328836042</v>
      </c>
      <c r="H229" s="608">
        <f>'Trad vs Value Add'!H32</f>
        <v>0.69834738995427692</v>
      </c>
      <c r="I229" s="640">
        <f>'Trad vs Value Add'!I32</f>
        <v>10.056108189898785</v>
      </c>
      <c r="J229" s="640">
        <f>'Trad vs Value Add'!J32</f>
        <v>0.59063773710172285</v>
      </c>
      <c r="K229" s="606">
        <f>'Trad vs Value Add'!K32</f>
        <v>6.2399195058201087E-2</v>
      </c>
      <c r="L229" s="641">
        <f>'Trad vs Value Add'!L32</f>
        <v>469663280.25122648</v>
      </c>
      <c r="M229" s="640">
        <f>'Trad vs Value Add'!M32</f>
        <v>55771376.188332856</v>
      </c>
      <c r="N229" s="606">
        <f>'Trad vs Value Add'!N32</f>
        <v>0.13474865210182518</v>
      </c>
      <c r="O229" s="604">
        <f>'Trad vs Value Add'!O32</f>
        <v>77970466.609774917</v>
      </c>
      <c r="P229" s="605">
        <f>'Trad vs Value Add'!P32</f>
        <v>5605059.2991032302</v>
      </c>
      <c r="Q229" s="606">
        <f>'Trad vs Value Add'!Q32</f>
        <v>7.7454954064449175E-2</v>
      </c>
    </row>
    <row r="230" spans="1:17">
      <c r="B230" s="395" t="s">
        <v>207</v>
      </c>
      <c r="C230" s="654" t="s">
        <v>204</v>
      </c>
      <c r="D230" s="624">
        <f>Filtration!D19</f>
        <v>271268571.78135866</v>
      </c>
      <c r="E230" s="625">
        <f>Filtration!E19</f>
        <v>5799946.6160846353</v>
      </c>
      <c r="F230" s="626">
        <f>Filtration!F19</f>
        <v>2.1847955149026502E-2</v>
      </c>
      <c r="G230" s="627">
        <f>Filtration!G19</f>
        <v>96.817549375600194</v>
      </c>
      <c r="H230" s="628">
        <f>Filtration!H19</f>
        <v>-0.1425250417115933</v>
      </c>
      <c r="I230" s="629">
        <f>Filtration!I19</f>
        <v>4.8173191889579332</v>
      </c>
      <c r="J230" s="629">
        <f>Filtration!J19</f>
        <v>4.3483501154907067E-2</v>
      </c>
      <c r="K230" s="626">
        <f>Filtration!K19</f>
        <v>9.1087134117342587E-3</v>
      </c>
      <c r="L230" s="630">
        <f>Filtration!L19</f>
        <v>1306787296.2035515</v>
      </c>
      <c r="M230" s="629">
        <f>Filtration!M19</f>
        <v>39483699.397561789</v>
      </c>
      <c r="N230" s="626">
        <f>Filtration!N19</f>
        <v>3.1155675322845557E-2</v>
      </c>
      <c r="O230" s="624">
        <f>Filtration!O19</f>
        <v>362535367.99312329</v>
      </c>
      <c r="P230" s="625">
        <f>Filtration!P19</f>
        <v>10251295.47880578</v>
      </c>
      <c r="Q230" s="626">
        <f>Filtration!Q19</f>
        <v>2.909951450725649E-2</v>
      </c>
    </row>
    <row r="231" spans="1:17" ht="15" thickBot="1">
      <c r="B231" s="394"/>
      <c r="C231" s="655" t="s">
        <v>205</v>
      </c>
      <c r="D231" s="604">
        <f>Filtration!D20</f>
        <v>8916759.8355179299</v>
      </c>
      <c r="E231" s="605">
        <f>Filtration!E20</f>
        <v>593696.24578019418</v>
      </c>
      <c r="F231" s="606">
        <f>Filtration!F20</f>
        <v>7.1331456185462341E-2</v>
      </c>
      <c r="G231" s="607">
        <f>Filtration!G20</f>
        <v>3.1824506243997965</v>
      </c>
      <c r="H231" s="608">
        <f>Filtration!H20</f>
        <v>0.14252504171156577</v>
      </c>
      <c r="I231" s="640">
        <f>Filtration!I20</f>
        <v>13.461980115441238</v>
      </c>
      <c r="J231" s="640">
        <f>Filtration!J20</f>
        <v>0.88288021816629225</v>
      </c>
      <c r="K231" s="606">
        <f>Filtration!K20</f>
        <v>7.0186279254969092E-2</v>
      </c>
      <c r="L231" s="641">
        <f>Filtration!L20</f>
        <v>120037243.59990746</v>
      </c>
      <c r="M231" s="640">
        <f>Filtration!M20</f>
        <v>15340595.253224671</v>
      </c>
      <c r="N231" s="606">
        <f>Filtration!N20</f>
        <v>0.14652422494392794</v>
      </c>
      <c r="O231" s="604">
        <f>Filtration!O20</f>
        <v>22103059.945975743</v>
      </c>
      <c r="P231" s="605">
        <f>Filtration!P20</f>
        <v>1443861.2141860165</v>
      </c>
      <c r="Q231" s="606">
        <f>Filtration!Q20</f>
        <v>6.9889506990619535E-2</v>
      </c>
    </row>
    <row r="232" spans="1:17">
      <c r="A232" s="105"/>
      <c r="B232" s="376"/>
      <c r="D232" s="552"/>
      <c r="E232" s="552"/>
      <c r="F232" s="572"/>
      <c r="G232" s="552"/>
      <c r="H232" s="552"/>
      <c r="I232" s="481"/>
      <c r="J232" s="481"/>
      <c r="K232" s="572"/>
      <c r="L232" s="481"/>
      <c r="M232" s="481"/>
      <c r="N232" s="572"/>
      <c r="O232" s="552"/>
      <c r="P232" s="552"/>
      <c r="Q232" s="572"/>
    </row>
    <row r="233" spans="1:17">
      <c r="A233" s="105"/>
      <c r="B233" s="376"/>
      <c r="C233" s="680"/>
      <c r="D233" s="552"/>
      <c r="E233" s="552"/>
      <c r="F233" s="572"/>
      <c r="G233" s="552"/>
      <c r="H233" s="552"/>
      <c r="I233" s="481"/>
      <c r="J233" s="481"/>
      <c r="K233" s="572"/>
      <c r="L233" s="481"/>
      <c r="M233" s="481"/>
      <c r="N233" s="572"/>
      <c r="O233" s="552"/>
      <c r="P233" s="552"/>
      <c r="Q233" s="572"/>
    </row>
    <row r="234" spans="1:17">
      <c r="A234" s="105"/>
      <c r="B234" s="376"/>
      <c r="C234" s="682" t="s">
        <v>124</v>
      </c>
      <c r="D234" s="552"/>
      <c r="E234" s="552"/>
      <c r="F234" s="572"/>
      <c r="G234" s="552"/>
      <c r="H234" s="552"/>
      <c r="I234" s="481"/>
      <c r="J234" s="481"/>
      <c r="K234" s="572"/>
      <c r="L234" s="481"/>
      <c r="M234" s="481"/>
      <c r="N234" s="572"/>
      <c r="O234" s="552"/>
      <c r="P234" s="552"/>
      <c r="Q234" s="572"/>
    </row>
    <row r="235" spans="1:17">
      <c r="A235" s="105"/>
      <c r="B235" s="376"/>
      <c r="C235" s="580" t="s">
        <v>171</v>
      </c>
      <c r="D235" s="552"/>
      <c r="E235" s="552"/>
      <c r="F235" s="572"/>
      <c r="G235" s="552"/>
      <c r="H235" s="552"/>
      <c r="I235" s="481"/>
      <c r="J235" s="481"/>
      <c r="K235" s="572"/>
      <c r="L235" s="481"/>
      <c r="M235" s="481"/>
      <c r="N235" s="572"/>
      <c r="O235" s="552"/>
      <c r="P235" s="552"/>
      <c r="Q235" s="572"/>
    </row>
    <row r="236" spans="1:17">
      <c r="A236" s="105"/>
      <c r="B236" s="376"/>
      <c r="C236" s="682"/>
      <c r="D236" s="552"/>
      <c r="E236" s="552"/>
      <c r="F236" s="572"/>
      <c r="G236" s="552"/>
      <c r="H236" s="552"/>
      <c r="I236" s="481"/>
      <c r="J236" s="481"/>
      <c r="K236" s="572"/>
      <c r="L236" s="481"/>
      <c r="M236" s="481"/>
      <c r="N236" s="572"/>
      <c r="O236" s="552"/>
      <c r="P236" s="552"/>
      <c r="Q236" s="572"/>
    </row>
    <row r="237" spans="1:17">
      <c r="A237" s="105"/>
      <c r="B237" s="376"/>
      <c r="C237" s="682"/>
      <c r="D237" s="552"/>
      <c r="E237" s="552"/>
      <c r="F237" s="572"/>
      <c r="G237" s="552"/>
      <c r="H237" s="552"/>
      <c r="I237" s="481"/>
      <c r="J237" s="481"/>
      <c r="K237" s="572"/>
      <c r="L237" s="481"/>
      <c r="M237" s="481"/>
      <c r="N237" s="572"/>
      <c r="O237" s="552"/>
      <c r="P237" s="552"/>
      <c r="Q237" s="572"/>
    </row>
    <row r="238" spans="1:17">
      <c r="A238" s="105"/>
      <c r="B238" s="376"/>
      <c r="C238" s="682"/>
      <c r="D238" s="552"/>
      <c r="E238" s="552"/>
      <c r="F238" s="572"/>
      <c r="G238" s="552"/>
      <c r="H238" s="552"/>
      <c r="I238" s="481"/>
      <c r="J238" s="481"/>
      <c r="K238" s="572"/>
      <c r="L238" s="481"/>
      <c r="M238" s="481"/>
      <c r="N238" s="572"/>
      <c r="O238" s="552"/>
      <c r="P238" s="552"/>
      <c r="Q238" s="572"/>
    </row>
    <row r="239" spans="1:17">
      <c r="A239" s="105"/>
      <c r="B239" s="376"/>
      <c r="C239" s="682"/>
      <c r="D239" s="552"/>
      <c r="E239" s="552"/>
      <c r="F239" s="572"/>
      <c r="G239" s="552"/>
      <c r="H239" s="552"/>
      <c r="I239" s="481"/>
      <c r="J239" s="481"/>
      <c r="K239" s="572"/>
      <c r="L239" s="481"/>
      <c r="M239" s="481"/>
      <c r="N239" s="572"/>
      <c r="O239" s="552"/>
      <c r="P239" s="552"/>
      <c r="Q239" s="572"/>
    </row>
    <row r="240" spans="1:17">
      <c r="A240" s="105"/>
      <c r="B240" s="376"/>
      <c r="C240" s="682"/>
      <c r="D240" s="552"/>
      <c r="E240" s="552"/>
      <c r="F240" s="572"/>
      <c r="G240" s="552"/>
      <c r="H240" s="552"/>
      <c r="I240" s="481"/>
      <c r="J240" s="481"/>
      <c r="K240" s="572"/>
      <c r="L240" s="481"/>
      <c r="M240" s="481"/>
      <c r="N240" s="572"/>
      <c r="O240" s="552"/>
      <c r="P240" s="552"/>
      <c r="Q240" s="572"/>
    </row>
    <row r="241" spans="1:17">
      <c r="A241" s="105"/>
      <c r="B241" s="376"/>
      <c r="C241" s="682"/>
      <c r="D241" s="552"/>
      <c r="E241" s="552"/>
      <c r="F241" s="572"/>
      <c r="G241" s="552"/>
      <c r="H241" s="552"/>
      <c r="I241" s="481"/>
      <c r="J241" s="481"/>
      <c r="K241" s="572"/>
      <c r="L241" s="481"/>
      <c r="M241" s="481"/>
      <c r="N241" s="572"/>
      <c r="O241" s="552"/>
      <c r="P241" s="552"/>
      <c r="Q241" s="572"/>
    </row>
    <row r="242" spans="1:17">
      <c r="A242" s="105"/>
      <c r="B242" s="376"/>
      <c r="C242" s="682"/>
      <c r="D242" s="552"/>
      <c r="E242" s="552"/>
      <c r="F242" s="572"/>
      <c r="G242" s="552"/>
      <c r="H242" s="552"/>
      <c r="I242" s="481"/>
      <c r="J242" s="481"/>
      <c r="K242" s="572"/>
      <c r="L242" s="481"/>
      <c r="M242" s="481"/>
      <c r="N242" s="572"/>
      <c r="O242" s="552"/>
      <c r="P242" s="552"/>
      <c r="Q242" s="572"/>
    </row>
    <row r="243" spans="1:17">
      <c r="A243" s="105"/>
      <c r="B243" s="376"/>
      <c r="C243" s="682"/>
      <c r="D243" s="552"/>
      <c r="E243" s="552"/>
      <c r="F243" s="572"/>
      <c r="G243" s="552"/>
      <c r="H243" s="552"/>
      <c r="I243" s="481"/>
      <c r="J243" s="481"/>
      <c r="K243" s="572"/>
      <c r="L243" s="481"/>
      <c r="M243" s="481"/>
      <c r="N243" s="572"/>
      <c r="O243" s="552"/>
      <c r="P243" s="552"/>
      <c r="Q243" s="572"/>
    </row>
    <row r="244" spans="1:17">
      <c r="A244" s="105"/>
      <c r="B244" s="376"/>
      <c r="C244" s="682"/>
      <c r="D244" s="552"/>
      <c r="E244" s="552"/>
      <c r="F244" s="572"/>
      <c r="G244" s="552"/>
      <c r="H244" s="552"/>
      <c r="I244" s="481"/>
      <c r="J244" s="481"/>
      <c r="K244" s="572"/>
      <c r="L244" s="481"/>
      <c r="M244" s="481"/>
      <c r="N244" s="572"/>
      <c r="O244" s="552"/>
      <c r="P244" s="552"/>
      <c r="Q244" s="572"/>
    </row>
    <row r="245" spans="1:17">
      <c r="A245" s="105"/>
      <c r="B245" s="376"/>
      <c r="C245" s="682"/>
      <c r="D245" s="552"/>
      <c r="E245" s="552"/>
      <c r="F245" s="572"/>
      <c r="G245" s="552"/>
      <c r="H245" s="552"/>
      <c r="I245" s="481"/>
      <c r="J245" s="481"/>
      <c r="K245" s="572"/>
      <c r="L245" s="481"/>
      <c r="M245" s="481"/>
      <c r="N245" s="572"/>
      <c r="O245" s="552"/>
      <c r="P245" s="552"/>
      <c r="Q245" s="572"/>
    </row>
    <row r="246" spans="1:17">
      <c r="A246" s="105"/>
      <c r="B246" s="376"/>
      <c r="C246" s="682"/>
      <c r="D246" s="552"/>
      <c r="E246" s="552"/>
      <c r="F246" s="572"/>
      <c r="G246" s="552"/>
      <c r="H246" s="552"/>
      <c r="I246" s="481"/>
      <c r="J246" s="481"/>
      <c r="K246" s="572"/>
      <c r="L246" s="481"/>
      <c r="M246" s="481"/>
      <c r="N246" s="572"/>
      <c r="O246" s="552"/>
      <c r="P246" s="552"/>
      <c r="Q246" s="572"/>
    </row>
    <row r="247" spans="1:17">
      <c r="A247" s="105"/>
      <c r="B247" s="376"/>
      <c r="C247" s="682"/>
      <c r="D247" s="552"/>
      <c r="E247" s="552"/>
      <c r="F247" s="572"/>
      <c r="G247" s="552"/>
      <c r="H247" s="552"/>
      <c r="I247" s="481"/>
      <c r="J247" s="481"/>
      <c r="K247" s="572"/>
      <c r="L247" s="481"/>
      <c r="M247" s="481"/>
      <c r="N247" s="572"/>
      <c r="O247" s="552"/>
      <c r="P247" s="552"/>
      <c r="Q247" s="572"/>
    </row>
    <row r="248" spans="1:17">
      <c r="A248" s="105"/>
      <c r="B248" s="376"/>
      <c r="C248" s="682"/>
      <c r="D248" s="552"/>
      <c r="E248" s="552"/>
      <c r="F248" s="572"/>
      <c r="G248" s="552"/>
      <c r="H248" s="552"/>
      <c r="I248" s="481"/>
      <c r="J248" s="481"/>
      <c r="K248" s="572"/>
      <c r="L248" s="481"/>
      <c r="M248" s="481"/>
      <c r="N248" s="572"/>
      <c r="O248" s="552"/>
      <c r="P248" s="552"/>
      <c r="Q248" s="572"/>
    </row>
    <row r="249" spans="1:17">
      <c r="A249" s="105"/>
      <c r="B249" s="376"/>
      <c r="C249" s="682"/>
      <c r="D249" s="552"/>
      <c r="E249" s="552"/>
      <c r="F249" s="572"/>
      <c r="G249" s="552"/>
      <c r="H249" s="552"/>
      <c r="I249" s="481"/>
      <c r="J249" s="481"/>
      <c r="K249" s="572"/>
      <c r="L249" s="481"/>
      <c r="M249" s="481"/>
      <c r="N249" s="572"/>
      <c r="O249" s="552"/>
      <c r="P249" s="552"/>
      <c r="Q249" s="572"/>
    </row>
    <row r="250" spans="1:17">
      <c r="A250" s="105"/>
      <c r="B250" s="376"/>
      <c r="C250" s="682"/>
      <c r="D250" s="552"/>
      <c r="E250" s="552"/>
      <c r="F250" s="572"/>
      <c r="G250" s="552"/>
      <c r="H250" s="552"/>
      <c r="I250" s="481"/>
      <c r="J250" s="481"/>
      <c r="K250" s="572"/>
      <c r="L250" s="481"/>
      <c r="M250" s="481"/>
      <c r="N250" s="572"/>
      <c r="O250" s="552"/>
      <c r="P250" s="552"/>
      <c r="Q250" s="572"/>
    </row>
    <row r="251" spans="1:17">
      <c r="A251" s="105"/>
      <c r="B251" s="376"/>
      <c r="C251" s="682"/>
      <c r="D251" s="552"/>
      <c r="E251" s="552"/>
      <c r="F251" s="572"/>
      <c r="G251" s="552"/>
      <c r="H251" s="552"/>
      <c r="I251" s="481"/>
      <c r="J251" s="481"/>
      <c r="K251" s="572"/>
      <c r="L251" s="481"/>
      <c r="M251" s="481"/>
      <c r="N251" s="572"/>
      <c r="O251" s="552"/>
      <c r="P251" s="552"/>
      <c r="Q251" s="572"/>
    </row>
    <row r="252" spans="1:17">
      <c r="A252" s="105"/>
      <c r="B252" s="376"/>
      <c r="C252" s="682"/>
      <c r="D252" s="552"/>
      <c r="E252" s="552"/>
      <c r="F252" s="572"/>
      <c r="G252" s="552"/>
      <c r="H252" s="552"/>
      <c r="I252" s="481"/>
      <c r="J252" s="481"/>
      <c r="K252" s="572"/>
      <c r="L252" s="481"/>
      <c r="M252" s="481"/>
      <c r="N252" s="572"/>
      <c r="O252" s="552"/>
      <c r="P252" s="552"/>
      <c r="Q252" s="572"/>
    </row>
    <row r="253" spans="1:17">
      <c r="A253" s="105"/>
      <c r="B253" s="411"/>
      <c r="C253" s="682"/>
      <c r="D253" s="552"/>
      <c r="E253" s="552"/>
      <c r="F253" s="572"/>
      <c r="G253" s="552"/>
      <c r="H253" s="552"/>
      <c r="I253" s="481"/>
      <c r="J253" s="481"/>
      <c r="K253" s="572"/>
      <c r="L253" s="481"/>
      <c r="M253" s="481"/>
      <c r="N253" s="572"/>
      <c r="O253" s="552"/>
      <c r="P253" s="552"/>
      <c r="Q253" s="572"/>
    </row>
    <row r="254" spans="1:17">
      <c r="A254" s="105"/>
      <c r="B254" s="411"/>
      <c r="C254" s="682"/>
      <c r="D254" s="552"/>
      <c r="E254" s="552"/>
      <c r="F254" s="572"/>
      <c r="G254" s="552"/>
      <c r="H254" s="552"/>
      <c r="I254" s="481"/>
      <c r="J254" s="481"/>
      <c r="K254" s="572"/>
      <c r="L254" s="481"/>
      <c r="M254" s="481"/>
      <c r="N254" s="572"/>
      <c r="O254" s="552"/>
      <c r="P254" s="552"/>
      <c r="Q254" s="572"/>
    </row>
    <row r="255" spans="1:17">
      <c r="A255" s="105"/>
      <c r="B255" s="411"/>
      <c r="C255" s="682"/>
      <c r="D255" s="552"/>
      <c r="E255" s="552"/>
      <c r="F255" s="572"/>
      <c r="G255" s="552"/>
      <c r="H255" s="552"/>
      <c r="I255" s="481"/>
      <c r="J255" s="481"/>
      <c r="K255" s="572"/>
      <c r="L255" s="481"/>
      <c r="M255" s="481"/>
      <c r="N255" s="572"/>
      <c r="O255" s="552"/>
      <c r="P255" s="552"/>
      <c r="Q255" s="572"/>
    </row>
    <row r="256" spans="1:17">
      <c r="A256" s="105"/>
      <c r="B256" s="411"/>
      <c r="C256" s="682"/>
      <c r="D256" s="552"/>
      <c r="E256" s="552"/>
      <c r="F256" s="572"/>
      <c r="G256" s="552"/>
      <c r="H256" s="552"/>
      <c r="I256" s="481"/>
      <c r="J256" s="481"/>
      <c r="K256" s="572"/>
      <c r="L256" s="481"/>
      <c r="M256" s="481"/>
      <c r="N256" s="572"/>
      <c r="O256" s="552"/>
      <c r="P256" s="552"/>
      <c r="Q256" s="572"/>
    </row>
    <row r="257" spans="1:17">
      <c r="A257" s="105"/>
      <c r="B257" s="411"/>
      <c r="C257" s="682"/>
      <c r="D257" s="552"/>
      <c r="E257" s="552"/>
      <c r="F257" s="572"/>
      <c r="G257" s="552"/>
      <c r="H257" s="552"/>
      <c r="I257" s="481"/>
      <c r="J257" s="481"/>
      <c r="K257" s="572"/>
      <c r="L257" s="481"/>
      <c r="M257" s="481"/>
      <c r="N257" s="572"/>
      <c r="O257" s="552"/>
      <c r="P257" s="552"/>
      <c r="Q257" s="572"/>
    </row>
    <row r="258" spans="1:17">
      <c r="A258" s="105"/>
      <c r="B258" s="411"/>
      <c r="C258" s="682"/>
      <c r="D258" s="552"/>
      <c r="E258" s="552"/>
      <c r="F258" s="572"/>
      <c r="G258" s="552"/>
      <c r="H258" s="552"/>
      <c r="I258" s="481"/>
      <c r="J258" s="481"/>
      <c r="K258" s="572"/>
      <c r="L258" s="481"/>
      <c r="M258" s="481"/>
      <c r="N258" s="572"/>
      <c r="O258" s="552"/>
      <c r="P258" s="552"/>
      <c r="Q258" s="572"/>
    </row>
    <row r="259" spans="1:17">
      <c r="A259" s="105"/>
      <c r="B259" s="411"/>
      <c r="C259" s="682"/>
      <c r="D259" s="552"/>
      <c r="E259" s="552"/>
      <c r="F259" s="572"/>
      <c r="G259" s="552"/>
      <c r="H259" s="552"/>
      <c r="I259" s="481"/>
      <c r="J259" s="481"/>
      <c r="K259" s="572"/>
      <c r="L259" s="481"/>
      <c r="M259" s="481"/>
      <c r="N259" s="572"/>
      <c r="O259" s="552"/>
      <c r="P259" s="552"/>
      <c r="Q259" s="572"/>
    </row>
    <row r="260" spans="1:17">
      <c r="A260" s="105"/>
      <c r="B260" s="411"/>
      <c r="C260" s="682"/>
      <c r="D260" s="552"/>
      <c r="E260" s="552"/>
      <c r="F260" s="572"/>
      <c r="G260" s="552"/>
      <c r="H260" s="552"/>
      <c r="I260" s="481"/>
      <c r="J260" s="481"/>
      <c r="K260" s="572"/>
      <c r="L260" s="481"/>
      <c r="M260" s="481"/>
      <c r="N260" s="572"/>
      <c r="O260" s="552"/>
      <c r="P260" s="552"/>
      <c r="Q260" s="572"/>
    </row>
    <row r="261" spans="1:17">
      <c r="A261" s="105"/>
      <c r="B261" s="411"/>
      <c r="C261" s="682"/>
      <c r="D261" s="552"/>
      <c r="E261" s="552"/>
      <c r="F261" s="572"/>
      <c r="G261" s="552"/>
      <c r="H261" s="552"/>
      <c r="I261" s="481"/>
      <c r="J261" s="481"/>
      <c r="K261" s="572"/>
      <c r="L261" s="481"/>
      <c r="M261" s="481"/>
      <c r="N261" s="572"/>
      <c r="O261" s="552"/>
      <c r="P261" s="552"/>
      <c r="Q261" s="572"/>
    </row>
    <row r="262" spans="1:17">
      <c r="A262" s="105"/>
      <c r="B262" s="411"/>
      <c r="C262" s="682"/>
      <c r="D262" s="552"/>
      <c r="E262" s="552"/>
      <c r="F262" s="572"/>
      <c r="G262" s="552"/>
      <c r="H262" s="552"/>
      <c r="I262" s="481"/>
      <c r="J262" s="481"/>
      <c r="K262" s="572"/>
      <c r="L262" s="481"/>
      <c r="M262" s="481"/>
      <c r="N262" s="572"/>
      <c r="O262" s="552"/>
      <c r="P262" s="552"/>
      <c r="Q262" s="572"/>
    </row>
    <row r="263" spans="1:17">
      <c r="A263" s="105"/>
      <c r="B263" s="411"/>
      <c r="C263" s="682"/>
      <c r="D263" s="552"/>
      <c r="E263" s="552"/>
      <c r="F263" s="572"/>
      <c r="G263" s="552"/>
      <c r="H263" s="552"/>
      <c r="I263" s="481"/>
      <c r="J263" s="481"/>
      <c r="K263" s="572"/>
      <c r="L263" s="481"/>
      <c r="M263" s="481"/>
      <c r="N263" s="572"/>
      <c r="O263" s="552"/>
      <c r="P263" s="552"/>
      <c r="Q263" s="572"/>
    </row>
    <row r="264" spans="1:17">
      <c r="A264" s="105"/>
      <c r="B264" s="411"/>
      <c r="C264" s="682"/>
      <c r="D264" s="552"/>
      <c r="E264" s="552"/>
      <c r="F264" s="572"/>
      <c r="G264" s="552"/>
      <c r="H264" s="552"/>
      <c r="I264" s="481"/>
      <c r="J264" s="481"/>
      <c r="K264" s="572"/>
      <c r="L264" s="481"/>
      <c r="M264" s="481"/>
      <c r="N264" s="572"/>
      <c r="O264" s="552"/>
      <c r="P264" s="552"/>
      <c r="Q264" s="572"/>
    </row>
    <row r="265" spans="1:17">
      <c r="A265" s="105"/>
      <c r="B265" s="411"/>
      <c r="C265" s="683"/>
      <c r="D265" s="552"/>
      <c r="E265" s="552"/>
      <c r="F265" s="572"/>
      <c r="G265" s="552"/>
      <c r="H265" s="552"/>
      <c r="I265" s="481"/>
      <c r="J265" s="481"/>
      <c r="K265" s="572"/>
      <c r="L265" s="481"/>
      <c r="M265" s="481"/>
      <c r="N265" s="572"/>
      <c r="O265" s="552"/>
      <c r="P265" s="552"/>
      <c r="Q265" s="572"/>
    </row>
    <row r="266" spans="1:17">
      <c r="A266" s="105"/>
      <c r="B266" s="413"/>
      <c r="C266" s="682"/>
      <c r="D266" s="552"/>
      <c r="E266" s="552"/>
      <c r="F266" s="572"/>
      <c r="G266" s="552"/>
      <c r="H266" s="552"/>
      <c r="I266" s="481"/>
      <c r="J266" s="481"/>
      <c r="K266" s="572"/>
      <c r="L266" s="481"/>
      <c r="M266" s="481"/>
      <c r="N266" s="572"/>
      <c r="O266" s="552"/>
      <c r="P266" s="552"/>
      <c r="Q266" s="572"/>
    </row>
    <row r="267" spans="1:17">
      <c r="A267" s="105"/>
      <c r="B267" s="413"/>
      <c r="C267" s="682"/>
      <c r="D267" s="552"/>
      <c r="E267" s="552"/>
      <c r="F267" s="572"/>
      <c r="G267" s="552"/>
      <c r="H267" s="552"/>
      <c r="I267" s="481"/>
      <c r="J267" s="481"/>
      <c r="K267" s="572"/>
      <c r="L267" s="481"/>
      <c r="M267" s="481"/>
      <c r="N267" s="572"/>
      <c r="O267" s="552"/>
      <c r="P267" s="552"/>
      <c r="Q267" s="572"/>
    </row>
    <row r="268" spans="1:17">
      <c r="A268" s="105"/>
      <c r="B268" s="413"/>
      <c r="C268" s="684"/>
      <c r="D268" s="552"/>
      <c r="E268" s="552"/>
      <c r="F268" s="572"/>
      <c r="G268" s="552"/>
      <c r="H268" s="552"/>
      <c r="I268" s="481"/>
      <c r="J268" s="481"/>
      <c r="K268" s="572"/>
      <c r="L268" s="481"/>
      <c r="M268" s="481"/>
      <c r="N268" s="572"/>
      <c r="O268" s="552"/>
      <c r="P268" s="552"/>
      <c r="Q268" s="572"/>
    </row>
    <row r="269" spans="1:17">
      <c r="A269" s="105"/>
      <c r="B269" s="413"/>
      <c r="C269" s="684"/>
      <c r="D269" s="552"/>
      <c r="E269" s="552"/>
      <c r="F269" s="572"/>
      <c r="G269" s="552"/>
      <c r="H269" s="552"/>
      <c r="I269" s="481"/>
      <c r="J269" s="481"/>
      <c r="K269" s="572"/>
      <c r="L269" s="481"/>
      <c r="M269" s="481"/>
      <c r="N269" s="572"/>
      <c r="O269" s="552"/>
      <c r="P269" s="552"/>
      <c r="Q269" s="572"/>
    </row>
    <row r="270" spans="1:17">
      <c r="A270" s="105"/>
      <c r="B270" s="413"/>
      <c r="C270" s="684"/>
      <c r="D270" s="552"/>
      <c r="E270" s="552"/>
      <c r="F270" s="572"/>
      <c r="G270" s="552"/>
      <c r="H270" s="552"/>
      <c r="I270" s="481"/>
      <c r="J270" s="481"/>
      <c r="K270" s="572"/>
      <c r="L270" s="481"/>
      <c r="M270" s="481"/>
      <c r="N270" s="572"/>
      <c r="O270" s="552"/>
      <c r="P270" s="552"/>
      <c r="Q270" s="572"/>
    </row>
    <row r="271" spans="1:17">
      <c r="A271" s="105"/>
      <c r="B271" s="413"/>
      <c r="C271" s="684"/>
      <c r="D271" s="552"/>
      <c r="E271" s="552"/>
      <c r="F271" s="572"/>
      <c r="G271" s="552"/>
      <c r="H271" s="552"/>
      <c r="I271" s="481"/>
      <c r="J271" s="481"/>
      <c r="K271" s="572"/>
      <c r="L271" s="481"/>
      <c r="M271" s="481"/>
      <c r="N271" s="572"/>
      <c r="O271" s="552"/>
      <c r="P271" s="552"/>
      <c r="Q271" s="572"/>
    </row>
    <row r="272" spans="1:17">
      <c r="A272" s="105"/>
      <c r="B272" s="413"/>
      <c r="C272" s="684"/>
      <c r="D272" s="552"/>
      <c r="E272" s="552"/>
      <c r="F272" s="572"/>
      <c r="G272" s="552"/>
      <c r="H272" s="552"/>
      <c r="I272" s="481"/>
      <c r="J272" s="481"/>
      <c r="K272" s="572"/>
      <c r="L272" s="481"/>
      <c r="M272" s="481"/>
      <c r="N272" s="572"/>
      <c r="O272" s="552"/>
      <c r="P272" s="552"/>
      <c r="Q272" s="572"/>
    </row>
    <row r="273" spans="1:17">
      <c r="A273" s="105"/>
      <c r="B273" s="413"/>
      <c r="C273" s="684"/>
      <c r="D273" s="552"/>
      <c r="E273" s="552"/>
      <c r="F273" s="572"/>
      <c r="G273" s="552"/>
      <c r="H273" s="552"/>
      <c r="I273" s="481"/>
      <c r="J273" s="481"/>
      <c r="K273" s="572"/>
      <c r="L273" s="481"/>
      <c r="M273" s="481"/>
      <c r="N273" s="572"/>
      <c r="O273" s="552"/>
      <c r="P273" s="552"/>
      <c r="Q273" s="572"/>
    </row>
    <row r="274" spans="1:17">
      <c r="A274" s="105"/>
      <c r="B274" s="413"/>
      <c r="C274" s="684"/>
      <c r="D274" s="552"/>
      <c r="E274" s="552"/>
      <c r="F274" s="572"/>
      <c r="G274" s="552"/>
      <c r="H274" s="552"/>
      <c r="I274" s="481"/>
      <c r="J274" s="481"/>
      <c r="K274" s="572"/>
      <c r="L274" s="481"/>
      <c r="M274" s="481"/>
      <c r="N274" s="572"/>
      <c r="O274" s="552"/>
      <c r="P274" s="552"/>
      <c r="Q274" s="572"/>
    </row>
    <row r="275" spans="1:17">
      <c r="A275" s="105"/>
      <c r="B275" s="413"/>
      <c r="C275" s="684"/>
      <c r="D275" s="552"/>
      <c r="E275" s="552"/>
      <c r="F275" s="572"/>
      <c r="G275" s="552"/>
      <c r="H275" s="552"/>
      <c r="I275" s="481"/>
      <c r="J275" s="481"/>
      <c r="K275" s="572"/>
      <c r="L275" s="481"/>
      <c r="M275" s="481"/>
      <c r="N275" s="572"/>
      <c r="O275" s="552"/>
      <c r="P275" s="552"/>
      <c r="Q275" s="572"/>
    </row>
    <row r="276" spans="1:17">
      <c r="A276" s="105"/>
      <c r="B276" s="413"/>
      <c r="C276" s="684"/>
      <c r="D276" s="552"/>
      <c r="E276" s="552"/>
      <c r="F276" s="572"/>
      <c r="G276" s="552"/>
      <c r="H276" s="552"/>
      <c r="I276" s="481"/>
      <c r="J276" s="481"/>
      <c r="K276" s="572"/>
      <c r="L276" s="481"/>
      <c r="M276" s="481"/>
      <c r="N276" s="572"/>
      <c r="O276" s="552"/>
      <c r="P276" s="552"/>
      <c r="Q276" s="572"/>
    </row>
    <row r="277" spans="1:17">
      <c r="A277" s="105"/>
      <c r="B277" s="413"/>
      <c r="C277" s="684"/>
      <c r="D277" s="552"/>
      <c r="E277" s="552"/>
      <c r="F277" s="572"/>
      <c r="G277" s="552"/>
      <c r="H277" s="552"/>
      <c r="I277" s="481"/>
      <c r="J277" s="481"/>
      <c r="K277" s="572"/>
      <c r="L277" s="481"/>
      <c r="M277" s="481"/>
      <c r="N277" s="572"/>
      <c r="O277" s="552"/>
      <c r="P277" s="552"/>
      <c r="Q277" s="572"/>
    </row>
    <row r="278" spans="1:17">
      <c r="A278" s="105"/>
      <c r="B278" s="413"/>
      <c r="C278" s="684"/>
      <c r="D278" s="552"/>
      <c r="E278" s="552"/>
      <c r="F278" s="572"/>
      <c r="G278" s="552"/>
      <c r="H278" s="552"/>
      <c r="I278" s="481"/>
      <c r="J278" s="481"/>
      <c r="K278" s="572"/>
      <c r="L278" s="481"/>
      <c r="M278" s="481"/>
      <c r="N278" s="572"/>
      <c r="O278" s="552"/>
      <c r="P278" s="552"/>
      <c r="Q278" s="572"/>
    </row>
    <row r="279" spans="1:17">
      <c r="A279" s="105"/>
      <c r="B279" s="413"/>
      <c r="C279" s="682"/>
      <c r="D279" s="552"/>
      <c r="E279" s="552"/>
      <c r="F279" s="572"/>
      <c r="G279" s="552"/>
      <c r="H279" s="552"/>
      <c r="I279" s="481"/>
      <c r="J279" s="481"/>
      <c r="K279" s="572"/>
      <c r="L279" s="481"/>
      <c r="M279" s="481"/>
      <c r="N279" s="572"/>
      <c r="O279" s="552"/>
      <c r="P279" s="552"/>
      <c r="Q279" s="572"/>
    </row>
    <row r="280" spans="1:17">
      <c r="A280" s="105"/>
      <c r="B280" s="413"/>
      <c r="C280" s="682"/>
      <c r="D280" s="552"/>
      <c r="E280" s="552"/>
      <c r="F280" s="572"/>
      <c r="G280" s="552"/>
      <c r="H280" s="552"/>
      <c r="I280" s="481"/>
      <c r="J280" s="481"/>
      <c r="K280" s="572"/>
      <c r="L280" s="481"/>
      <c r="M280" s="481"/>
      <c r="N280" s="572"/>
      <c r="O280" s="552"/>
      <c r="P280" s="552"/>
      <c r="Q280" s="572"/>
    </row>
    <row r="281" spans="1:17">
      <c r="A281" s="105"/>
      <c r="B281" s="413"/>
      <c r="C281" s="682"/>
      <c r="D281" s="552"/>
      <c r="E281" s="552"/>
      <c r="F281" s="572"/>
      <c r="G281" s="552"/>
      <c r="H281" s="552"/>
      <c r="I281" s="481"/>
      <c r="J281" s="481"/>
      <c r="K281" s="572"/>
      <c r="L281" s="481"/>
      <c r="M281" s="481"/>
      <c r="N281" s="572"/>
      <c r="O281" s="552"/>
      <c r="P281" s="552"/>
      <c r="Q281" s="572"/>
    </row>
    <row r="282" spans="1:17">
      <c r="A282" s="105"/>
      <c r="B282" s="413"/>
      <c r="C282" s="682"/>
      <c r="D282" s="552"/>
      <c r="E282" s="552"/>
      <c r="F282" s="572"/>
      <c r="G282" s="552"/>
      <c r="H282" s="552"/>
      <c r="I282" s="481"/>
      <c r="J282" s="481"/>
      <c r="K282" s="572"/>
      <c r="L282" s="481"/>
      <c r="M282" s="481"/>
      <c r="N282" s="572"/>
      <c r="O282" s="552"/>
      <c r="P282" s="552"/>
      <c r="Q282" s="572"/>
    </row>
    <row r="283" spans="1:17">
      <c r="A283" s="105"/>
      <c r="B283" s="413"/>
      <c r="C283" s="682"/>
      <c r="D283" s="552"/>
      <c r="E283" s="552"/>
      <c r="F283" s="572"/>
      <c r="G283" s="552"/>
      <c r="H283" s="552"/>
      <c r="I283" s="481"/>
      <c r="J283" s="481"/>
      <c r="K283" s="572"/>
      <c r="L283" s="481"/>
      <c r="M283" s="481"/>
      <c r="N283" s="572"/>
      <c r="O283" s="552"/>
      <c r="P283" s="552"/>
      <c r="Q283" s="572"/>
    </row>
    <row r="284" spans="1:17">
      <c r="A284" s="105"/>
      <c r="B284" s="411"/>
      <c r="C284" s="684"/>
      <c r="D284" s="552"/>
      <c r="E284" s="552"/>
      <c r="F284" s="572"/>
      <c r="G284" s="552"/>
      <c r="H284" s="552"/>
      <c r="I284" s="481"/>
      <c r="J284" s="481"/>
      <c r="K284" s="572"/>
      <c r="L284" s="481"/>
      <c r="M284" s="481"/>
      <c r="N284" s="572"/>
      <c r="O284" s="552"/>
      <c r="P284" s="552"/>
      <c r="Q284" s="572"/>
    </row>
    <row r="285" spans="1:17">
      <c r="A285" s="105"/>
      <c r="B285" s="411"/>
      <c r="C285" s="684"/>
      <c r="D285" s="552"/>
      <c r="E285" s="552"/>
      <c r="F285" s="572"/>
      <c r="G285" s="552"/>
      <c r="H285" s="552"/>
      <c r="I285" s="481"/>
      <c r="J285" s="481"/>
      <c r="K285" s="572"/>
      <c r="L285" s="481"/>
      <c r="M285" s="481"/>
      <c r="N285" s="572"/>
      <c r="O285" s="552"/>
      <c r="P285" s="552"/>
      <c r="Q285" s="572"/>
    </row>
    <row r="286" spans="1:17">
      <c r="A286" s="105"/>
      <c r="B286" s="411"/>
      <c r="C286" s="684"/>
      <c r="D286" s="552"/>
      <c r="E286" s="552"/>
      <c r="F286" s="572"/>
      <c r="G286" s="552"/>
      <c r="H286" s="552"/>
      <c r="I286" s="481"/>
      <c r="J286" s="481"/>
      <c r="K286" s="572"/>
      <c r="L286" s="481"/>
      <c r="M286" s="481"/>
      <c r="N286" s="572"/>
      <c r="O286" s="552"/>
      <c r="P286" s="552"/>
      <c r="Q286" s="572"/>
    </row>
    <row r="287" spans="1:17">
      <c r="A287" s="105"/>
      <c r="B287" s="411"/>
      <c r="C287" s="684"/>
      <c r="D287" s="552"/>
      <c r="E287" s="552"/>
      <c r="F287" s="572"/>
      <c r="G287" s="552"/>
      <c r="H287" s="552"/>
      <c r="I287" s="481"/>
      <c r="J287" s="481"/>
      <c r="K287" s="572"/>
      <c r="L287" s="481"/>
      <c r="M287" s="481"/>
      <c r="N287" s="572"/>
      <c r="O287" s="552"/>
      <c r="P287" s="552"/>
      <c r="Q287" s="572"/>
    </row>
    <row r="288" spans="1:17">
      <c r="A288" s="105"/>
      <c r="B288" s="411"/>
      <c r="C288" s="684"/>
      <c r="D288" s="552"/>
      <c r="E288" s="552"/>
      <c r="F288" s="572"/>
      <c r="G288" s="552"/>
      <c r="H288" s="552"/>
      <c r="I288" s="481"/>
      <c r="J288" s="481"/>
      <c r="K288" s="572"/>
      <c r="L288" s="481"/>
      <c r="M288" s="481"/>
      <c r="N288" s="572"/>
      <c r="O288" s="552"/>
      <c r="P288" s="552"/>
      <c r="Q288" s="572"/>
    </row>
    <row r="289" spans="1:17">
      <c r="A289" s="105"/>
      <c r="B289" s="411"/>
      <c r="C289" s="683"/>
      <c r="D289" s="685"/>
      <c r="E289" s="685"/>
      <c r="F289" s="573"/>
      <c r="G289" s="59"/>
      <c r="H289" s="59"/>
      <c r="I289" s="482"/>
      <c r="J289" s="482"/>
      <c r="K289" s="573"/>
      <c r="L289" s="482"/>
      <c r="M289" s="482"/>
      <c r="N289" s="573"/>
      <c r="O289" s="685"/>
      <c r="P289" s="685"/>
      <c r="Q289" s="573"/>
    </row>
    <row r="290" spans="1:17">
      <c r="A290" s="105"/>
      <c r="B290" s="411"/>
      <c r="C290" s="683"/>
      <c r="D290" s="685"/>
      <c r="E290" s="685"/>
      <c r="F290" s="573"/>
      <c r="G290" s="59"/>
      <c r="H290" s="59"/>
      <c r="I290" s="482"/>
      <c r="J290" s="482"/>
      <c r="K290" s="573"/>
      <c r="L290" s="482"/>
      <c r="M290" s="482"/>
      <c r="N290" s="573"/>
      <c r="O290" s="685"/>
      <c r="P290" s="685"/>
      <c r="Q290" s="573"/>
    </row>
    <row r="291" spans="1:17">
      <c r="A291" s="105"/>
      <c r="B291" s="411"/>
      <c r="C291" s="683"/>
      <c r="D291" s="685"/>
      <c r="E291" s="685"/>
      <c r="F291" s="573"/>
      <c r="G291" s="59"/>
      <c r="H291" s="59"/>
      <c r="I291" s="482"/>
      <c r="J291" s="482"/>
      <c r="K291" s="573"/>
      <c r="L291" s="482"/>
      <c r="M291" s="482"/>
      <c r="N291" s="573"/>
      <c r="O291" s="685"/>
      <c r="P291" s="685"/>
      <c r="Q291" s="573"/>
    </row>
    <row r="292" spans="1:17">
      <c r="A292" s="105"/>
      <c r="B292" s="411"/>
      <c r="C292" s="683"/>
      <c r="D292" s="685"/>
      <c r="E292" s="685"/>
      <c r="F292" s="573"/>
      <c r="G292" s="59"/>
      <c r="H292" s="59"/>
      <c r="I292" s="482"/>
      <c r="J292" s="482"/>
      <c r="K292" s="573"/>
      <c r="L292" s="482"/>
      <c r="M292" s="482"/>
      <c r="N292" s="573"/>
      <c r="O292" s="685"/>
      <c r="P292" s="685"/>
      <c r="Q292" s="573"/>
    </row>
    <row r="293" spans="1:17">
      <c r="A293" s="105"/>
      <c r="B293" s="411"/>
      <c r="C293" s="683"/>
      <c r="D293" s="685"/>
      <c r="E293" s="685"/>
      <c r="F293" s="573"/>
      <c r="G293" s="59"/>
      <c r="H293" s="59"/>
      <c r="I293" s="482"/>
      <c r="J293" s="482"/>
      <c r="K293" s="573"/>
      <c r="L293" s="482"/>
      <c r="M293" s="482"/>
      <c r="N293" s="573"/>
      <c r="O293" s="685"/>
      <c r="P293" s="685"/>
      <c r="Q293" s="573"/>
    </row>
    <row r="294" spans="1:17">
      <c r="A294" s="105"/>
      <c r="B294" s="411"/>
      <c r="C294" s="683"/>
      <c r="D294" s="685"/>
      <c r="E294" s="685"/>
      <c r="F294" s="573"/>
      <c r="G294" s="59"/>
      <c r="H294" s="59"/>
      <c r="I294" s="482"/>
      <c r="J294" s="482"/>
      <c r="K294" s="573"/>
      <c r="L294" s="482"/>
      <c r="M294" s="482"/>
      <c r="N294" s="573"/>
      <c r="O294" s="685"/>
      <c r="P294" s="685"/>
      <c r="Q294" s="573"/>
    </row>
    <row r="295" spans="1:17">
      <c r="A295" s="105"/>
      <c r="B295" s="411"/>
      <c r="C295" s="683"/>
      <c r="D295" s="685"/>
      <c r="E295" s="685"/>
      <c r="F295" s="573"/>
      <c r="G295" s="59"/>
      <c r="H295" s="59"/>
      <c r="I295" s="482"/>
      <c r="J295" s="482"/>
      <c r="K295" s="573"/>
      <c r="L295" s="482"/>
      <c r="M295" s="482"/>
      <c r="N295" s="573"/>
      <c r="O295" s="685"/>
      <c r="P295" s="685"/>
      <c r="Q295" s="573"/>
    </row>
    <row r="296" spans="1:17">
      <c r="A296" s="105"/>
      <c r="B296" s="411"/>
      <c r="C296" s="683"/>
      <c r="D296" s="685"/>
      <c r="E296" s="685"/>
      <c r="F296" s="573"/>
      <c r="G296" s="59"/>
      <c r="H296" s="59"/>
      <c r="I296" s="482"/>
      <c r="J296" s="482"/>
      <c r="K296" s="573"/>
      <c r="L296" s="482"/>
      <c r="M296" s="482"/>
      <c r="N296" s="573"/>
      <c r="O296" s="685"/>
      <c r="P296" s="685"/>
      <c r="Q296" s="573"/>
    </row>
    <row r="297" spans="1:17">
      <c r="A297" s="105"/>
      <c r="B297" s="411"/>
      <c r="C297" s="683"/>
      <c r="D297" s="685"/>
      <c r="E297" s="685"/>
      <c r="F297" s="573"/>
      <c r="G297" s="59"/>
      <c r="H297" s="59"/>
      <c r="I297" s="482"/>
      <c r="J297" s="482"/>
      <c r="K297" s="573"/>
      <c r="L297" s="482"/>
      <c r="M297" s="482"/>
      <c r="N297" s="573"/>
      <c r="O297" s="685"/>
      <c r="P297" s="685"/>
      <c r="Q297" s="573"/>
    </row>
    <row r="298" spans="1:17">
      <c r="A298" s="105"/>
      <c r="B298" s="411"/>
      <c r="C298" s="683"/>
      <c r="D298" s="685"/>
      <c r="E298" s="685"/>
      <c r="F298" s="573"/>
      <c r="G298" s="59"/>
      <c r="H298" s="59"/>
      <c r="I298" s="482"/>
      <c r="J298" s="482"/>
      <c r="K298" s="573"/>
      <c r="L298" s="482"/>
      <c r="M298" s="482"/>
      <c r="N298" s="573"/>
      <c r="O298" s="685"/>
      <c r="P298" s="685"/>
      <c r="Q298" s="573"/>
    </row>
    <row r="299" spans="1:17">
      <c r="A299" s="105"/>
      <c r="B299" s="411"/>
      <c r="C299" s="683"/>
      <c r="D299" s="685"/>
      <c r="E299" s="685"/>
      <c r="F299" s="573"/>
      <c r="G299" s="59"/>
      <c r="H299" s="59"/>
      <c r="I299" s="482"/>
      <c r="J299" s="482"/>
      <c r="K299" s="573"/>
      <c r="L299" s="482"/>
      <c r="M299" s="482"/>
      <c r="N299" s="573"/>
      <c r="O299" s="685"/>
      <c r="P299" s="685"/>
      <c r="Q299" s="573"/>
    </row>
    <row r="300" spans="1:17">
      <c r="A300" s="105"/>
      <c r="B300" s="411"/>
      <c r="C300" s="683"/>
      <c r="D300" s="685"/>
      <c r="E300" s="685"/>
      <c r="F300" s="573"/>
      <c r="G300" s="59"/>
      <c r="H300" s="59"/>
      <c r="I300" s="482"/>
      <c r="J300" s="482"/>
      <c r="K300" s="573"/>
      <c r="L300" s="482"/>
      <c r="M300" s="482"/>
      <c r="N300" s="573"/>
      <c r="O300" s="685"/>
      <c r="P300" s="685"/>
      <c r="Q300" s="573"/>
    </row>
    <row r="301" spans="1:17">
      <c r="A301" s="105"/>
      <c r="B301" s="411"/>
      <c r="C301" s="683"/>
      <c r="D301" s="685"/>
      <c r="E301" s="685"/>
      <c r="F301" s="573"/>
      <c r="G301" s="59"/>
      <c r="H301" s="59"/>
      <c r="I301" s="482"/>
      <c r="J301" s="482"/>
      <c r="K301" s="573"/>
      <c r="L301" s="482"/>
      <c r="M301" s="482"/>
      <c r="N301" s="573"/>
      <c r="O301" s="685"/>
      <c r="P301" s="685"/>
      <c r="Q301" s="573"/>
    </row>
    <row r="302" spans="1:17">
      <c r="A302" s="105"/>
      <c r="B302" s="411"/>
      <c r="C302" s="683"/>
      <c r="D302" s="685"/>
      <c r="E302" s="685"/>
      <c r="F302" s="573"/>
      <c r="G302" s="59"/>
      <c r="H302" s="59"/>
      <c r="I302" s="482"/>
      <c r="J302" s="482"/>
      <c r="K302" s="573"/>
      <c r="L302" s="482"/>
      <c r="M302" s="482"/>
      <c r="N302" s="573"/>
      <c r="O302" s="685"/>
      <c r="P302" s="685"/>
      <c r="Q302" s="573"/>
    </row>
    <row r="303" spans="1:17">
      <c r="A303" s="105"/>
      <c r="B303" s="411"/>
      <c r="C303" s="683"/>
      <c r="D303" s="685"/>
      <c r="E303" s="685"/>
      <c r="F303" s="573"/>
      <c r="G303" s="59"/>
      <c r="H303" s="59"/>
      <c r="I303" s="482"/>
      <c r="J303" s="482"/>
      <c r="K303" s="573"/>
      <c r="L303" s="482"/>
      <c r="M303" s="482"/>
      <c r="N303" s="573"/>
      <c r="O303" s="685"/>
      <c r="P303" s="685"/>
      <c r="Q303" s="573"/>
    </row>
    <row r="304" spans="1:17">
      <c r="A304" s="105"/>
      <c r="B304" s="411"/>
      <c r="C304" s="683"/>
      <c r="D304" s="685"/>
      <c r="E304" s="685"/>
      <c r="F304" s="573"/>
      <c r="G304" s="59"/>
      <c r="H304" s="59"/>
      <c r="I304" s="482"/>
      <c r="J304" s="482"/>
      <c r="K304" s="573"/>
      <c r="L304" s="482"/>
      <c r="M304" s="482"/>
      <c r="N304" s="573"/>
      <c r="O304" s="685"/>
      <c r="P304" s="685"/>
      <c r="Q304" s="573"/>
    </row>
    <row r="305" spans="1:17">
      <c r="A305" s="105"/>
      <c r="B305" s="411"/>
      <c r="C305" s="683"/>
      <c r="D305" s="685"/>
      <c r="E305" s="685"/>
      <c r="F305" s="573"/>
      <c r="G305" s="59"/>
      <c r="H305" s="59"/>
      <c r="I305" s="482"/>
      <c r="J305" s="482"/>
      <c r="K305" s="573"/>
      <c r="L305" s="482"/>
      <c r="M305" s="482"/>
      <c r="N305" s="573"/>
      <c r="O305" s="685"/>
      <c r="P305" s="685"/>
      <c r="Q305" s="573"/>
    </row>
    <row r="306" spans="1:17">
      <c r="A306" s="105"/>
      <c r="B306" s="411"/>
      <c r="C306" s="683"/>
      <c r="D306" s="685"/>
      <c r="E306" s="685"/>
      <c r="F306" s="573"/>
      <c r="G306" s="59"/>
      <c r="H306" s="59"/>
      <c r="I306" s="482"/>
      <c r="J306" s="482"/>
      <c r="K306" s="573"/>
      <c r="L306" s="482"/>
      <c r="M306" s="482"/>
      <c r="N306" s="573"/>
      <c r="O306" s="685"/>
      <c r="P306" s="685"/>
      <c r="Q306" s="573"/>
    </row>
    <row r="307" spans="1:17">
      <c r="A307" s="105"/>
      <c r="B307" s="411"/>
      <c r="C307" s="683"/>
      <c r="D307" s="685"/>
      <c r="E307" s="685"/>
      <c r="F307" s="573"/>
      <c r="G307" s="59"/>
      <c r="H307" s="59"/>
      <c r="I307" s="482"/>
      <c r="J307" s="482"/>
      <c r="K307" s="573"/>
      <c r="L307" s="482"/>
      <c r="M307" s="482"/>
      <c r="N307" s="573"/>
      <c r="O307" s="685"/>
      <c r="P307" s="685"/>
      <c r="Q307" s="573"/>
    </row>
    <row r="308" spans="1:17">
      <c r="A308" s="105"/>
      <c r="B308" s="411"/>
      <c r="C308" s="683"/>
      <c r="D308" s="685"/>
      <c r="E308" s="685"/>
      <c r="F308" s="573"/>
      <c r="G308" s="59"/>
      <c r="H308" s="59"/>
      <c r="I308" s="482"/>
      <c r="J308" s="482"/>
      <c r="K308" s="573"/>
      <c r="L308" s="482"/>
      <c r="M308" s="482"/>
      <c r="N308" s="573"/>
      <c r="O308" s="685"/>
      <c r="P308" s="685"/>
      <c r="Q308" s="573"/>
    </row>
    <row r="309" spans="1:17">
      <c r="A309" s="105"/>
      <c r="B309" s="411"/>
      <c r="C309" s="683"/>
      <c r="D309" s="685"/>
      <c r="E309" s="685"/>
      <c r="F309" s="573"/>
      <c r="G309" s="59"/>
      <c r="H309" s="59"/>
      <c r="I309" s="482"/>
      <c r="J309" s="482"/>
      <c r="K309" s="573"/>
      <c r="L309" s="482"/>
      <c r="M309" s="482"/>
      <c r="N309" s="573"/>
      <c r="O309" s="685"/>
      <c r="P309" s="685"/>
      <c r="Q309" s="573"/>
    </row>
    <row r="310" spans="1:17">
      <c r="A310" s="105"/>
      <c r="B310" s="411"/>
      <c r="C310" s="683"/>
      <c r="D310" s="685"/>
      <c r="E310" s="685"/>
      <c r="F310" s="573"/>
      <c r="G310" s="59"/>
      <c r="H310" s="59"/>
      <c r="I310" s="482"/>
      <c r="J310" s="482"/>
      <c r="K310" s="573"/>
      <c r="L310" s="482"/>
      <c r="M310" s="482"/>
      <c r="N310" s="573"/>
      <c r="O310" s="685"/>
      <c r="P310" s="685"/>
      <c r="Q310" s="573"/>
    </row>
    <row r="311" spans="1:17">
      <c r="A311" s="105"/>
      <c r="B311" s="411"/>
      <c r="C311" s="683"/>
      <c r="D311" s="685"/>
      <c r="E311" s="685"/>
      <c r="F311" s="573"/>
      <c r="G311" s="59"/>
      <c r="H311" s="59"/>
      <c r="I311" s="482"/>
      <c r="J311" s="482"/>
      <c r="K311" s="573"/>
      <c r="L311" s="482"/>
      <c r="M311" s="482"/>
      <c r="N311" s="573"/>
      <c r="O311" s="685"/>
      <c r="P311" s="685"/>
      <c r="Q311" s="573"/>
    </row>
    <row r="312" spans="1:17">
      <c r="A312" s="105"/>
      <c r="B312" s="411"/>
      <c r="C312" s="683"/>
      <c r="D312" s="685"/>
      <c r="E312" s="685"/>
      <c r="F312" s="573"/>
      <c r="G312" s="59"/>
      <c r="H312" s="59"/>
      <c r="I312" s="482"/>
      <c r="J312" s="482"/>
      <c r="K312" s="573"/>
      <c r="L312" s="482"/>
      <c r="M312" s="482"/>
      <c r="N312" s="573"/>
      <c r="O312" s="685"/>
      <c r="P312" s="685"/>
      <c r="Q312" s="573"/>
    </row>
    <row r="313" spans="1:17">
      <c r="A313" s="105"/>
      <c r="B313" s="411"/>
      <c r="C313" s="683"/>
      <c r="D313" s="685"/>
      <c r="E313" s="685"/>
      <c r="F313" s="573"/>
      <c r="G313" s="59"/>
      <c r="H313" s="59"/>
      <c r="I313" s="482"/>
      <c r="J313" s="482"/>
      <c r="K313" s="573"/>
      <c r="L313" s="482"/>
      <c r="M313" s="482"/>
      <c r="N313" s="573"/>
      <c r="O313" s="685"/>
      <c r="P313" s="685"/>
      <c r="Q313" s="573"/>
    </row>
    <row r="314" spans="1:17">
      <c r="A314" s="105"/>
      <c r="B314" s="411"/>
      <c r="C314" s="683"/>
      <c r="D314" s="685"/>
      <c r="E314" s="685"/>
      <c r="F314" s="573"/>
      <c r="G314" s="59"/>
      <c r="H314" s="59"/>
      <c r="I314" s="482"/>
      <c r="J314" s="482"/>
      <c r="K314" s="573"/>
      <c r="L314" s="482"/>
      <c r="M314" s="482"/>
      <c r="N314" s="573"/>
      <c r="O314" s="685"/>
      <c r="P314" s="685"/>
      <c r="Q314" s="573"/>
    </row>
    <row r="315" spans="1:17">
      <c r="A315" s="105"/>
      <c r="B315" s="411"/>
      <c r="C315" s="683"/>
      <c r="D315" s="685"/>
      <c r="E315" s="685"/>
      <c r="F315" s="573"/>
      <c r="G315" s="59"/>
      <c r="H315" s="59"/>
      <c r="I315" s="482"/>
      <c r="J315" s="482"/>
      <c r="K315" s="573"/>
      <c r="L315" s="482"/>
      <c r="M315" s="482"/>
      <c r="N315" s="573"/>
      <c r="O315" s="685"/>
      <c r="P315" s="685"/>
      <c r="Q315" s="573"/>
    </row>
    <row r="316" spans="1:17">
      <c r="A316" s="105"/>
      <c r="B316" s="411"/>
      <c r="C316" s="683"/>
      <c r="D316" s="685"/>
      <c r="E316" s="685"/>
      <c r="F316" s="573"/>
      <c r="G316" s="59"/>
      <c r="H316" s="59"/>
      <c r="I316" s="482"/>
      <c r="J316" s="482"/>
      <c r="K316" s="573"/>
      <c r="L316" s="482"/>
      <c r="M316" s="482"/>
      <c r="N316" s="573"/>
      <c r="O316" s="685"/>
      <c r="P316" s="685"/>
      <c r="Q316" s="573"/>
    </row>
    <row r="317" spans="1:17">
      <c r="A317" s="105"/>
      <c r="B317" s="411"/>
      <c r="C317" s="683"/>
      <c r="D317" s="685"/>
      <c r="E317" s="685"/>
      <c r="F317" s="573"/>
      <c r="G317" s="59"/>
      <c r="H317" s="59"/>
      <c r="I317" s="482"/>
      <c r="J317" s="482"/>
      <c r="K317" s="573"/>
      <c r="L317" s="482"/>
      <c r="M317" s="482"/>
      <c r="N317" s="573"/>
      <c r="O317" s="685"/>
      <c r="P317" s="685"/>
      <c r="Q317" s="573"/>
    </row>
    <row r="318" spans="1:17">
      <c r="A318" s="105"/>
      <c r="B318" s="411"/>
      <c r="C318" s="683"/>
      <c r="D318" s="685"/>
      <c r="E318" s="685"/>
      <c r="F318" s="573"/>
      <c r="G318" s="59"/>
      <c r="H318" s="59"/>
      <c r="I318" s="482"/>
      <c r="J318" s="482"/>
      <c r="K318" s="573"/>
      <c r="L318" s="482"/>
      <c r="M318" s="482"/>
      <c r="N318" s="573"/>
      <c r="O318" s="685"/>
      <c r="P318" s="685"/>
      <c r="Q318" s="573"/>
    </row>
    <row r="319" spans="1:17">
      <c r="A319" s="105"/>
      <c r="B319" s="411"/>
      <c r="C319" s="683"/>
      <c r="D319" s="685"/>
      <c r="E319" s="685"/>
      <c r="F319" s="573"/>
      <c r="G319" s="59"/>
      <c r="H319" s="59"/>
      <c r="I319" s="482"/>
      <c r="J319" s="482"/>
      <c r="K319" s="573"/>
      <c r="L319" s="482"/>
      <c r="M319" s="482"/>
      <c r="N319" s="573"/>
      <c r="O319" s="685"/>
      <c r="P319" s="685"/>
      <c r="Q319" s="573"/>
    </row>
    <row r="320" spans="1:17">
      <c r="A320" s="105"/>
      <c r="B320" s="411"/>
      <c r="C320" s="683"/>
      <c r="D320" s="685"/>
      <c r="E320" s="685"/>
      <c r="F320" s="573"/>
      <c r="G320" s="59"/>
      <c r="H320" s="59"/>
      <c r="I320" s="482"/>
      <c r="J320" s="482"/>
      <c r="K320" s="573"/>
      <c r="L320" s="482"/>
      <c r="M320" s="482"/>
      <c r="N320" s="573"/>
      <c r="O320" s="685"/>
      <c r="P320" s="685"/>
      <c r="Q320" s="573"/>
    </row>
    <row r="321" spans="1:17">
      <c r="A321" s="105"/>
      <c r="B321" s="411"/>
      <c r="C321" s="683"/>
      <c r="D321" s="685"/>
      <c r="E321" s="685"/>
      <c r="F321" s="573"/>
      <c r="G321" s="59"/>
      <c r="H321" s="59"/>
      <c r="I321" s="482"/>
      <c r="J321" s="482"/>
      <c r="K321" s="573"/>
      <c r="L321" s="482"/>
      <c r="M321" s="482"/>
      <c r="N321" s="573"/>
      <c r="O321" s="685"/>
      <c r="P321" s="685"/>
      <c r="Q321" s="573"/>
    </row>
    <row r="322" spans="1:17">
      <c r="A322" s="105"/>
      <c r="B322" s="411"/>
      <c r="C322" s="683"/>
      <c r="D322" s="685"/>
      <c r="E322" s="685"/>
      <c r="F322" s="573"/>
      <c r="G322" s="59"/>
      <c r="H322" s="59"/>
      <c r="I322" s="482"/>
      <c r="J322" s="482"/>
      <c r="K322" s="573"/>
      <c r="L322" s="482"/>
      <c r="M322" s="482"/>
      <c r="N322" s="573"/>
      <c r="O322" s="685"/>
      <c r="P322" s="685"/>
      <c r="Q322" s="573"/>
    </row>
    <row r="323" spans="1:17">
      <c r="A323" s="105"/>
      <c r="B323" s="411"/>
      <c r="C323" s="683"/>
      <c r="D323" s="685"/>
      <c r="E323" s="685"/>
      <c r="F323" s="573"/>
      <c r="G323" s="59"/>
      <c r="H323" s="59"/>
      <c r="I323" s="482"/>
      <c r="J323" s="482"/>
      <c r="K323" s="573"/>
      <c r="L323" s="482"/>
      <c r="M323" s="482"/>
      <c r="N323" s="573"/>
      <c r="O323" s="685"/>
      <c r="P323" s="685"/>
      <c r="Q323" s="573"/>
    </row>
    <row r="324" spans="1:17">
      <c r="A324" s="105"/>
      <c r="B324" s="411"/>
      <c r="C324" s="683"/>
      <c r="D324" s="685"/>
      <c r="E324" s="685"/>
      <c r="F324" s="573"/>
      <c r="G324" s="59"/>
      <c r="H324" s="59"/>
      <c r="I324" s="482"/>
      <c r="J324" s="482"/>
      <c r="K324" s="573"/>
      <c r="L324" s="482"/>
      <c r="M324" s="482"/>
      <c r="N324" s="573"/>
      <c r="O324" s="685"/>
      <c r="P324" s="685"/>
      <c r="Q324" s="573"/>
    </row>
    <row r="325" spans="1:17">
      <c r="A325" s="105"/>
      <c r="B325" s="411"/>
      <c r="C325" s="683"/>
      <c r="D325" s="685"/>
      <c r="E325" s="685"/>
      <c r="F325" s="573"/>
      <c r="G325" s="59"/>
      <c r="H325" s="59"/>
      <c r="I325" s="482"/>
      <c r="J325" s="482"/>
      <c r="K325" s="573"/>
      <c r="L325" s="482"/>
      <c r="M325" s="482"/>
      <c r="N325" s="573"/>
      <c r="O325" s="685"/>
      <c r="P325" s="685"/>
      <c r="Q325" s="573"/>
    </row>
    <row r="326" spans="1:17">
      <c r="A326" s="105"/>
      <c r="B326" s="411"/>
      <c r="C326" s="683"/>
      <c r="D326" s="685"/>
      <c r="E326" s="685"/>
      <c r="F326" s="573"/>
      <c r="G326" s="59"/>
      <c r="H326" s="59"/>
      <c r="I326" s="482"/>
      <c r="J326" s="482"/>
      <c r="K326" s="573"/>
      <c r="L326" s="482"/>
      <c r="M326" s="482"/>
      <c r="N326" s="573"/>
      <c r="O326" s="685"/>
      <c r="P326" s="685"/>
      <c r="Q326" s="573"/>
    </row>
    <row r="327" spans="1:17">
      <c r="A327" s="105"/>
      <c r="B327" s="411"/>
      <c r="C327" s="683"/>
      <c r="D327" s="685"/>
      <c r="E327" s="685"/>
      <c r="F327" s="573"/>
      <c r="G327" s="59"/>
      <c r="H327" s="59"/>
      <c r="I327" s="482"/>
      <c r="J327" s="482"/>
      <c r="K327" s="573"/>
      <c r="L327" s="482"/>
      <c r="M327" s="482"/>
      <c r="N327" s="573"/>
      <c r="O327" s="685"/>
      <c r="P327" s="685"/>
      <c r="Q327" s="573"/>
    </row>
    <row r="328" spans="1:17">
      <c r="A328" s="105"/>
      <c r="B328" s="411"/>
      <c r="C328" s="683"/>
      <c r="D328" s="685"/>
      <c r="E328" s="685"/>
      <c r="F328" s="573"/>
      <c r="G328" s="59"/>
      <c r="H328" s="59"/>
      <c r="I328" s="482"/>
      <c r="J328" s="482"/>
      <c r="K328" s="573"/>
      <c r="L328" s="482"/>
      <c r="M328" s="482"/>
      <c r="N328" s="573"/>
      <c r="O328" s="685"/>
      <c r="P328" s="685"/>
      <c r="Q328" s="573"/>
    </row>
    <row r="329" spans="1:17">
      <c r="A329" s="105"/>
      <c r="B329" s="411"/>
      <c r="C329" s="683"/>
      <c r="D329" s="685"/>
      <c r="E329" s="685"/>
      <c r="F329" s="573"/>
      <c r="G329" s="59"/>
      <c r="H329" s="59"/>
      <c r="I329" s="482"/>
      <c r="J329" s="482"/>
      <c r="K329" s="573"/>
      <c r="L329" s="482"/>
      <c r="M329" s="482"/>
      <c r="N329" s="573"/>
      <c r="O329" s="685"/>
      <c r="P329" s="685"/>
      <c r="Q329" s="573"/>
    </row>
    <row r="330" spans="1:17">
      <c r="A330" s="105"/>
      <c r="B330" s="411"/>
      <c r="C330" s="683"/>
      <c r="D330" s="685"/>
      <c r="E330" s="685"/>
      <c r="F330" s="573"/>
      <c r="G330" s="59"/>
      <c r="H330" s="59"/>
      <c r="I330" s="482"/>
      <c r="J330" s="482"/>
      <c r="K330" s="573"/>
      <c r="L330" s="482"/>
      <c r="M330" s="482"/>
      <c r="N330" s="573"/>
      <c r="O330" s="685"/>
      <c r="P330" s="685"/>
      <c r="Q330" s="573"/>
    </row>
    <row r="331" spans="1:17">
      <c r="A331" s="105"/>
      <c r="B331" s="411"/>
      <c r="C331" s="683"/>
      <c r="D331" s="685"/>
      <c r="E331" s="685"/>
      <c r="F331" s="573"/>
      <c r="G331" s="59"/>
      <c r="H331" s="59"/>
      <c r="I331" s="482"/>
      <c r="J331" s="482"/>
      <c r="K331" s="573"/>
      <c r="L331" s="482"/>
      <c r="M331" s="482"/>
      <c r="N331" s="573"/>
      <c r="O331" s="685"/>
      <c r="P331" s="685"/>
      <c r="Q331" s="573"/>
    </row>
    <row r="332" spans="1:17">
      <c r="A332" s="105"/>
      <c r="B332" s="411"/>
      <c r="C332" s="683"/>
      <c r="D332" s="685"/>
      <c r="E332" s="685"/>
      <c r="F332" s="573"/>
      <c r="G332" s="59"/>
      <c r="H332" s="59"/>
      <c r="I332" s="482"/>
      <c r="J332" s="482"/>
      <c r="K332" s="573"/>
      <c r="L332" s="482"/>
      <c r="M332" s="482"/>
      <c r="N332" s="573"/>
      <c r="O332" s="685"/>
      <c r="P332" s="685"/>
      <c r="Q332" s="573"/>
    </row>
    <row r="333" spans="1:17">
      <c r="A333" s="105"/>
      <c r="B333" s="411"/>
      <c r="C333" s="683"/>
      <c r="D333" s="685"/>
      <c r="E333" s="685"/>
      <c r="F333" s="573"/>
      <c r="G333" s="59"/>
      <c r="H333" s="59"/>
      <c r="I333" s="482"/>
      <c r="J333" s="482"/>
      <c r="K333" s="573"/>
      <c r="L333" s="482"/>
      <c r="M333" s="482"/>
      <c r="N333" s="573"/>
      <c r="O333" s="685"/>
      <c r="P333" s="685"/>
      <c r="Q333" s="573"/>
    </row>
    <row r="334" spans="1:17">
      <c r="A334" s="105"/>
      <c r="B334" s="411"/>
      <c r="C334" s="683"/>
      <c r="D334" s="685"/>
      <c r="E334" s="685"/>
      <c r="F334" s="573"/>
      <c r="G334" s="59"/>
      <c r="H334" s="59"/>
      <c r="I334" s="482"/>
      <c r="J334" s="482"/>
      <c r="K334" s="573"/>
      <c r="L334" s="482"/>
      <c r="M334" s="482"/>
      <c r="N334" s="573"/>
      <c r="O334" s="685"/>
      <c r="P334" s="685"/>
      <c r="Q334" s="573"/>
    </row>
    <row r="335" spans="1:17">
      <c r="A335" s="105"/>
      <c r="B335" s="411"/>
      <c r="C335" s="683"/>
      <c r="D335" s="685"/>
      <c r="E335" s="685"/>
      <c r="F335" s="573"/>
      <c r="G335" s="59"/>
      <c r="H335" s="59"/>
      <c r="I335" s="482"/>
      <c r="J335" s="482"/>
      <c r="K335" s="573"/>
      <c r="L335" s="482"/>
      <c r="M335" s="482"/>
      <c r="N335" s="573"/>
      <c r="O335" s="685"/>
      <c r="P335" s="685"/>
      <c r="Q335" s="573"/>
    </row>
    <row r="336" spans="1:17">
      <c r="A336" s="105"/>
      <c r="B336" s="411"/>
      <c r="C336" s="683"/>
      <c r="D336" s="685"/>
      <c r="E336" s="685"/>
      <c r="F336" s="573"/>
      <c r="G336" s="59"/>
      <c r="H336" s="59"/>
      <c r="I336" s="482"/>
      <c r="J336" s="482"/>
      <c r="K336" s="573"/>
      <c r="L336" s="482"/>
      <c r="M336" s="482"/>
      <c r="N336" s="573"/>
      <c r="O336" s="685"/>
      <c r="P336" s="685"/>
      <c r="Q336" s="573"/>
    </row>
    <row r="337" spans="1:17">
      <c r="A337" s="105"/>
      <c r="B337" s="411"/>
      <c r="C337" s="683"/>
      <c r="D337" s="685"/>
      <c r="E337" s="685"/>
      <c r="F337" s="573"/>
      <c r="G337" s="59"/>
      <c r="H337" s="59"/>
      <c r="I337" s="482"/>
      <c r="J337" s="482"/>
      <c r="K337" s="573"/>
      <c r="L337" s="482"/>
      <c r="M337" s="482"/>
      <c r="N337" s="573"/>
      <c r="O337" s="685"/>
      <c r="P337" s="685"/>
      <c r="Q337" s="573"/>
    </row>
    <row r="338" spans="1:17">
      <c r="A338" s="105"/>
      <c r="B338" s="411"/>
      <c r="C338" s="683"/>
      <c r="D338" s="685"/>
      <c r="E338" s="685"/>
      <c r="F338" s="573"/>
      <c r="G338" s="59"/>
      <c r="H338" s="59"/>
      <c r="I338" s="482"/>
      <c r="J338" s="482"/>
      <c r="K338" s="573"/>
      <c r="L338" s="482"/>
      <c r="M338" s="482"/>
      <c r="N338" s="573"/>
      <c r="O338" s="685"/>
      <c r="P338" s="685"/>
      <c r="Q338" s="573"/>
    </row>
    <row r="339" spans="1:17">
      <c r="A339" s="105"/>
      <c r="B339" s="411"/>
      <c r="C339" s="683"/>
      <c r="D339" s="685"/>
      <c r="E339" s="685"/>
      <c r="F339" s="573"/>
      <c r="G339" s="59"/>
      <c r="H339" s="59"/>
      <c r="I339" s="482"/>
      <c r="J339" s="482"/>
      <c r="K339" s="573"/>
      <c r="L339" s="482"/>
      <c r="M339" s="482"/>
      <c r="N339" s="573"/>
      <c r="O339" s="685"/>
      <c r="P339" s="685"/>
      <c r="Q339" s="573"/>
    </row>
    <row r="340" spans="1:17">
      <c r="A340" s="105"/>
      <c r="B340" s="411"/>
      <c r="C340" s="683"/>
      <c r="D340" s="685"/>
      <c r="E340" s="685"/>
      <c r="F340" s="573"/>
      <c r="G340" s="59"/>
      <c r="H340" s="59"/>
      <c r="I340" s="482"/>
      <c r="J340" s="482"/>
      <c r="K340" s="573"/>
      <c r="L340" s="482"/>
      <c r="M340" s="482"/>
      <c r="N340" s="573"/>
      <c r="O340" s="685"/>
      <c r="P340" s="685"/>
      <c r="Q340" s="573"/>
    </row>
    <row r="341" spans="1:17">
      <c r="A341" s="105"/>
      <c r="B341" s="411"/>
      <c r="C341" s="683"/>
      <c r="D341" s="685"/>
      <c r="E341" s="685"/>
      <c r="F341" s="573"/>
      <c r="G341" s="59"/>
      <c r="H341" s="59"/>
      <c r="I341" s="482"/>
      <c r="J341" s="482"/>
      <c r="K341" s="573"/>
      <c r="L341" s="482"/>
      <c r="M341" s="482"/>
      <c r="N341" s="573"/>
      <c r="O341" s="685"/>
      <c r="P341" s="685"/>
      <c r="Q341" s="573"/>
    </row>
    <row r="342" spans="1:17">
      <c r="A342" s="105"/>
      <c r="B342" s="411"/>
      <c r="C342" s="683"/>
      <c r="D342" s="685"/>
      <c r="E342" s="685"/>
      <c r="F342" s="573"/>
      <c r="G342" s="59"/>
      <c r="H342" s="59"/>
      <c r="I342" s="482"/>
      <c r="J342" s="482"/>
      <c r="K342" s="573"/>
      <c r="L342" s="482"/>
      <c r="M342" s="482"/>
      <c r="N342" s="573"/>
      <c r="O342" s="685"/>
      <c r="P342" s="685"/>
      <c r="Q342" s="573"/>
    </row>
    <row r="343" spans="1:17">
      <c r="A343" s="105"/>
      <c r="B343" s="411"/>
      <c r="C343" s="683"/>
      <c r="D343" s="685"/>
      <c r="E343" s="685"/>
      <c r="F343" s="573"/>
      <c r="G343" s="59"/>
      <c r="H343" s="59"/>
      <c r="I343" s="482"/>
      <c r="J343" s="482"/>
      <c r="K343" s="573"/>
      <c r="L343" s="482"/>
      <c r="M343" s="482"/>
      <c r="N343" s="573"/>
      <c r="O343" s="685"/>
      <c r="P343" s="685"/>
      <c r="Q343" s="573"/>
    </row>
    <row r="344" spans="1:17">
      <c r="A344" s="105"/>
      <c r="B344" s="411"/>
      <c r="C344" s="683"/>
      <c r="D344" s="685"/>
      <c r="E344" s="685"/>
      <c r="F344" s="573"/>
      <c r="G344" s="59"/>
      <c r="H344" s="59"/>
      <c r="I344" s="482"/>
      <c r="J344" s="482"/>
      <c r="K344" s="573"/>
      <c r="L344" s="482"/>
      <c r="M344" s="482"/>
      <c r="N344" s="573"/>
      <c r="O344" s="685"/>
      <c r="P344" s="685"/>
      <c r="Q344" s="573"/>
    </row>
    <row r="345" spans="1:17">
      <c r="A345" s="105"/>
      <c r="B345" s="411"/>
      <c r="C345" s="683"/>
      <c r="D345" s="685"/>
      <c r="E345" s="685"/>
      <c r="F345" s="573"/>
      <c r="G345" s="59"/>
      <c r="H345" s="59"/>
      <c r="I345" s="482"/>
      <c r="J345" s="482"/>
      <c r="K345" s="573"/>
      <c r="L345" s="482"/>
      <c r="M345" s="482"/>
      <c r="N345" s="573"/>
      <c r="O345" s="685"/>
      <c r="P345" s="685"/>
      <c r="Q345" s="573"/>
    </row>
    <row r="346" spans="1:17">
      <c r="A346" s="105"/>
      <c r="B346" s="411"/>
      <c r="C346" s="683"/>
      <c r="D346" s="685"/>
      <c r="E346" s="685"/>
      <c r="F346" s="573"/>
      <c r="G346" s="59"/>
      <c r="H346" s="59"/>
      <c r="I346" s="482"/>
      <c r="J346" s="482"/>
      <c r="K346" s="573"/>
      <c r="L346" s="482"/>
      <c r="M346" s="482"/>
      <c r="N346" s="573"/>
      <c r="O346" s="685"/>
      <c r="P346" s="685"/>
      <c r="Q346" s="573"/>
    </row>
    <row r="347" spans="1:17">
      <c r="A347" s="105"/>
      <c r="B347" s="411"/>
      <c r="C347" s="683"/>
      <c r="D347" s="685"/>
      <c r="E347" s="685"/>
      <c r="F347" s="573"/>
      <c r="G347" s="59"/>
      <c r="H347" s="59"/>
      <c r="I347" s="482"/>
      <c r="J347" s="482"/>
      <c r="K347" s="573"/>
      <c r="L347" s="482"/>
      <c r="M347" s="482"/>
      <c r="N347" s="573"/>
      <c r="O347" s="685"/>
      <c r="P347" s="685"/>
      <c r="Q347" s="573"/>
    </row>
    <row r="348" spans="1:17">
      <c r="A348" s="105"/>
      <c r="B348" s="411"/>
      <c r="C348" s="683"/>
      <c r="D348" s="685"/>
      <c r="E348" s="685"/>
      <c r="F348" s="573"/>
      <c r="G348" s="59"/>
      <c r="H348" s="59"/>
      <c r="I348" s="482"/>
      <c r="J348" s="482"/>
      <c r="K348" s="573"/>
      <c r="L348" s="482"/>
      <c r="M348" s="482"/>
      <c r="N348" s="573"/>
      <c r="O348" s="685"/>
      <c r="P348" s="685"/>
      <c r="Q348" s="573"/>
    </row>
    <row r="349" spans="1:17">
      <c r="A349" s="105"/>
      <c r="B349" s="411"/>
      <c r="C349" s="683"/>
      <c r="D349" s="685"/>
      <c r="E349" s="685"/>
      <c r="F349" s="573"/>
      <c r="G349" s="59"/>
      <c r="H349" s="59"/>
      <c r="I349" s="482"/>
      <c r="J349" s="482"/>
      <c r="K349" s="573"/>
      <c r="L349" s="482"/>
      <c r="M349" s="482"/>
      <c r="N349" s="573"/>
      <c r="O349" s="685"/>
      <c r="P349" s="685"/>
      <c r="Q349" s="573"/>
    </row>
    <row r="350" spans="1:17">
      <c r="A350" s="105"/>
      <c r="B350" s="411"/>
      <c r="C350" s="683"/>
      <c r="D350" s="685"/>
      <c r="E350" s="685"/>
      <c r="F350" s="573"/>
      <c r="G350" s="59"/>
      <c r="H350" s="59"/>
      <c r="I350" s="482"/>
      <c r="J350" s="482"/>
      <c r="K350" s="573"/>
      <c r="L350" s="482"/>
      <c r="M350" s="482"/>
      <c r="N350" s="573"/>
      <c r="O350" s="685"/>
      <c r="P350" s="685"/>
      <c r="Q350" s="573"/>
    </row>
    <row r="351" spans="1:17">
      <c r="A351" s="105"/>
      <c r="B351" s="411"/>
      <c r="C351" s="683"/>
      <c r="D351" s="685"/>
      <c r="E351" s="685"/>
      <c r="F351" s="573"/>
      <c r="G351" s="59"/>
      <c r="H351" s="59"/>
      <c r="I351" s="482"/>
      <c r="J351" s="482"/>
      <c r="K351" s="573"/>
      <c r="L351" s="482"/>
      <c r="M351" s="482"/>
      <c r="N351" s="573"/>
      <c r="O351" s="685"/>
      <c r="P351" s="685"/>
      <c r="Q351" s="573"/>
    </row>
    <row r="352" spans="1:17">
      <c r="A352" s="105"/>
      <c r="B352" s="411"/>
      <c r="C352" s="683"/>
      <c r="D352" s="685"/>
      <c r="E352" s="685"/>
      <c r="F352" s="573"/>
      <c r="G352" s="59"/>
      <c r="H352" s="59"/>
      <c r="I352" s="482"/>
      <c r="J352" s="482"/>
      <c r="K352" s="573"/>
      <c r="L352" s="482"/>
      <c r="M352" s="482"/>
      <c r="N352" s="573"/>
      <c r="O352" s="685"/>
      <c r="P352" s="685"/>
      <c r="Q352" s="573"/>
    </row>
    <row r="353" spans="1:17">
      <c r="A353" s="105"/>
      <c r="B353" s="411"/>
      <c r="C353" s="683"/>
      <c r="D353" s="685"/>
      <c r="E353" s="685"/>
      <c r="F353" s="573"/>
      <c r="G353" s="59"/>
      <c r="H353" s="59"/>
      <c r="I353" s="482"/>
      <c r="J353" s="482"/>
      <c r="K353" s="573"/>
      <c r="L353" s="482"/>
      <c r="M353" s="482"/>
      <c r="N353" s="573"/>
      <c r="O353" s="685"/>
      <c r="P353" s="685"/>
      <c r="Q353" s="573"/>
    </row>
    <row r="354" spans="1:17">
      <c r="A354" s="105"/>
      <c r="B354" s="411"/>
      <c r="C354" s="683"/>
      <c r="D354" s="685"/>
      <c r="E354" s="685"/>
      <c r="F354" s="573"/>
      <c r="G354" s="59"/>
      <c r="H354" s="59"/>
      <c r="I354" s="482"/>
      <c r="J354" s="482"/>
      <c r="K354" s="573"/>
      <c r="L354" s="482"/>
      <c r="M354" s="482"/>
      <c r="N354" s="573"/>
      <c r="O354" s="685"/>
      <c r="P354" s="685"/>
      <c r="Q354" s="573"/>
    </row>
    <row r="355" spans="1:17">
      <c r="A355" s="105"/>
      <c r="B355" s="411"/>
      <c r="C355" s="683"/>
      <c r="D355" s="685"/>
      <c r="E355" s="685"/>
      <c r="F355" s="573"/>
      <c r="G355" s="59"/>
      <c r="H355" s="59"/>
      <c r="I355" s="482"/>
      <c r="J355" s="482"/>
      <c r="K355" s="573"/>
      <c r="L355" s="482"/>
      <c r="M355" s="482"/>
      <c r="N355" s="573"/>
      <c r="O355" s="685"/>
      <c r="P355" s="685"/>
      <c r="Q355" s="573"/>
    </row>
    <row r="356" spans="1:17">
      <c r="A356" s="105"/>
      <c r="B356" s="411"/>
      <c r="C356" s="683"/>
      <c r="D356" s="685"/>
      <c r="E356" s="685"/>
      <c r="F356" s="573"/>
      <c r="G356" s="59"/>
      <c r="H356" s="59"/>
      <c r="I356" s="482"/>
      <c r="J356" s="482"/>
      <c r="K356" s="573"/>
      <c r="L356" s="482"/>
      <c r="M356" s="482"/>
      <c r="N356" s="573"/>
      <c r="O356" s="685"/>
      <c r="P356" s="685"/>
      <c r="Q356" s="573"/>
    </row>
    <row r="357" spans="1:17">
      <c r="A357" s="105"/>
      <c r="B357" s="411"/>
      <c r="C357" s="683"/>
      <c r="D357" s="685"/>
      <c r="E357" s="685"/>
      <c r="F357" s="573"/>
      <c r="G357" s="59"/>
      <c r="H357" s="59"/>
      <c r="I357" s="482"/>
      <c r="J357" s="482"/>
      <c r="K357" s="573"/>
      <c r="L357" s="482"/>
      <c r="M357" s="482"/>
      <c r="N357" s="573"/>
      <c r="O357" s="685"/>
      <c r="P357" s="685"/>
      <c r="Q357" s="573"/>
    </row>
    <row r="358" spans="1:17">
      <c r="A358" s="105"/>
      <c r="B358" s="411"/>
      <c r="C358" s="683"/>
      <c r="D358" s="685"/>
      <c r="E358" s="685"/>
      <c r="F358" s="573"/>
      <c r="G358" s="59"/>
      <c r="H358" s="59"/>
      <c r="I358" s="482"/>
      <c r="J358" s="482"/>
      <c r="K358" s="573"/>
      <c r="L358" s="482"/>
      <c r="M358" s="482"/>
      <c r="N358" s="573"/>
      <c r="O358" s="685"/>
      <c r="P358" s="685"/>
      <c r="Q358" s="573"/>
    </row>
    <row r="359" spans="1:17">
      <c r="A359" s="105"/>
      <c r="B359" s="411"/>
      <c r="C359" s="683"/>
      <c r="D359" s="685"/>
      <c r="E359" s="685"/>
      <c r="F359" s="573"/>
      <c r="G359" s="59"/>
      <c r="H359" s="59"/>
      <c r="I359" s="482"/>
      <c r="J359" s="482"/>
      <c r="K359" s="573"/>
      <c r="L359" s="482"/>
      <c r="M359" s="482"/>
      <c r="N359" s="573"/>
      <c r="O359" s="685"/>
      <c r="P359" s="685"/>
      <c r="Q359" s="573"/>
    </row>
    <row r="360" spans="1:17">
      <c r="A360" s="105"/>
      <c r="B360" s="411"/>
      <c r="C360" s="683"/>
      <c r="D360" s="685"/>
      <c r="E360" s="685"/>
      <c r="F360" s="573"/>
      <c r="G360" s="59"/>
      <c r="H360" s="59"/>
      <c r="I360" s="482"/>
      <c r="J360" s="482"/>
      <c r="K360" s="573"/>
      <c r="L360" s="482"/>
      <c r="M360" s="482"/>
      <c r="N360" s="573"/>
      <c r="O360" s="685"/>
      <c r="P360" s="685"/>
      <c r="Q360" s="573"/>
    </row>
    <row r="361" spans="1:17">
      <c r="A361" s="105"/>
      <c r="B361" s="105"/>
      <c r="C361" s="682"/>
      <c r="D361" s="553"/>
      <c r="E361" s="553"/>
      <c r="F361" s="574"/>
      <c r="G361" s="553"/>
      <c r="H361" s="553"/>
      <c r="I361" s="483"/>
      <c r="J361" s="483"/>
      <c r="K361" s="574"/>
      <c r="L361" s="483"/>
      <c r="M361" s="483"/>
      <c r="N361" s="574"/>
      <c r="O361" s="553"/>
      <c r="P361" s="553"/>
      <c r="Q361" s="574"/>
    </row>
    <row r="362" spans="1:17">
      <c r="A362" s="105"/>
      <c r="B362" s="105"/>
      <c r="C362" s="682"/>
      <c r="D362" s="553"/>
      <c r="E362" s="553"/>
      <c r="F362" s="574"/>
      <c r="G362" s="553"/>
      <c r="H362" s="553"/>
      <c r="I362" s="483"/>
      <c r="J362" s="483"/>
      <c r="K362" s="574"/>
      <c r="L362" s="483"/>
      <c r="M362" s="483"/>
      <c r="N362" s="574"/>
      <c r="O362" s="553"/>
      <c r="P362" s="553"/>
      <c r="Q362" s="574"/>
    </row>
    <row r="363" spans="1:17">
      <c r="A363" s="105"/>
      <c r="B363" s="105"/>
      <c r="C363" s="682"/>
      <c r="D363" s="553"/>
      <c r="E363" s="553"/>
      <c r="F363" s="574"/>
      <c r="G363" s="553"/>
      <c r="H363" s="553"/>
      <c r="I363" s="483"/>
      <c r="J363" s="483"/>
      <c r="K363" s="574"/>
      <c r="L363" s="483"/>
      <c r="M363" s="483"/>
      <c r="N363" s="574"/>
      <c r="O363" s="553"/>
      <c r="P363" s="553"/>
      <c r="Q363" s="574"/>
    </row>
    <row r="364" spans="1:17">
      <c r="A364" s="105"/>
      <c r="B364" s="105"/>
      <c r="C364" s="682"/>
      <c r="D364" s="553"/>
      <c r="E364" s="553"/>
      <c r="F364" s="574"/>
      <c r="G364" s="553"/>
      <c r="H364" s="553"/>
      <c r="I364" s="483"/>
      <c r="J364" s="483"/>
      <c r="K364" s="574"/>
      <c r="L364" s="483"/>
      <c r="M364" s="483"/>
      <c r="N364" s="574"/>
      <c r="O364" s="553"/>
      <c r="P364" s="553"/>
      <c r="Q364" s="574"/>
    </row>
    <row r="365" spans="1:17">
      <c r="A365" s="105"/>
      <c r="B365" s="105"/>
      <c r="C365" s="682"/>
      <c r="D365" s="553"/>
      <c r="E365" s="553"/>
      <c r="F365" s="574"/>
      <c r="G365" s="553"/>
      <c r="H365" s="553"/>
      <c r="I365" s="483"/>
      <c r="J365" s="483"/>
      <c r="K365" s="574"/>
      <c r="L365" s="483"/>
      <c r="M365" s="483"/>
      <c r="N365" s="574"/>
      <c r="O365" s="553"/>
      <c r="P365" s="553"/>
      <c r="Q365" s="574"/>
    </row>
    <row r="366" spans="1:17">
      <c r="A366" s="105"/>
      <c r="B366" s="105"/>
      <c r="C366" s="682"/>
      <c r="D366" s="553"/>
      <c r="E366" s="553"/>
      <c r="F366" s="574"/>
      <c r="G366" s="553"/>
      <c r="H366" s="553"/>
      <c r="I366" s="483"/>
      <c r="J366" s="483"/>
      <c r="K366" s="574"/>
      <c r="L366" s="483"/>
      <c r="M366" s="483"/>
      <c r="N366" s="574"/>
      <c r="O366" s="553"/>
      <c r="P366" s="553"/>
      <c r="Q366" s="574"/>
    </row>
  </sheetData>
  <mergeCells count="64">
    <mergeCell ref="B230:B231"/>
    <mergeCell ref="B173:B183"/>
    <mergeCell ref="B184:B185"/>
    <mergeCell ref="B186:B197"/>
    <mergeCell ref="B198:B199"/>
    <mergeCell ref="B200:B201"/>
    <mergeCell ref="B203:B213"/>
    <mergeCell ref="B214:B225"/>
    <mergeCell ref="G159:H159"/>
    <mergeCell ref="I159:K159"/>
    <mergeCell ref="D159:F159"/>
    <mergeCell ref="L159:N159"/>
    <mergeCell ref="B76:B77"/>
    <mergeCell ref="B153:B154"/>
    <mergeCell ref="B156:Q156"/>
    <mergeCell ref="B157:Q157"/>
    <mergeCell ref="B158:Q158"/>
    <mergeCell ref="B2:Q2"/>
    <mergeCell ref="B4:Q4"/>
    <mergeCell ref="G5:H5"/>
    <mergeCell ref="I5:K5"/>
    <mergeCell ref="L5:N5"/>
    <mergeCell ref="O5:Q5"/>
    <mergeCell ref="D5:F5"/>
    <mergeCell ref="B3:Q3"/>
    <mergeCell ref="B8:B10"/>
    <mergeCell ref="B11:B14"/>
    <mergeCell ref="B15:B18"/>
    <mergeCell ref="B19:B29"/>
    <mergeCell ref="B30:B31"/>
    <mergeCell ref="B32:B43"/>
    <mergeCell ref="B44:B45"/>
    <mergeCell ref="O159:Q159"/>
    <mergeCell ref="D82:F82"/>
    <mergeCell ref="G82:H82"/>
    <mergeCell ref="I82:K82"/>
    <mergeCell ref="L82:N82"/>
    <mergeCell ref="O82:Q82"/>
    <mergeCell ref="B79:Q79"/>
    <mergeCell ref="B80:Q80"/>
    <mergeCell ref="B81:Q81"/>
    <mergeCell ref="B46:B47"/>
    <mergeCell ref="B109:B120"/>
    <mergeCell ref="B121:B122"/>
    <mergeCell ref="B123:B124"/>
    <mergeCell ref="B85:B87"/>
    <mergeCell ref="B284:B288"/>
    <mergeCell ref="B289:B360"/>
    <mergeCell ref="B253:B259"/>
    <mergeCell ref="B260:B261"/>
    <mergeCell ref="B262:B265"/>
    <mergeCell ref="B266:B278"/>
    <mergeCell ref="B279:B283"/>
    <mergeCell ref="B169:B172"/>
    <mergeCell ref="B162:B164"/>
    <mergeCell ref="B165:B168"/>
    <mergeCell ref="B49:B59"/>
    <mergeCell ref="B60:B71"/>
    <mergeCell ref="B126:B136"/>
    <mergeCell ref="B137:B148"/>
    <mergeCell ref="B88:B91"/>
    <mergeCell ref="B92:B95"/>
    <mergeCell ref="B96:B106"/>
    <mergeCell ref="B107:B108"/>
  </mergeCells>
  <conditionalFormatting sqref="D78 D155">
    <cfRule type="dataBar" priority="17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{13378382-BFF2-4AFF-B299-17730F500F26}</x14:id>
        </ext>
      </extLst>
    </cfRule>
  </conditionalFormatting>
  <conditionalFormatting sqref="D289:D360">
    <cfRule type="dataBar" priority="16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{AAE80A05-71BB-4BDB-8643-603384A7310C}</x14:id>
        </ext>
      </extLst>
    </cfRule>
  </conditionalFormatting>
  <conditionalFormatting sqref="D7:Q78">
    <cfRule type="cellIs" dxfId="89" priority="1" operator="lessThan">
      <formula>0</formula>
    </cfRule>
  </conditionalFormatting>
  <conditionalFormatting sqref="D84:Q155">
    <cfRule type="cellIs" dxfId="88" priority="2" operator="lessThan">
      <formula>0</formula>
    </cfRule>
  </conditionalFormatting>
  <conditionalFormatting sqref="D161:Q360">
    <cfRule type="cellIs" dxfId="87" priority="3" operator="lessThan">
      <formula>0</formula>
    </cfRule>
  </conditionalFormatting>
  <printOptions horizontalCentered="1" verticalCentered="1"/>
  <pageMargins left="0.25" right="0.25" top="0.75" bottom="0.75" header="0.3" footer="0.3"/>
  <pageSetup scale="41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378382-BFF2-4AFF-B299-17730F500F2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D78 D155</xm:sqref>
        </x14:conditionalFormatting>
        <x14:conditionalFormatting xmlns:xm="http://schemas.microsoft.com/office/excel/2006/main">
          <x14:cfRule type="dataBar" id="{AAE80A05-71BB-4BDB-8643-603384A7310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C00000"/>
    <pageSetUpPr fitToPage="1"/>
  </sheetPr>
  <dimension ref="A1:T366"/>
  <sheetViews>
    <sheetView showGridLines="0" zoomScale="70" zoomScaleNormal="70" workbookViewId="0">
      <selection activeCell="N35" sqref="N35"/>
    </sheetView>
  </sheetViews>
  <sheetFormatPr defaultColWidth="9.21875" defaultRowHeight="14.4"/>
  <cols>
    <col min="1" max="1" width="9.21875" style="1"/>
    <col min="2" max="2" width="21.77734375" style="1" customWidth="1"/>
    <col min="3" max="3" width="40.44140625" style="76" customWidth="1"/>
    <col min="4" max="4" width="20.21875" style="511" bestFit="1" customWidth="1"/>
    <col min="5" max="5" width="18.77734375" style="511" bestFit="1" customWidth="1"/>
    <col min="6" max="6" width="11.5546875" style="310" bestFit="1" customWidth="1"/>
    <col min="7" max="7" width="12.77734375" style="550" bestFit="1" customWidth="1"/>
    <col min="8" max="8" width="9.5546875" style="550" bestFit="1" customWidth="1"/>
    <col min="9" max="9" width="11.21875" style="453" customWidth="1"/>
    <col min="10" max="10" width="9.5546875" style="453" bestFit="1" customWidth="1"/>
    <col min="11" max="11" width="11.5546875" style="310" bestFit="1" customWidth="1"/>
    <col min="12" max="12" width="21.21875" style="491" bestFit="1" customWidth="1"/>
    <col min="13" max="13" width="18.77734375" style="491" bestFit="1" customWidth="1"/>
    <col min="14" max="14" width="25.109375" style="310" customWidth="1"/>
    <col min="15" max="15" width="20.21875" style="511" bestFit="1" customWidth="1"/>
    <col min="16" max="16" width="18.77734375" style="511" bestFit="1" customWidth="1"/>
    <col min="17" max="17" width="15" style="310" customWidth="1"/>
    <col min="18" max="16384" width="9.21875" style="1"/>
  </cols>
  <sheetData>
    <row r="1" spans="1:17">
      <c r="A1" s="503"/>
      <c r="B1" s="76"/>
    </row>
    <row r="2" spans="1:17" ht="23.4">
      <c r="B2" s="406" t="s">
        <v>130</v>
      </c>
      <c r="C2" s="406"/>
      <c r="D2" s="406"/>
      <c r="E2" s="406"/>
      <c r="F2" s="406"/>
      <c r="G2" s="406"/>
      <c r="H2" s="406"/>
      <c r="I2" s="504"/>
      <c r="J2" s="504"/>
      <c r="K2" s="406"/>
      <c r="L2" s="504"/>
      <c r="M2" s="504"/>
      <c r="N2" s="406"/>
      <c r="O2" s="406"/>
      <c r="P2" s="406"/>
      <c r="Q2" s="406"/>
    </row>
    <row r="3" spans="1:17">
      <c r="B3" s="407" t="s">
        <v>14</v>
      </c>
      <c r="C3" s="407"/>
      <c r="D3" s="582"/>
      <c r="E3" s="582"/>
      <c r="F3" s="408"/>
      <c r="G3" s="582"/>
      <c r="H3" s="582"/>
      <c r="I3" s="505"/>
      <c r="J3" s="505"/>
      <c r="K3" s="408"/>
      <c r="L3" s="505"/>
      <c r="M3" s="505"/>
      <c r="N3" s="408"/>
      <c r="O3" s="582"/>
      <c r="P3" s="582"/>
      <c r="Q3" s="408"/>
    </row>
    <row r="4" spans="1:17" ht="15" thickBot="1">
      <c r="B4" s="409" t="str">
        <f>'HOME PAGE'!H5</f>
        <v>4 WEEKS ENDING 1-25-2026</v>
      </c>
      <c r="C4" s="409"/>
      <c r="D4" s="583"/>
      <c r="E4" s="583"/>
      <c r="F4" s="410"/>
      <c r="G4" s="583"/>
      <c r="H4" s="583"/>
      <c r="I4" s="506"/>
      <c r="J4" s="506"/>
      <c r="K4" s="410"/>
      <c r="L4" s="506"/>
      <c r="M4" s="506"/>
      <c r="N4" s="410"/>
      <c r="O4" s="583"/>
      <c r="P4" s="583"/>
      <c r="Q4" s="410"/>
    </row>
    <row r="5" spans="1:17">
      <c r="D5" s="584" t="s">
        <v>68</v>
      </c>
      <c r="E5" s="585"/>
      <c r="F5" s="398"/>
      <c r="G5" s="586" t="s">
        <v>18</v>
      </c>
      <c r="H5" s="587"/>
      <c r="I5" s="507" t="s">
        <v>19</v>
      </c>
      <c r="J5" s="509"/>
      <c r="K5" s="398"/>
      <c r="L5" s="510" t="s">
        <v>20</v>
      </c>
      <c r="M5" s="509"/>
      <c r="N5" s="401"/>
      <c r="O5" s="584" t="s">
        <v>21</v>
      </c>
      <c r="P5" s="585"/>
      <c r="Q5" s="398"/>
    </row>
    <row r="6" spans="1:17" s="14" customFormat="1" ht="29.4" thickBot="1">
      <c r="C6" s="77"/>
      <c r="D6" s="530" t="s">
        <v>17</v>
      </c>
      <c r="E6" s="512" t="s">
        <v>23</v>
      </c>
      <c r="F6" s="311" t="s">
        <v>24</v>
      </c>
      <c r="G6" s="551" t="s">
        <v>17</v>
      </c>
      <c r="H6" s="554" t="s">
        <v>23</v>
      </c>
      <c r="I6" s="454" t="s">
        <v>17</v>
      </c>
      <c r="J6" s="484" t="s">
        <v>23</v>
      </c>
      <c r="K6" s="311" t="s">
        <v>24</v>
      </c>
      <c r="L6" s="492" t="s">
        <v>17</v>
      </c>
      <c r="M6" s="484" t="s">
        <v>23</v>
      </c>
      <c r="N6" s="318" t="s">
        <v>24</v>
      </c>
      <c r="O6" s="590" t="s">
        <v>17</v>
      </c>
      <c r="P6" s="591" t="s">
        <v>23</v>
      </c>
      <c r="Q6" s="311" t="s">
        <v>24</v>
      </c>
    </row>
    <row r="7" spans="1:17" ht="15" thickBot="1">
      <c r="C7" s="213" t="s">
        <v>69</v>
      </c>
      <c r="D7" s="531">
        <f>'Segment Data'!E57</f>
        <v>144521501.95020789</v>
      </c>
      <c r="E7" s="513">
        <f>'Segment Data'!F57</f>
        <v>-395412.07437309623</v>
      </c>
      <c r="F7" s="242">
        <f>'Segment Data'!G57</f>
        <v>-2.728543296926858E-3</v>
      </c>
      <c r="G7" s="243">
        <f>'Segment Data'!H57</f>
        <v>100</v>
      </c>
      <c r="H7" s="555">
        <f>'Segment Data'!I57</f>
        <v>1.4210854715202004E-14</v>
      </c>
      <c r="I7" s="455">
        <f>'Segment Data'!J57</f>
        <v>5.5076668289616109</v>
      </c>
      <c r="J7" s="485">
        <f>'Segment Data'!K57</f>
        <v>0.12277383942452236</v>
      </c>
      <c r="K7" s="316">
        <f>'Segment Data'!L57</f>
        <v>2.2799680451045804E-2</v>
      </c>
      <c r="L7" s="455">
        <f>'Segment Data'!M57</f>
        <v>795976282.36287069</v>
      </c>
      <c r="M7" s="485">
        <f>'Segment Data'!N57</f>
        <v>15614207.966555595</v>
      </c>
      <c r="N7" s="316">
        <f>'Segment Data'!O57</f>
        <v>2.0008927238852149E-2</v>
      </c>
      <c r="O7" s="857">
        <f>'Segment Data'!P57</f>
        <v>217420886.69350091</v>
      </c>
      <c r="P7" s="531">
        <f>'Segment Data'!Q57</f>
        <v>2724282.8182894289</v>
      </c>
      <c r="Q7" s="287">
        <f>'Segment Data'!R57</f>
        <v>1.2688988876008812E-2</v>
      </c>
    </row>
    <row r="8" spans="1:17" ht="15" thickBot="1">
      <c r="B8" s="395" t="s">
        <v>103</v>
      </c>
      <c r="C8" s="80" t="s">
        <v>103</v>
      </c>
      <c r="D8" s="532">
        <f>'Segment Data'!E60</f>
        <v>135119954.0144082</v>
      </c>
      <c r="E8" s="290">
        <f>'Segment Data'!F60</f>
        <v>-764440.44545814395</v>
      </c>
      <c r="F8" s="245">
        <f>'Segment Data'!G60</f>
        <v>-5.6256676750612638E-3</v>
      </c>
      <c r="G8" s="246">
        <f>'Segment Data'!H60</f>
        <v>93.49470645617923</v>
      </c>
      <c r="H8" s="556">
        <f>'Segment Data'!I60</f>
        <v>-0.27239821513433071</v>
      </c>
      <c r="I8" s="456">
        <f>'Segment Data'!J60</f>
        <v>5.2667239068958382</v>
      </c>
      <c r="J8" s="486">
        <f>'Segment Data'!K60</f>
        <v>0.10397675342296253</v>
      </c>
      <c r="K8" s="317">
        <f>'Segment Data'!L60</f>
        <v>2.013981129271835E-2</v>
      </c>
      <c r="L8" s="456">
        <f>'Segment Data'!M60</f>
        <v>711639492.10634995</v>
      </c>
      <c r="M8" s="486">
        <f>'Segment Data'!N60</f>
        <v>10102721.407289624</v>
      </c>
      <c r="N8" s="249">
        <f>'Segment Data'!O60</f>
        <v>1.4400843732285859E-2</v>
      </c>
      <c r="O8" s="291">
        <f>'Segment Data'!P60</f>
        <v>192785550.60890749</v>
      </c>
      <c r="P8" s="291">
        <f>'Segment Data'!Q60</f>
        <v>1738749.3805516958</v>
      </c>
      <c r="Q8" s="249">
        <f>'Segment Data'!R60</f>
        <v>9.1011698147899951E-3</v>
      </c>
    </row>
    <row r="9" spans="1:17" ht="15" thickBot="1">
      <c r="B9" s="392"/>
      <c r="C9" s="104" t="s">
        <v>102</v>
      </c>
      <c r="D9" s="533">
        <f>'Segment Data'!E61</f>
        <v>134836157.66177651</v>
      </c>
      <c r="E9" s="291">
        <f>'Segment Data'!F61</f>
        <v>-698241.03527924418</v>
      </c>
      <c r="F9" s="249">
        <f>'Segment Data'!G61</f>
        <v>-5.1517625192696722E-3</v>
      </c>
      <c r="G9" s="250">
        <f>'Segment Data'!H61</f>
        <v>93.298336816504801</v>
      </c>
      <c r="H9" s="557">
        <f>'Segment Data'!I61</f>
        <v>-0.22725307707119669</v>
      </c>
      <c r="I9" s="456">
        <f>'Segment Data'!J61</f>
        <v>5.2489458796498072</v>
      </c>
      <c r="J9" s="486">
        <f>'Segment Data'!K61</f>
        <v>0.10702640597813851</v>
      </c>
      <c r="K9" s="317">
        <f>'Segment Data'!L61</f>
        <v>2.0814485043211813E-2</v>
      </c>
      <c r="L9" s="456">
        <f>'Segment Data'!M61</f>
        <v>707747694.18659365</v>
      </c>
      <c r="M9" s="486">
        <f>'Segment Data'!N61</f>
        <v>10840730.173822641</v>
      </c>
      <c r="N9" s="249">
        <f>'Segment Data'!O61</f>
        <v>1.5555491240038723E-2</v>
      </c>
      <c r="O9" s="291">
        <f>'Segment Data'!P61</f>
        <v>191539369.81432986</v>
      </c>
      <c r="P9" s="291">
        <f>'Segment Data'!Q61</f>
        <v>2016923.8371794224</v>
      </c>
      <c r="Q9" s="249">
        <f>'Segment Data'!R61</f>
        <v>1.0642137013272773E-2</v>
      </c>
    </row>
    <row r="10" spans="1:17" ht="15" thickBot="1">
      <c r="B10" s="394"/>
      <c r="C10" s="100" t="s">
        <v>101</v>
      </c>
      <c r="D10" s="534">
        <f>'Segment Data'!E62</f>
        <v>283796.35263168241</v>
      </c>
      <c r="E10" s="292">
        <f>'Segment Data'!F62</f>
        <v>-66199.410178895341</v>
      </c>
      <c r="F10" s="252">
        <f>'Segment Data'!G62</f>
        <v>-0.1891434617587737</v>
      </c>
      <c r="G10" s="253">
        <f>'Segment Data'!H62</f>
        <v>0.19636963967441953</v>
      </c>
      <c r="H10" s="558">
        <f>'Segment Data'!I62</f>
        <v>-4.5145138063126672E-2</v>
      </c>
      <c r="I10" s="456">
        <f>'Segment Data'!J62</f>
        <v>13.713347207133413</v>
      </c>
      <c r="J10" s="486">
        <f>'Segment Data'!K62</f>
        <v>0.48516795973192473</v>
      </c>
      <c r="K10" s="317">
        <f>'Segment Data'!L62</f>
        <v>3.6676851035809026E-2</v>
      </c>
      <c r="L10" s="456">
        <f>'Segment Data'!M62</f>
        <v>3891797.9197563315</v>
      </c>
      <c r="M10" s="486">
        <f>'Segment Data'!N62</f>
        <v>-738008.76653300691</v>
      </c>
      <c r="N10" s="249">
        <f>'Segment Data'!O62</f>
        <v>-0.15940379729428844</v>
      </c>
      <c r="O10" s="291">
        <f>'Segment Data'!P62</f>
        <v>1246180.7945776172</v>
      </c>
      <c r="P10" s="291">
        <f>'Segment Data'!Q62</f>
        <v>-278174.45662774355</v>
      </c>
      <c r="Q10" s="249">
        <f>'Segment Data'!R62</f>
        <v>-0.18248663256664174</v>
      </c>
    </row>
    <row r="11" spans="1:17">
      <c r="B11" s="395" t="s">
        <v>100</v>
      </c>
      <c r="C11" s="80" t="s">
        <v>174</v>
      </c>
      <c r="D11" s="535">
        <f>Fat!E51</f>
        <v>9472359.6047410909</v>
      </c>
      <c r="E11" s="288">
        <f>Fat!F51</f>
        <v>-567809.67770435847</v>
      </c>
      <c r="F11" s="247">
        <f>Fat!G51</f>
        <v>-5.6553795233028087E-2</v>
      </c>
      <c r="G11" s="254">
        <f>Fat!H51</f>
        <v>6.5542908680845349</v>
      </c>
      <c r="H11" s="559">
        <f>Fat!I51</f>
        <v>-0.37393372876440534</v>
      </c>
      <c r="I11" s="457">
        <f>Fat!J51</f>
        <v>6.3880611085547789</v>
      </c>
      <c r="J11" s="457">
        <f>Fat!K51</f>
        <v>0.36461515043513515</v>
      </c>
      <c r="K11" s="247">
        <f>Fat!L51</f>
        <v>6.0532650740168358E-2</v>
      </c>
      <c r="L11" s="464">
        <f>Fat!M51</f>
        <v>60510011.997291878</v>
      </c>
      <c r="M11" s="457">
        <f>Fat!N51</f>
        <v>33594.91410882771</v>
      </c>
      <c r="N11" s="247">
        <f>Fat!O51</f>
        <v>5.5550437226827053E-4</v>
      </c>
      <c r="O11" s="535">
        <f>Fat!P51</f>
        <v>15588529.915137887</v>
      </c>
      <c r="P11" s="288">
        <f>Fat!Q51</f>
        <v>-530933.48294836096</v>
      </c>
      <c r="Q11" s="247">
        <f>Fat!R51</f>
        <v>-3.2937416701563096E-2</v>
      </c>
    </row>
    <row r="12" spans="1:17">
      <c r="B12" s="392"/>
      <c r="C12" s="81" t="s">
        <v>175</v>
      </c>
      <c r="D12" s="536">
        <f>Fat!E52</f>
        <v>17742566.262407307</v>
      </c>
      <c r="E12" s="289">
        <f>Fat!F52</f>
        <v>-1008671.6658570953</v>
      </c>
      <c r="F12" s="256">
        <f>Fat!G52</f>
        <v>-5.3792270660524708E-2</v>
      </c>
      <c r="G12" s="257">
        <f>Fat!H52</f>
        <v>12.276765756641641</v>
      </c>
      <c r="H12" s="560">
        <f>Fat!I52</f>
        <v>-0.66253677714250792</v>
      </c>
      <c r="I12" s="458">
        <f>Fat!J52</f>
        <v>5.0530701496197272</v>
      </c>
      <c r="J12" s="458">
        <f>Fat!K52</f>
        <v>-8.7490509781851244E-3</v>
      </c>
      <c r="K12" s="256">
        <f>Fat!L52</f>
        <v>-1.7284400393344094E-3</v>
      </c>
      <c r="L12" s="465">
        <f>Fat!M52</f>
        <v>89654431.958220407</v>
      </c>
      <c r="M12" s="458">
        <f>Fat!N52</f>
        <v>-5260944.2220481634</v>
      </c>
      <c r="N12" s="256">
        <f>Fat!O52</f>
        <v>-5.5427733985442831E-2</v>
      </c>
      <c r="O12" s="536">
        <f>Fat!P52</f>
        <v>27192457.75926055</v>
      </c>
      <c r="P12" s="289">
        <f>Fat!Q52</f>
        <v>-1382184.0429527052</v>
      </c>
      <c r="Q12" s="256">
        <f>Fat!R52</f>
        <v>-4.8371001551650167E-2</v>
      </c>
    </row>
    <row r="13" spans="1:17">
      <c r="B13" s="392"/>
      <c r="C13" s="81" t="s">
        <v>176</v>
      </c>
      <c r="D13" s="536">
        <f>Fat!E53</f>
        <v>49855795.860676467</v>
      </c>
      <c r="E13" s="289">
        <f>Fat!F53</f>
        <v>-1387435.4718651548</v>
      </c>
      <c r="F13" s="256">
        <f>Fat!G53</f>
        <v>-2.7075487548032018E-2</v>
      </c>
      <c r="G13" s="257">
        <f>Fat!H53</f>
        <v>34.497147613268865</v>
      </c>
      <c r="H13" s="560">
        <f>Fat!I53</f>
        <v>-0.86327368568985463</v>
      </c>
      <c r="I13" s="458">
        <f>Fat!J53</f>
        <v>5.4979849938504133</v>
      </c>
      <c r="J13" s="458">
        <f>Fat!K53</f>
        <v>0.1350798035495675</v>
      </c>
      <c r="K13" s="256">
        <f>Fat!L53</f>
        <v>2.5187803766113168E-2</v>
      </c>
      <c r="L13" s="465">
        <f>Fat!M53</f>
        <v>274106417.49846876</v>
      </c>
      <c r="M13" s="458">
        <f>Fat!N53</f>
        <v>-706173.78260564804</v>
      </c>
      <c r="N13" s="256">
        <f>Fat!O53</f>
        <v>-2.5696558491506072E-3</v>
      </c>
      <c r="O13" s="536">
        <f>Fat!P53</f>
        <v>74223414.110131562</v>
      </c>
      <c r="P13" s="289">
        <f>Fat!Q53</f>
        <v>-919052.66083866358</v>
      </c>
      <c r="Q13" s="256">
        <f>Fat!R53</f>
        <v>-1.22308023722442E-2</v>
      </c>
    </row>
    <row r="14" spans="1:17" ht="15" thickBot="1">
      <c r="B14" s="394"/>
      <c r="C14" s="82" t="s">
        <v>177</v>
      </c>
      <c r="D14" s="532">
        <f>Fat!E54</f>
        <v>67450780.222383052</v>
      </c>
      <c r="E14" s="290">
        <f>Fat!F54</f>
        <v>2568504.741053544</v>
      </c>
      <c r="F14" s="245">
        <f>Fat!G54</f>
        <v>3.9587155690811976E-2</v>
      </c>
      <c r="G14" s="246">
        <f>Fat!H54</f>
        <v>46.671795762004955</v>
      </c>
      <c r="H14" s="556">
        <f>Fat!I54</f>
        <v>1.8997441915967457</v>
      </c>
      <c r="I14" s="459">
        <f>Fat!J54</f>
        <v>5.5107653267076939</v>
      </c>
      <c r="J14" s="459">
        <f>Fat!K54</f>
        <v>0.11394952063211328</v>
      </c>
      <c r="K14" s="245">
        <f>Fat!L54</f>
        <v>2.1114213404102501E-2</v>
      </c>
      <c r="L14" s="493">
        <f>Fat!M54</f>
        <v>371705420.90888959</v>
      </c>
      <c r="M14" s="459">
        <f>Fat!N54</f>
        <v>21547731.057100415</v>
      </c>
      <c r="N14" s="245">
        <f>Fat!O54</f>
        <v>6.1537220748231737E-2</v>
      </c>
      <c r="O14" s="532">
        <f>Fat!P54</f>
        <v>100416484.90897094</v>
      </c>
      <c r="P14" s="290">
        <f>Fat!Q54</f>
        <v>5556453.0050291866</v>
      </c>
      <c r="Q14" s="245">
        <f>Fat!R54</f>
        <v>5.8575280795349356E-2</v>
      </c>
    </row>
    <row r="15" spans="1:17" ht="15" customHeight="1">
      <c r="B15" s="402" t="s">
        <v>99</v>
      </c>
      <c r="C15" s="80" t="s">
        <v>190</v>
      </c>
      <c r="D15" s="535">
        <f>Fat!E55</f>
        <v>9308596.6587240268</v>
      </c>
      <c r="E15" s="288">
        <f>Fat!F55</f>
        <v>-578548.03405517526</v>
      </c>
      <c r="F15" s="247">
        <f>Fat!G55</f>
        <v>-5.8515178247335813E-2</v>
      </c>
      <c r="G15" s="254">
        <f>Fat!H55</f>
        <v>6.4409769709777329</v>
      </c>
      <c r="H15" s="559">
        <f>Fat!I55</f>
        <v>-0.3816529196243641</v>
      </c>
      <c r="I15" s="457">
        <f>Fat!J55</f>
        <v>6.3347013433648547</v>
      </c>
      <c r="J15" s="457">
        <f>Fat!K55</f>
        <v>0.36516751944892167</v>
      </c>
      <c r="K15" s="247">
        <f>Fat!L55</f>
        <v>6.1171865378488927E-2</v>
      </c>
      <c r="L15" s="464">
        <f>Fat!M55</f>
        <v>58967179.758860692</v>
      </c>
      <c r="M15" s="457">
        <f>Fat!N55</f>
        <v>-54464.906635656953</v>
      </c>
      <c r="N15" s="247">
        <f>Fat!O55</f>
        <v>-9.2279547519109992E-4</v>
      </c>
      <c r="O15" s="535">
        <f>Fat!P55</f>
        <v>15148553.571839495</v>
      </c>
      <c r="P15" s="288">
        <f>Fat!Q55</f>
        <v>-568273.10926021636</v>
      </c>
      <c r="Q15" s="247">
        <f>Fat!R55</f>
        <v>-3.6156987717093927E-2</v>
      </c>
    </row>
    <row r="16" spans="1:17">
      <c r="B16" s="403"/>
      <c r="C16" s="81" t="s">
        <v>191</v>
      </c>
      <c r="D16" s="536">
        <f>Fat!E56</f>
        <v>14094349.522660552</v>
      </c>
      <c r="E16" s="289">
        <f>Fat!F56</f>
        <v>-1027525.4478436168</v>
      </c>
      <c r="F16" s="256">
        <f>Fat!G56</f>
        <v>-6.7949606106904537E-2</v>
      </c>
      <c r="G16" s="257">
        <f>Fat!H56</f>
        <v>9.7524239178724326</v>
      </c>
      <c r="H16" s="560">
        <f>Fat!I56</f>
        <v>-0.68243461626608948</v>
      </c>
      <c r="I16" s="458">
        <f>Fat!J56</f>
        <v>4.6709882917910308</v>
      </c>
      <c r="J16" s="458">
        <f>Fat!K56</f>
        <v>1.329342075051354E-2</v>
      </c>
      <c r="K16" s="256">
        <f>Fat!L56</f>
        <v>2.8540772031173918E-3</v>
      </c>
      <c r="L16" s="465">
        <f>Fat!M56</f>
        <v>65834541.600757934</v>
      </c>
      <c r="M16" s="458">
        <f>Fat!N56</f>
        <v>-4598537.8898753002</v>
      </c>
      <c r="N16" s="256">
        <f>Fat!O56</f>
        <v>-6.52894623255377E-2</v>
      </c>
      <c r="O16" s="536">
        <f>Fat!P56</f>
        <v>18889300.634297095</v>
      </c>
      <c r="P16" s="289">
        <f>Fat!Q56</f>
        <v>-1167832.1463606805</v>
      </c>
      <c r="Q16" s="256">
        <f>Fat!R56</f>
        <v>-5.8225278714158328E-2</v>
      </c>
    </row>
    <row r="17" spans="2:17">
      <c r="B17" s="403"/>
      <c r="C17" s="81" t="s">
        <v>192</v>
      </c>
      <c r="D17" s="536">
        <f>Fat!E57</f>
        <v>48284989.28942214</v>
      </c>
      <c r="E17" s="289">
        <f>Fat!F57</f>
        <v>-1391589.8275459856</v>
      </c>
      <c r="F17" s="256">
        <f>Fat!G57</f>
        <v>-2.8012996310985059E-2</v>
      </c>
      <c r="G17" s="257">
        <f>Fat!H57</f>
        <v>33.41024597575646</v>
      </c>
      <c r="H17" s="560">
        <f>Fat!I57</f>
        <v>-0.86910605939792873</v>
      </c>
      <c r="I17" s="458">
        <f>Fat!J57</f>
        <v>5.2580283007323843</v>
      </c>
      <c r="J17" s="458">
        <f>Fat!K57</f>
        <v>0.10724534934422092</v>
      </c>
      <c r="K17" s="256">
        <f>Fat!L57</f>
        <v>2.0821174247949572E-2</v>
      </c>
      <c r="L17" s="465">
        <f>Fat!M57</f>
        <v>253883840.18434167</v>
      </c>
      <c r="M17" s="458">
        <f>Fat!N57</f>
        <v>-1989436.6146230102</v>
      </c>
      <c r="N17" s="256">
        <f>Fat!O57</f>
        <v>-7.7750855404336615E-3</v>
      </c>
      <c r="O17" s="536">
        <f>Fat!P57</f>
        <v>69861841.891350761</v>
      </c>
      <c r="P17" s="289">
        <f>Fat!Q57</f>
        <v>-988557.0977948159</v>
      </c>
      <c r="Q17" s="256">
        <f>Fat!R57</f>
        <v>-1.3952738614023399E-2</v>
      </c>
    </row>
    <row r="18" spans="2:17" ht="15" thickBot="1">
      <c r="B18" s="404"/>
      <c r="C18" s="82" t="s">
        <v>193</v>
      </c>
      <c r="D18" s="532">
        <f>Fat!E58</f>
        <v>63432018.543601431</v>
      </c>
      <c r="E18" s="290">
        <f>Fat!F58</f>
        <v>2233222.8639866635</v>
      </c>
      <c r="F18" s="245">
        <f>Fat!G58</f>
        <v>3.6491287764516371E-2</v>
      </c>
      <c r="G18" s="246">
        <f>Fat!H58</f>
        <v>43.891059591572542</v>
      </c>
      <c r="H18" s="556">
        <f>Fat!I58</f>
        <v>1.6607953801540205</v>
      </c>
      <c r="I18" s="459">
        <f>Fat!J58</f>
        <v>5.2489884163709233</v>
      </c>
      <c r="J18" s="459">
        <f>Fat!K58</f>
        <v>8.2076776485584979E-2</v>
      </c>
      <c r="K18" s="245">
        <f>Fat!L58</f>
        <v>1.5885074529241688E-2</v>
      </c>
      <c r="L18" s="493">
        <f>Fat!M58</f>
        <v>332953930.56238949</v>
      </c>
      <c r="M18" s="459">
        <f>Fat!N58</f>
        <v>16745160.81842339</v>
      </c>
      <c r="N18" s="245">
        <f>Fat!O58</f>
        <v>5.2956029119565311E-2</v>
      </c>
      <c r="O18" s="532">
        <f>Fat!P58</f>
        <v>88885854.511420131</v>
      </c>
      <c r="P18" s="290">
        <f>Fat!Q58</f>
        <v>4463411.7339673936</v>
      </c>
      <c r="Q18" s="245">
        <f>Fat!R58</f>
        <v>5.2869966647772326E-2</v>
      </c>
    </row>
    <row r="19" spans="2:17" ht="15" thickBot="1">
      <c r="B19" s="395" t="s">
        <v>98</v>
      </c>
      <c r="C19" s="106" t="s">
        <v>98</v>
      </c>
      <c r="D19" s="532">
        <f>'Segment Data'!E63</f>
        <v>7613698.3533215877</v>
      </c>
      <c r="E19" s="290">
        <f>'Segment Data'!F63</f>
        <v>243279.74220362678</v>
      </c>
      <c r="F19" s="245">
        <f>'Segment Data'!G63</f>
        <v>3.3007588176423207E-2</v>
      </c>
      <c r="G19" s="246">
        <f>'Segment Data'!H63</f>
        <v>5.2682114775867346</v>
      </c>
      <c r="H19" s="556">
        <f>'Segment Data'!I63</f>
        <v>0.18224986935942944</v>
      </c>
      <c r="I19" s="459">
        <f>'Segment Data'!J63</f>
        <v>8.4569768815200401</v>
      </c>
      <c r="J19" s="459">
        <f>'Segment Data'!K63</f>
        <v>4.5014597696653169E-2</v>
      </c>
      <c r="K19" s="245">
        <f>'Segment Data'!L63</f>
        <v>5.351260048231366E-3</v>
      </c>
      <c r="L19" s="493">
        <f>'Segment Data'!M63</f>
        <v>64388870.956907861</v>
      </c>
      <c r="M19" s="459">
        <f>'Segment Data'!N63</f>
        <v>2389187.5841936246</v>
      </c>
      <c r="N19" s="245">
        <f>'Segment Data'!O63</f>
        <v>3.8535480412551504E-2</v>
      </c>
      <c r="O19" s="532">
        <f>'Segment Data'!P63</f>
        <v>18759228.142662462</v>
      </c>
      <c r="P19" s="290">
        <f>'Segment Data'!Q63</f>
        <v>375102.35688197613</v>
      </c>
      <c r="Q19" s="245">
        <f>'Segment Data'!R63</f>
        <v>2.0403600435115899E-2</v>
      </c>
    </row>
    <row r="20" spans="2:17" ht="15" thickBot="1">
      <c r="B20" s="392"/>
      <c r="C20" s="101" t="s">
        <v>112</v>
      </c>
      <c r="D20" s="533">
        <f>'Segment Data'!E64</f>
        <v>7206079.5379824229</v>
      </c>
      <c r="E20" s="291">
        <f>'Segment Data'!F64</f>
        <v>239952.29487404879</v>
      </c>
      <c r="F20" s="249">
        <f>'Segment Data'!G64</f>
        <v>3.4445580234187485E-2</v>
      </c>
      <c r="G20" s="250">
        <f>'Segment Data'!H64</f>
        <v>4.9861643013266912</v>
      </c>
      <c r="H20" s="557">
        <f>'Segment Data'!I64</f>
        <v>0.17918418448072426</v>
      </c>
      <c r="I20" s="456">
        <f>'Segment Data'!J64</f>
        <v>7.9893016388888949</v>
      </c>
      <c r="J20" s="486">
        <f>'Segment Data'!K64</f>
        <v>8.7907603402411993E-2</v>
      </c>
      <c r="K20" s="249">
        <f>'Segment Data'!L64</f>
        <v>1.1125581512275459E-2</v>
      </c>
      <c r="L20" s="456">
        <f>'Segment Data'!M64</f>
        <v>57571543.062766701</v>
      </c>
      <c r="M20" s="456">
        <f>'Segment Data'!N64</f>
        <v>2529426.8136302978</v>
      </c>
      <c r="N20" s="249">
        <f>'Segment Data'!O64</f>
        <v>4.5954388857096018E-2</v>
      </c>
      <c r="O20" s="533">
        <f>'Segment Data'!P64</f>
        <v>16661235.565439984</v>
      </c>
      <c r="P20" s="291">
        <f>'Segment Data'!Q64</f>
        <v>529960.21861064807</v>
      </c>
      <c r="Q20" s="249">
        <f>'Segment Data'!R64</f>
        <v>3.2852964642675557E-2</v>
      </c>
    </row>
    <row r="21" spans="2:17" ht="15" thickBot="1">
      <c r="B21" s="392"/>
      <c r="C21" s="100" t="s">
        <v>113</v>
      </c>
      <c r="D21" s="534">
        <f>'Segment Data'!E65</f>
        <v>407618.8153391658</v>
      </c>
      <c r="E21" s="292">
        <f>'Segment Data'!F65</f>
        <v>3327.4473295756034</v>
      </c>
      <c r="F21" s="252">
        <f>'Segment Data'!G65</f>
        <v>8.2303199941104674E-3</v>
      </c>
      <c r="G21" s="253">
        <f>'Segment Data'!H65</f>
        <v>0.282047176260044</v>
      </c>
      <c r="H21" s="558">
        <f>'Segment Data'!I65</f>
        <v>3.0656848787041224E-3</v>
      </c>
      <c r="I21" s="456">
        <f>'Segment Data'!J65</f>
        <v>16.724762541858354</v>
      </c>
      <c r="J21" s="486">
        <f>'Segment Data'!K65</f>
        <v>-0.48452678289613971</v>
      </c>
      <c r="K21" s="249">
        <f>'Segment Data'!L65</f>
        <v>-2.8154955951561464E-2</v>
      </c>
      <c r="L21" s="456">
        <f>'Segment Data'!M65</f>
        <v>6817327.8941411581</v>
      </c>
      <c r="M21" s="456">
        <f>'Segment Data'!N65</f>
        <v>-140239.22943667229</v>
      </c>
      <c r="N21" s="249">
        <f>'Segment Data'!O65</f>
        <v>-2.015636025435228E-2</v>
      </c>
      <c r="O21" s="533">
        <f>'Segment Data'!P65</f>
        <v>2097992.5772224776</v>
      </c>
      <c r="P21" s="291">
        <f>'Segment Data'!Q65</f>
        <v>-154857.86172867101</v>
      </c>
      <c r="Q21" s="249">
        <f>'Segment Data'!R65</f>
        <v>-6.8738633977303717E-2</v>
      </c>
    </row>
    <row r="22" spans="2:17">
      <c r="B22" s="392"/>
      <c r="C22" s="80" t="s">
        <v>97</v>
      </c>
      <c r="D22" s="535">
        <f>Flavor!D63</f>
        <v>9065.5826604055437</v>
      </c>
      <c r="E22" s="288">
        <f>Flavor!E63</f>
        <v>5420.4516213742372</v>
      </c>
      <c r="F22" s="247">
        <f>Flavor!F63</f>
        <v>1.4870388919721038</v>
      </c>
      <c r="G22" s="254">
        <f>Flavor!G63</f>
        <v>6.2728262148347407E-3</v>
      </c>
      <c r="H22" s="559">
        <f>Flavor!H63</f>
        <v>3.7575014416250285E-3</v>
      </c>
      <c r="I22" s="457">
        <f>Flavor!I63</f>
        <v>23.136525806969345</v>
      </c>
      <c r="J22" s="457">
        <f>Flavor!J63</f>
        <v>3.2557842327876614</v>
      </c>
      <c r="K22" s="247">
        <f>Flavor!K63</f>
        <v>0.1637657338203026</v>
      </c>
      <c r="L22" s="464">
        <f>Flavor!L63</f>
        <v>209746.08717768668</v>
      </c>
      <c r="M22" s="457">
        <f>Flavor!M63</f>
        <v>137278.17898667691</v>
      </c>
      <c r="N22" s="247">
        <f>Flavor!N63</f>
        <v>1.8943306411555481</v>
      </c>
      <c r="O22" s="535">
        <f>Flavor!O63</f>
        <v>35738.484218478203</v>
      </c>
      <c r="P22" s="288">
        <f>Flavor!P63</f>
        <v>19804.62412917614</v>
      </c>
      <c r="Q22" s="247">
        <f>Flavor!Q63</f>
        <v>1.2429269504175511</v>
      </c>
    </row>
    <row r="23" spans="2:17">
      <c r="B23" s="392"/>
      <c r="C23" s="81" t="s">
        <v>96</v>
      </c>
      <c r="D23" s="536">
        <f>Flavor!D64</f>
        <v>7209949.8817113936</v>
      </c>
      <c r="E23" s="289">
        <f>Flavor!E64</f>
        <v>266108.02552270889</v>
      </c>
      <c r="F23" s="256">
        <f>Flavor!F64</f>
        <v>3.832288105546941E-2</v>
      </c>
      <c r="G23" s="257">
        <f>Flavor!G64</f>
        <v>4.9888423413945988</v>
      </c>
      <c r="H23" s="560">
        <f>Flavor!H64</f>
        <v>0.19724026862974497</v>
      </c>
      <c r="I23" s="458">
        <f>Flavor!I64</f>
        <v>8.2398909710360986</v>
      </c>
      <c r="J23" s="458">
        <f>Flavor!J64</f>
        <v>8.0545795762871464E-2</v>
      </c>
      <c r="K23" s="256">
        <f>Flavor!K64</f>
        <v>9.8716004817352605E-3</v>
      </c>
      <c r="L23" s="465">
        <f>Flavor!L64</f>
        <v>59409200.931936495</v>
      </c>
      <c r="M23" s="458">
        <f>Flavor!M64</f>
        <v>2751998.3847830668</v>
      </c>
      <c r="N23" s="256">
        <f>Flavor!N64</f>
        <v>4.8572789708293367E-2</v>
      </c>
      <c r="O23" s="536">
        <f>Flavor!O64</f>
        <v>16964682.61324076</v>
      </c>
      <c r="P23" s="289">
        <f>Flavor!P64</f>
        <v>521411.94006859884</v>
      </c>
      <c r="Q23" s="256">
        <f>Flavor!Q64</f>
        <v>3.1709746219728829E-2</v>
      </c>
    </row>
    <row r="24" spans="2:17">
      <c r="B24" s="392"/>
      <c r="C24" s="81" t="s">
        <v>95</v>
      </c>
      <c r="D24" s="536">
        <f>Flavor!D65</f>
        <v>95872.539712146288</v>
      </c>
      <c r="E24" s="289">
        <f>Flavor!E65</f>
        <v>12926.908865944773</v>
      </c>
      <c r="F24" s="256">
        <f>Flavor!F65</f>
        <v>0.15584797817637866</v>
      </c>
      <c r="G24" s="257">
        <f>Flavor!G65</f>
        <v>6.6337907106153185E-2</v>
      </c>
      <c r="H24" s="560">
        <f>Flavor!H65</f>
        <v>9.1012267610747905E-3</v>
      </c>
      <c r="I24" s="458">
        <f>Flavor!I65</f>
        <v>5.7715350783398467</v>
      </c>
      <c r="J24" s="458">
        <f>Flavor!J65</f>
        <v>-0.37318265518741001</v>
      </c>
      <c r="K24" s="256">
        <f>Flavor!K65</f>
        <v>-6.0732269791860999E-2</v>
      </c>
      <c r="L24" s="465">
        <f>Flavor!L65</f>
        <v>553331.72599818232</v>
      </c>
      <c r="M24" s="458">
        <f>Flavor!M65</f>
        <v>43654.237218922412</v>
      </c>
      <c r="N24" s="256">
        <f>Flavor!N65</f>
        <v>8.5650706927393766E-2</v>
      </c>
      <c r="O24" s="536">
        <f>Flavor!O65</f>
        <v>232002.97053576447</v>
      </c>
      <c r="P24" s="289">
        <f>Flavor!P65</f>
        <v>25965.413806209341</v>
      </c>
      <c r="Q24" s="256">
        <f>Flavor!Q65</f>
        <v>0.12602272235392278</v>
      </c>
    </row>
    <row r="25" spans="2:17">
      <c r="B25" s="392"/>
      <c r="C25" s="81" t="s">
        <v>94</v>
      </c>
      <c r="D25" s="536">
        <f>Flavor!D66</f>
        <v>7520.6503450470045</v>
      </c>
      <c r="E25" s="289">
        <f>Flavor!E66</f>
        <v>-2452.9443137450144</v>
      </c>
      <c r="F25" s="256">
        <f>Flavor!F66</f>
        <v>-0.24594385451414666</v>
      </c>
      <c r="G25" s="257">
        <f>Flavor!G66</f>
        <v>5.2038279726971687E-3</v>
      </c>
      <c r="H25" s="560">
        <f>Flavor!H66</f>
        <v>-1.678456766750349E-3</v>
      </c>
      <c r="I25" s="458">
        <f>Flavor!I66</f>
        <v>10.235449533940956</v>
      </c>
      <c r="J25" s="458">
        <f>Flavor!J66</f>
        <v>2.1635692055049258</v>
      </c>
      <c r="K25" s="256">
        <f>Flavor!K66</f>
        <v>0.26803781987240249</v>
      </c>
      <c r="L25" s="465">
        <f>Flavor!L66</f>
        <v>76977.237069144248</v>
      </c>
      <c r="M25" s="458">
        <f>Flavor!M66</f>
        <v>-3528.4254609537165</v>
      </c>
      <c r="N25" s="256">
        <f>Flavor!N66</f>
        <v>-4.3828289216731486E-2</v>
      </c>
      <c r="O25" s="536">
        <f>Flavor!O66</f>
        <v>20336.348336467519</v>
      </c>
      <c r="P25" s="289">
        <f>Flavor!P66</f>
        <v>-3568.060778727755</v>
      </c>
      <c r="Q25" s="256">
        <f>Flavor!Q66</f>
        <v>-0.14926370953296864</v>
      </c>
    </row>
    <row r="26" spans="2:17">
      <c r="B26" s="392"/>
      <c r="C26" s="81" t="s">
        <v>55</v>
      </c>
      <c r="D26" s="536">
        <f>Flavor!D67</f>
        <v>252291.21418058858</v>
      </c>
      <c r="E26" s="289">
        <f>Flavor!E67</f>
        <v>12756.726146326808</v>
      </c>
      <c r="F26" s="256">
        <f>Flavor!F67</f>
        <v>5.3256323342057335E-2</v>
      </c>
      <c r="G26" s="257">
        <f>Flavor!G67</f>
        <v>0.17457001953073434</v>
      </c>
      <c r="H26" s="560">
        <f>Flavor!H67</f>
        <v>9.2791080822393901E-3</v>
      </c>
      <c r="I26" s="458">
        <f>Flavor!I67</f>
        <v>15.592498063894338</v>
      </c>
      <c r="J26" s="458">
        <f>Flavor!J67</f>
        <v>0.27691092847948973</v>
      </c>
      <c r="K26" s="256">
        <f>Flavor!K67</f>
        <v>1.8080333847546558E-2</v>
      </c>
      <c r="L26" s="465">
        <f>Flavor!L67</f>
        <v>3933850.268648379</v>
      </c>
      <c r="M26" s="458">
        <f>Flavor!M67</f>
        <v>265238.94522265764</v>
      </c>
      <c r="N26" s="256">
        <f>Flavor!N67</f>
        <v>7.2299549295121168E-2</v>
      </c>
      <c r="O26" s="536">
        <f>Flavor!O67</f>
        <v>1462665.2624553312</v>
      </c>
      <c r="P26" s="289">
        <f>Flavor!P67</f>
        <v>-6760.4819393400103</v>
      </c>
      <c r="Q26" s="256">
        <f>Flavor!Q67</f>
        <v>-4.6007645946920485E-3</v>
      </c>
    </row>
    <row r="27" spans="2:17">
      <c r="B27" s="392"/>
      <c r="C27" s="81" t="s">
        <v>56</v>
      </c>
      <c r="D27" s="536">
        <f>Flavor!D68</f>
        <v>80787.780240533655</v>
      </c>
      <c r="E27" s="289">
        <f>Flavor!E68</f>
        <v>-45037.070445378617</v>
      </c>
      <c r="F27" s="256">
        <f>Flavor!F68</f>
        <v>-0.35793462261124781</v>
      </c>
      <c r="G27" s="257">
        <f>Flavor!G68</f>
        <v>5.5900180354039999E-2</v>
      </c>
      <c r="H27" s="560">
        <f>Flavor!H68</f>
        <v>-3.0925330341398688E-2</v>
      </c>
      <c r="I27" s="458">
        <f>Flavor!I68</f>
        <v>16.052250520092652</v>
      </c>
      <c r="J27" s="458">
        <f>Flavor!J68</f>
        <v>4.6313071414796525</v>
      </c>
      <c r="K27" s="256">
        <f>Flavor!K68</f>
        <v>0.40551003432451083</v>
      </c>
      <c r="L27" s="465">
        <f>Flavor!L68</f>
        <v>1296825.6873832373</v>
      </c>
      <c r="M27" s="458">
        <f>Flavor!M68</f>
        <v>-140212.80792300194</v>
      </c>
      <c r="N27" s="256">
        <f>Flavor!N68</f>
        <v>-9.7570669387754966E-2</v>
      </c>
      <c r="O27" s="536">
        <f>Flavor!O68</f>
        <v>325577.82085392438</v>
      </c>
      <c r="P27" s="289">
        <f>Flavor!P68</f>
        <v>-59930.738197588827</v>
      </c>
      <c r="Q27" s="256">
        <f>Flavor!Q68</f>
        <v>-0.15545890432378348</v>
      </c>
    </row>
    <row r="28" spans="2:17">
      <c r="B28" s="392"/>
      <c r="C28" s="81" t="s">
        <v>185</v>
      </c>
      <c r="D28" s="536">
        <f>Flavor!D69</f>
        <v>118940.70266199255</v>
      </c>
      <c r="E28" s="289">
        <f>Flavor!E69</f>
        <v>23703.804515933269</v>
      </c>
      <c r="F28" s="256">
        <f>Flavor!F69</f>
        <v>0.24889307587044809</v>
      </c>
      <c r="G28" s="257">
        <f>Flavor!G69</f>
        <v>8.2299658567741199E-2</v>
      </c>
      <c r="H28" s="560">
        <f>Flavor!H69</f>
        <v>1.6581382142185339E-2</v>
      </c>
      <c r="I28" s="458">
        <f>Flavor!I69</f>
        <v>13.574927600222054</v>
      </c>
      <c r="J28" s="458">
        <f>Flavor!J69</f>
        <v>0.41600865845462032</v>
      </c>
      <c r="K28" s="256">
        <f>Flavor!K69</f>
        <v>3.1614197206897933E-2</v>
      </c>
      <c r="L28" s="465">
        <f>Flavor!L69</f>
        <v>1614611.4273560874</v>
      </c>
      <c r="M28" s="458">
        <f>Flavor!M69</f>
        <v>361396.80438673217</v>
      </c>
      <c r="N28" s="256">
        <f>Flavor!N69</f>
        <v>0.2883758278613458</v>
      </c>
      <c r="O28" s="536">
        <f>Flavor!O69</f>
        <v>358490.76156409271</v>
      </c>
      <c r="P28" s="289">
        <f>Flavor!P69</f>
        <v>60751.696300893149</v>
      </c>
      <c r="Q28" s="256">
        <f>Flavor!Q69</f>
        <v>0.20404341716861712</v>
      </c>
    </row>
    <row r="29" spans="2:17" ht="15" thickBot="1">
      <c r="B29" s="392"/>
      <c r="C29" s="81" t="s">
        <v>186</v>
      </c>
      <c r="D29" s="536">
        <f>Flavor!D70</f>
        <v>10213.503660895303</v>
      </c>
      <c r="E29" s="289">
        <f>Flavor!E70</f>
        <v>3824.5526781022845</v>
      </c>
      <c r="F29" s="256">
        <f>Flavor!F70</f>
        <v>0.59861981855905988</v>
      </c>
      <c r="G29" s="257">
        <f>Flavor!G70</f>
        <v>7.0671170193167291E-3</v>
      </c>
      <c r="H29" s="560">
        <f>Flavor!H70</f>
        <v>2.658417713375591E-3</v>
      </c>
      <c r="I29" s="458">
        <f>Flavor!I70</f>
        <v>19.70882136568563</v>
      </c>
      <c r="J29" s="458">
        <f>Flavor!J70</f>
        <v>2.4876203949408016</v>
      </c>
      <c r="K29" s="256">
        <f>Flavor!K70</f>
        <v>0.14445104027104391</v>
      </c>
      <c r="L29" s="465">
        <f>Flavor!L70</f>
        <v>201296.11917036175</v>
      </c>
      <c r="M29" s="458">
        <f>Flavor!M70</f>
        <v>91270.710303445492</v>
      </c>
      <c r="N29" s="256">
        <f>Flavor!N70</f>
        <v>0.82954211434782354</v>
      </c>
      <c r="O29" s="536">
        <f>Flavor!O70</f>
        <v>81056.436253547668</v>
      </c>
      <c r="P29" s="289">
        <f>Flavor!P70</f>
        <v>47908.287583878497</v>
      </c>
      <c r="Q29" s="256">
        <f>Flavor!Q70</f>
        <v>1.4452779267191767</v>
      </c>
    </row>
    <row r="30" spans="2:17">
      <c r="B30" s="395" t="s">
        <v>93</v>
      </c>
      <c r="C30" s="103" t="s">
        <v>13</v>
      </c>
      <c r="D30" s="533">
        <f>'Branded vs. Private Label'!D15</f>
        <v>41322983.591712259</v>
      </c>
      <c r="E30" s="291">
        <f>'Branded vs. Private Label'!E15</f>
        <v>1383759.8497658148</v>
      </c>
      <c r="F30" s="249">
        <f>'Branded vs. Private Label'!F15</f>
        <v>3.4646638570306303E-2</v>
      </c>
      <c r="G30" s="250">
        <f>'Branded vs. Private Label'!G15</f>
        <v>28.592965776088668</v>
      </c>
      <c r="H30" s="557">
        <f>'Branded vs. Private Label'!H15</f>
        <v>1.0328814265337876</v>
      </c>
      <c r="I30" s="456">
        <f>'Branded vs. Private Label'!I15</f>
        <v>8.9528786070723161</v>
      </c>
      <c r="J30" s="456">
        <f>'Branded vs. Private Label'!J15</f>
        <v>0.42225425435602659</v>
      </c>
      <c r="K30" s="249">
        <f>'Branded vs. Private Label'!K15</f>
        <v>4.949863420273265E-2</v>
      </c>
      <c r="L30" s="462">
        <f>'Branded vs. Private Label'!L15</f>
        <v>369959655.77864105</v>
      </c>
      <c r="M30" s="456">
        <f>'Branded vs. Private Label'!M15</f>
        <v>29253141.097008109</v>
      </c>
      <c r="N30" s="249">
        <f>'Branded vs. Private Label'!N15</f>
        <v>8.5860234061984925E-2</v>
      </c>
      <c r="O30" s="533">
        <f>'Branded vs. Private Label'!O15</f>
        <v>79514588.152847201</v>
      </c>
      <c r="P30" s="291">
        <f>'Branded vs. Private Label'!P15</f>
        <v>3428694.1670375466</v>
      </c>
      <c r="Q30" s="249">
        <f>'Branded vs. Private Label'!Q15</f>
        <v>4.5063466924329137E-2</v>
      </c>
    </row>
    <row r="31" spans="2:17" ht="15" thickBot="1">
      <c r="B31" s="394"/>
      <c r="C31" s="102" t="s">
        <v>12</v>
      </c>
      <c r="D31" s="534">
        <f>'Branded vs. Private Label'!D16</f>
        <v>103198518.35849564</v>
      </c>
      <c r="E31" s="292">
        <f>'Branded vs. Private Label'!E16</f>
        <v>-1779171.9241389185</v>
      </c>
      <c r="F31" s="252">
        <f>'Branded vs. Private Label'!F16</f>
        <v>-1.694809553676406E-2</v>
      </c>
      <c r="G31" s="253">
        <f>'Branded vs. Private Label'!G16</f>
        <v>71.407034223911339</v>
      </c>
      <c r="H31" s="558">
        <f>'Branded vs. Private Label'!H16</f>
        <v>-1.0328814265337911</v>
      </c>
      <c r="I31" s="460">
        <f>'Branded vs. Private Label'!I16</f>
        <v>4.1064102709943429</v>
      </c>
      <c r="J31" s="460">
        <f>'Branded vs. Private Label'!J16</f>
        <v>-8.1412224412305889E-2</v>
      </c>
      <c r="K31" s="252">
        <f>'Branded vs. Private Label'!K16</f>
        <v>-1.9440228066400066E-2</v>
      </c>
      <c r="L31" s="463">
        <f>'Branded vs. Private Label'!L16</f>
        <v>423775455.73872477</v>
      </c>
      <c r="M31" s="460">
        <f>'Branded vs. Private Label'!M16</f>
        <v>-15852477.142724216</v>
      </c>
      <c r="N31" s="252">
        <f>'Branded vs. Private Label'!N16</f>
        <v>-3.6058848760638307E-2</v>
      </c>
      <c r="O31" s="534">
        <f>'Branded vs. Private Label'!O16</f>
        <v>137469616.05018455</v>
      </c>
      <c r="P31" s="292">
        <f>'Branded vs. Private Label'!P16</f>
        <v>-1133893.5473788977</v>
      </c>
      <c r="Q31" s="252">
        <f>'Branded vs. Private Label'!Q16</f>
        <v>-8.1808429719504791E-3</v>
      </c>
    </row>
    <row r="32" spans="2:17" ht="15" thickBot="1">
      <c r="B32" s="395" t="s">
        <v>92</v>
      </c>
      <c r="C32" s="106" t="s">
        <v>91</v>
      </c>
      <c r="D32" s="537">
        <f>'Single Serve'!E21</f>
        <v>1408678.0312510785</v>
      </c>
      <c r="E32" s="293">
        <f>'Single Serve'!F21</f>
        <v>57923.168051614659</v>
      </c>
      <c r="F32" s="261">
        <f>'Single Serve'!G21</f>
        <v>4.2882072557869619E-2</v>
      </c>
      <c r="G32" s="262">
        <f>'Single Serve'!H21</f>
        <v>0.97471864894983695</v>
      </c>
      <c r="H32" s="561">
        <f>'Single Serve'!I21</f>
        <v>4.2629477515819691E-2</v>
      </c>
      <c r="I32" s="461">
        <f>'Single Serve'!J21</f>
        <v>15.405015863093833</v>
      </c>
      <c r="J32" s="487">
        <f>'Single Serve'!K21</f>
        <v>5.9190632141342903E-2</v>
      </c>
      <c r="K32" s="261">
        <f>'Single Serve'!L21</f>
        <v>3.8571162678143595E-3</v>
      </c>
      <c r="L32" s="461">
        <f>'Single Serve'!M21</f>
        <v>21700707.417414654</v>
      </c>
      <c r="M32" s="487">
        <f>'Single Serve'!N21</f>
        <v>972259.35689654201</v>
      </c>
      <c r="N32" s="261">
        <f>'Single Serve'!O21</f>
        <v>4.6904589965344475E-2</v>
      </c>
      <c r="O32" s="537">
        <f>'Single Serve'!P21</f>
        <v>10408000.247704403</v>
      </c>
      <c r="P32" s="293">
        <f>'Single Serve'!Q21</f>
        <v>412804.01995784976</v>
      </c>
      <c r="Q32" s="261">
        <f>'Single Serve'!R21</f>
        <v>4.1300241691294703E-2</v>
      </c>
    </row>
    <row r="33" spans="2:17">
      <c r="B33" s="392"/>
      <c r="C33" s="101" t="s">
        <v>90</v>
      </c>
      <c r="D33" s="533">
        <f>'Single Serve'!E22</f>
        <v>861778.22216251027</v>
      </c>
      <c r="E33" s="291">
        <f>'Single Serve'!F22</f>
        <v>38571.921237578732</v>
      </c>
      <c r="F33" s="249">
        <f>'Single Serve'!G22</f>
        <v>4.685571671917526E-2</v>
      </c>
      <c r="G33" s="250">
        <f>'Single Serve'!H22</f>
        <v>0.59629758238979513</v>
      </c>
      <c r="H33" s="557">
        <f>'Single Serve'!I22</f>
        <v>2.8243600240204003E-2</v>
      </c>
      <c r="I33" s="462">
        <f>'Single Serve'!J22</f>
        <v>14.367694432497714</v>
      </c>
      <c r="J33" s="456">
        <f>'Single Serve'!K22</f>
        <v>0.45642335742879148</v>
      </c>
      <c r="K33" s="249">
        <f>'Single Serve'!L22</f>
        <v>3.2809608479757855E-2</v>
      </c>
      <c r="L33" s="462">
        <f>'Single Serve'!M22</f>
        <v>12381766.164612077</v>
      </c>
      <c r="M33" s="456">
        <f>'Single Serve'!N22</f>
        <v>929920.16174059361</v>
      </c>
      <c r="N33" s="249">
        <f>'Single Serve'!O22</f>
        <v>8.1202642919527696E-2</v>
      </c>
      <c r="O33" s="533">
        <f>'Single Serve'!P22</f>
        <v>7482389.98880025</v>
      </c>
      <c r="P33" s="291">
        <f>'Single Serve'!Q22</f>
        <v>466204.16931101494</v>
      </c>
      <c r="Q33" s="249">
        <f>'Single Serve'!R22</f>
        <v>6.6446952989188887E-2</v>
      </c>
    </row>
    <row r="34" spans="2:17" ht="15" thickBot="1">
      <c r="B34" s="392"/>
      <c r="C34" s="100" t="s">
        <v>89</v>
      </c>
      <c r="D34" s="534">
        <f>'Single Serve'!E23</f>
        <v>546899.80908856774</v>
      </c>
      <c r="E34" s="292">
        <f>'Single Serve'!F23</f>
        <v>19351.246814035461</v>
      </c>
      <c r="F34" s="252">
        <f>'Single Serve'!G23</f>
        <v>3.668145114565817E-2</v>
      </c>
      <c r="G34" s="253">
        <f>'Single Serve'!H23</f>
        <v>0.37842106656004137</v>
      </c>
      <c r="H34" s="558">
        <f>'Single Serve'!I23</f>
        <v>1.43858772756153E-2</v>
      </c>
      <c r="I34" s="463">
        <f>'Single Serve'!J23</f>
        <v>17.039576715766266</v>
      </c>
      <c r="J34" s="460">
        <f>'Single Serve'!K23</f>
        <v>-0.54477991227654243</v>
      </c>
      <c r="K34" s="252">
        <f>'Single Serve'!L23</f>
        <v>-3.0980940832816699E-2</v>
      </c>
      <c r="L34" s="463">
        <f>'Single Serve'!M23</f>
        <v>9318941.252802575</v>
      </c>
      <c r="M34" s="460">
        <f>'Single Serve'!N23</f>
        <v>42339.1951559484</v>
      </c>
      <c r="N34" s="252">
        <f>'Single Serve'!O23</f>
        <v>4.5640844452359093E-3</v>
      </c>
      <c r="O34" s="534">
        <f>'Single Serve'!P23</f>
        <v>2925610.2589041535</v>
      </c>
      <c r="P34" s="292">
        <f>'Single Serve'!Q23</f>
        <v>-53400.149353164248</v>
      </c>
      <c r="Q34" s="252">
        <f>'Single Serve'!R23</f>
        <v>-1.7925465854415273E-2</v>
      </c>
    </row>
    <row r="35" spans="2:17">
      <c r="B35" s="392"/>
      <c r="C35" s="80" t="s">
        <v>88</v>
      </c>
      <c r="D35" s="535">
        <f>Size!D44</f>
        <v>1414390.07676686</v>
      </c>
      <c r="E35" s="288">
        <f>Size!E44</f>
        <v>32738.368714922341</v>
      </c>
      <c r="F35" s="247">
        <f>Size!F44</f>
        <v>2.3695095170606972E-2</v>
      </c>
      <c r="G35" s="254">
        <f>Size!G44</f>
        <v>0.97867103350071805</v>
      </c>
      <c r="H35" s="559">
        <f>Size!H44</f>
        <v>2.5261476478560918E-2</v>
      </c>
      <c r="I35" s="464">
        <f>Size!I44</f>
        <v>15.430796175825202</v>
      </c>
      <c r="J35" s="457">
        <f>Size!J44</f>
        <v>3.4304000697689574E-2</v>
      </c>
      <c r="K35" s="247">
        <f>Size!K44</f>
        <v>2.2280400176545715E-3</v>
      </c>
      <c r="L35" s="464">
        <f>Size!L44</f>
        <v>21825164.987699177</v>
      </c>
      <c r="M35" s="457">
        <f>Size!M44</f>
        <v>552575.27592595667</v>
      </c>
      <c r="N35" s="247">
        <f>Size!N44</f>
        <v>2.5975928808523785E-2</v>
      </c>
      <c r="O35" s="535">
        <f>Size!O44</f>
        <v>10427723.70249738</v>
      </c>
      <c r="P35" s="288">
        <f>Size!P44</f>
        <v>314480.58908867277</v>
      </c>
      <c r="Q35" s="247">
        <f>Size!Q44</f>
        <v>3.1095919040225257E-2</v>
      </c>
    </row>
    <row r="36" spans="2:17">
      <c r="B36" s="392"/>
      <c r="C36" s="81" t="s">
        <v>87</v>
      </c>
      <c r="D36" s="536">
        <f>Size!D45</f>
        <v>3745206.614597342</v>
      </c>
      <c r="E36" s="289">
        <f>Size!E45</f>
        <v>87509.657821721397</v>
      </c>
      <c r="F36" s="256">
        <f>Size!F45</f>
        <v>2.392479717588852E-2</v>
      </c>
      <c r="G36" s="257">
        <f>Size!G45</f>
        <v>2.5914528731424902</v>
      </c>
      <c r="H36" s="560">
        <f>Size!H45</f>
        <v>6.7456981154893736E-2</v>
      </c>
      <c r="I36" s="465">
        <f>Size!I45</f>
        <v>10.085398211401483</v>
      </c>
      <c r="J36" s="458">
        <f>Size!J45</f>
        <v>0.28469604249350589</v>
      </c>
      <c r="K36" s="256">
        <f>Size!K45</f>
        <v>2.9048535256655756E-2</v>
      </c>
      <c r="L36" s="465">
        <f>Size!L45</f>
        <v>37771900.092189036</v>
      </c>
      <c r="M36" s="458">
        <f>Size!M45</f>
        <v>1923901.5947101042</v>
      </c>
      <c r="N36" s="256">
        <f>Size!N45</f>
        <v>5.366831274681641E-2</v>
      </c>
      <c r="O36" s="536">
        <f>Size!O45</f>
        <v>14989186.329424944</v>
      </c>
      <c r="P36" s="289">
        <f>Size!P45</f>
        <v>373629.12832024321</v>
      </c>
      <c r="Q36" s="256">
        <f>Size!Q45</f>
        <v>2.556379638348669E-2</v>
      </c>
    </row>
    <row r="37" spans="2:17">
      <c r="B37" s="392"/>
      <c r="C37" s="81" t="s">
        <v>219</v>
      </c>
      <c r="D37" s="536">
        <f>Size!D46</f>
        <v>7144038.2964123562</v>
      </c>
      <c r="E37" s="289">
        <f>Size!E46</f>
        <v>633102.48467470519</v>
      </c>
      <c r="F37" s="256">
        <f>Size!F46</f>
        <v>9.7236787918162815E-2</v>
      </c>
      <c r="G37" s="257">
        <f>Size!G46</f>
        <v>4.9432355739519629</v>
      </c>
      <c r="H37" s="560">
        <f>Size!H46</f>
        <v>0.45036056652994549</v>
      </c>
      <c r="I37" s="465">
        <f>Size!I46</f>
        <v>13.457483265314487</v>
      </c>
      <c r="J37" s="458">
        <f>Size!J46</f>
        <v>0.83269987785557831</v>
      </c>
      <c r="K37" s="256">
        <f>Size!K46</f>
        <v>6.5957557630870564E-2</v>
      </c>
      <c r="L37" s="465">
        <f>Size!L46</f>
        <v>96140775.820735097</v>
      </c>
      <c r="M37" s="458">
        <f>Size!M46</f>
        <v>13941621.547898322</v>
      </c>
      <c r="N37" s="256">
        <f>Size!N46</f>
        <v>0.16960784659198638</v>
      </c>
      <c r="O37" s="536">
        <f>Size!O46</f>
        <v>17001669.570057787</v>
      </c>
      <c r="P37" s="289">
        <f>Size!P46</f>
        <v>1401623.4593905024</v>
      </c>
      <c r="Q37" s="256">
        <f>Size!Q46</f>
        <v>8.9847392081237168E-2</v>
      </c>
    </row>
    <row r="38" spans="2:17">
      <c r="B38" s="392"/>
      <c r="C38" s="81" t="s">
        <v>109</v>
      </c>
      <c r="D38" s="536">
        <f>Size!D47</f>
        <v>41182515.935607232</v>
      </c>
      <c r="E38" s="289">
        <f>Size!E47</f>
        <v>1433260.0430268124</v>
      </c>
      <c r="F38" s="256">
        <f>Size!F47</f>
        <v>3.6057531413923753E-2</v>
      </c>
      <c r="G38" s="257">
        <f>Size!G47</f>
        <v>28.49577078834669</v>
      </c>
      <c r="H38" s="560">
        <f>Size!H47</f>
        <v>1.0667738626751238</v>
      </c>
      <c r="I38" s="465">
        <f>Size!I47</f>
        <v>6.7959655151317762</v>
      </c>
      <c r="J38" s="458">
        <f>Size!J47</f>
        <v>0.15299746940034531</v>
      </c>
      <c r="K38" s="256">
        <f>Size!K47</f>
        <v>2.3031492601963792E-2</v>
      </c>
      <c r="L38" s="465">
        <f>Size!L47</f>
        <v>279874958.12475157</v>
      </c>
      <c r="M38" s="458">
        <f>Size!M47</f>
        <v>15821921.388738066</v>
      </c>
      <c r="N38" s="256">
        <f>Size!N47</f>
        <v>5.9919482783892392E-2</v>
      </c>
      <c r="O38" s="536">
        <f>Size!O47</f>
        <v>82481940.610999048</v>
      </c>
      <c r="P38" s="289">
        <f>Size!P47</f>
        <v>2991348.4730319828</v>
      </c>
      <c r="Q38" s="256">
        <f>Size!Q47</f>
        <v>3.7631478047616983E-2</v>
      </c>
    </row>
    <row r="39" spans="2:17">
      <c r="B39" s="392"/>
      <c r="C39" s="81" t="s">
        <v>86</v>
      </c>
      <c r="D39" s="536">
        <f>Size!D48</f>
        <v>3759429.8876917502</v>
      </c>
      <c r="E39" s="289">
        <f>Size!E48</f>
        <v>68750.723928928841</v>
      </c>
      <c r="F39" s="256">
        <f>Size!F48</f>
        <v>1.86282038828957E-2</v>
      </c>
      <c r="G39" s="257">
        <f>Size!G48</f>
        <v>2.6012945042509932</v>
      </c>
      <c r="H39" s="560">
        <f>Size!H48</f>
        <v>5.4539221332944976E-2</v>
      </c>
      <c r="I39" s="465">
        <f>Size!I48</f>
        <v>9.2075527115040341</v>
      </c>
      <c r="J39" s="458">
        <f>Size!J48</f>
        <v>0.16002966683947228</v>
      </c>
      <c r="K39" s="256">
        <f>Size!K48</f>
        <v>1.7687677174123784E-2</v>
      </c>
      <c r="L39" s="465">
        <f>Size!L48</f>
        <v>34615148.856125481</v>
      </c>
      <c r="M39" s="458">
        <f>Size!M48</f>
        <v>1223644.0715180226</v>
      </c>
      <c r="N39" s="256">
        <f>Size!N48</f>
        <v>3.6645370713633961E-2</v>
      </c>
      <c r="O39" s="536">
        <f>Size!O48</f>
        <v>5012573.1835890003</v>
      </c>
      <c r="P39" s="289">
        <f>Size!P48</f>
        <v>91667.631905239075</v>
      </c>
      <c r="Q39" s="256">
        <f>Size!Q48</f>
        <v>1.8628203882895829E-2</v>
      </c>
    </row>
    <row r="40" spans="2:17">
      <c r="B40" s="392"/>
      <c r="C40" s="81" t="s">
        <v>110</v>
      </c>
      <c r="D40" s="536">
        <f>Size!D49</f>
        <v>87245550.338180423</v>
      </c>
      <c r="E40" s="289">
        <f>Size!E49</f>
        <v>-2639112.1318580508</v>
      </c>
      <c r="F40" s="256">
        <f>Size!F49</f>
        <v>-2.9361095200616166E-2</v>
      </c>
      <c r="G40" s="257">
        <f>Size!G49</f>
        <v>60.368560498519599</v>
      </c>
      <c r="H40" s="560">
        <f>Size!H49</f>
        <v>-1.6564026157184983</v>
      </c>
      <c r="I40" s="465">
        <f>Size!I49</f>
        <v>3.7310731202723497</v>
      </c>
      <c r="J40" s="458">
        <f>Size!J49</f>
        <v>-8.823338050642171E-2</v>
      </c>
      <c r="K40" s="256">
        <f>Size!K49</f>
        <v>-2.3101937613132274E-2</v>
      </c>
      <c r="L40" s="465">
        <f>Size!L49</f>
        <v>325519527.7301532</v>
      </c>
      <c r="M40" s="458">
        <f>Size!M49</f>
        <v>-17777547.961970389</v>
      </c>
      <c r="N40" s="256">
        <f>Size!N49</f>
        <v>-5.1784734624170485E-2</v>
      </c>
      <c r="O40" s="536">
        <f>Size!O49</f>
        <v>87451963.771618068</v>
      </c>
      <c r="P40" s="289">
        <f>Size!P49</f>
        <v>-2433491.8430309296</v>
      </c>
      <c r="Q40" s="256">
        <f>Size!Q49</f>
        <v>-2.7073254804021191E-2</v>
      </c>
    </row>
    <row r="41" spans="2:17" ht="15" thickBot="1">
      <c r="B41" s="392"/>
      <c r="C41" s="82" t="s">
        <v>85</v>
      </c>
      <c r="D41" s="536">
        <f>Size!D50</f>
        <v>0</v>
      </c>
      <c r="E41" s="289">
        <f>Size!E50</f>
        <v>0</v>
      </c>
      <c r="F41" s="256">
        <f>Size!F50</f>
        <v>0</v>
      </c>
      <c r="G41" s="257">
        <f>Size!G50</f>
        <v>0</v>
      </c>
      <c r="H41" s="560">
        <f>Size!H50</f>
        <v>0</v>
      </c>
      <c r="I41" s="465">
        <f>Size!I50</f>
        <v>0</v>
      </c>
      <c r="J41" s="458">
        <f>Size!J50</f>
        <v>0</v>
      </c>
      <c r="K41" s="256">
        <f>Size!K50</f>
        <v>0</v>
      </c>
      <c r="L41" s="465">
        <f>Size!L50</f>
        <v>0</v>
      </c>
      <c r="M41" s="458">
        <f>Size!M50</f>
        <v>0</v>
      </c>
      <c r="N41" s="256">
        <f>Size!N50</f>
        <v>0</v>
      </c>
      <c r="O41" s="536">
        <f>Size!O50</f>
        <v>0</v>
      </c>
      <c r="P41" s="289">
        <f>Size!P50</f>
        <v>0</v>
      </c>
      <c r="Q41" s="256">
        <f>Size!Q50</f>
        <v>0</v>
      </c>
    </row>
    <row r="42" spans="2:17">
      <c r="B42" s="392"/>
      <c r="C42" s="103" t="s">
        <v>111</v>
      </c>
      <c r="D42" s="533">
        <f>'White Milk Size'!D15</f>
        <v>37202925.786894813</v>
      </c>
      <c r="E42" s="291">
        <f>'White Milk Size'!E15</f>
        <v>1207826.8156207129</v>
      </c>
      <c r="F42" s="249">
        <f>'White Milk Size'!F15</f>
        <v>3.3555313088168462E-2</v>
      </c>
      <c r="G42" s="250">
        <f>'White Milk Size'!G15</f>
        <v>25.742138910037323</v>
      </c>
      <c r="H42" s="557">
        <f>'White Milk Size'!H15</f>
        <v>0.90370013044216435</v>
      </c>
      <c r="I42" s="462">
        <f>'White Milk Size'!I15</f>
        <v>6.7808101977216548</v>
      </c>
      <c r="J42" s="456">
        <f>'White Milk Size'!J15</f>
        <v>0.15329951187919733</v>
      </c>
      <c r="K42" s="249">
        <f>'White Milk Size'!K15</f>
        <v>2.313078305655129E-2</v>
      </c>
      <c r="L42" s="462">
        <f>'White Milk Size'!L15</f>
        <v>252265978.56085828</v>
      </c>
      <c r="M42" s="456">
        <f>'White Milk Size'!M15</f>
        <v>13708075.49078232</v>
      </c>
      <c r="N42" s="249">
        <f>'White Milk Size'!N15</f>
        <v>5.7462256812156831E-2</v>
      </c>
      <c r="O42" s="533">
        <f>'White Milk Size'!O15</f>
        <v>74525029.194476992</v>
      </c>
      <c r="P42" s="291">
        <f>'White Milk Size'!P15</f>
        <v>2532024.2119227648</v>
      </c>
      <c r="Q42" s="249">
        <f>'White Milk Size'!Q15</f>
        <v>3.5170419855878217E-2</v>
      </c>
    </row>
    <row r="43" spans="2:17" ht="15" thickBot="1">
      <c r="B43" s="394"/>
      <c r="C43" s="102" t="s">
        <v>108</v>
      </c>
      <c r="D43" s="534">
        <f>'White Milk Size'!D16</f>
        <v>85203406.973049983</v>
      </c>
      <c r="E43" s="292">
        <f>'White Milk Size'!E16</f>
        <v>-2713161.6726005226</v>
      </c>
      <c r="F43" s="252">
        <f>'White Milk Size'!F16</f>
        <v>-3.0860641110050317E-2</v>
      </c>
      <c r="G43" s="253">
        <f>'White Milk Size'!G16</f>
        <v>58.955522758409458</v>
      </c>
      <c r="H43" s="558">
        <f>'White Milk Size'!H16</f>
        <v>-1.7113560786171078</v>
      </c>
      <c r="I43" s="463">
        <f>'White Milk Size'!I16</f>
        <v>3.7062281537338202</v>
      </c>
      <c r="J43" s="460">
        <f>'White Milk Size'!J16</f>
        <v>-9.160021650641248E-2</v>
      </c>
      <c r="K43" s="252">
        <f>'White Milk Size'!K16</f>
        <v>-2.4119103755238493E-2</v>
      </c>
      <c r="L43" s="463">
        <f>'White Milk Size'!L16</f>
        <v>315783265.71755832</v>
      </c>
      <c r="M43" s="460">
        <f>'White Milk Size'!M16</f>
        <v>-18108772.899066091</v>
      </c>
      <c r="N43" s="252">
        <f>'White Milk Size'!N16</f>
        <v>-5.4235413860402419E-2</v>
      </c>
      <c r="O43" s="534">
        <f>'White Milk Size'!O16</f>
        <v>85409820.406487629</v>
      </c>
      <c r="P43" s="292">
        <f>'White Milk Size'!P16</f>
        <v>-2507541.3837734014</v>
      </c>
      <c r="Q43" s="252">
        <f>'White Milk Size'!Q16</f>
        <v>-2.8521572220916804E-2</v>
      </c>
    </row>
    <row r="44" spans="2:17">
      <c r="B44" s="395" t="s">
        <v>57</v>
      </c>
      <c r="C44" s="80" t="s">
        <v>82</v>
      </c>
      <c r="D44" s="535">
        <f>Organic!D15</f>
        <v>11096042.890095171</v>
      </c>
      <c r="E44" s="288">
        <f>Organic!E15</f>
        <v>420827.38269852847</v>
      </c>
      <c r="F44" s="247">
        <f>Organic!F15</f>
        <v>3.9420973038618815E-2</v>
      </c>
      <c r="G44" s="254">
        <f>Organic!G15</f>
        <v>7.6777799430275078</v>
      </c>
      <c r="H44" s="559">
        <f>Organic!H15</f>
        <v>0.31134133284160459</v>
      </c>
      <c r="I44" s="457">
        <f>Organic!I15</f>
        <v>11.198530678896402</v>
      </c>
      <c r="J44" s="457">
        <f>Organic!J15</f>
        <v>0.98547893082251115</v>
      </c>
      <c r="K44" s="247">
        <f>Organic!K15</f>
        <v>9.6492111773385014E-2</v>
      </c>
      <c r="L44" s="464">
        <f>Organic!L15</f>
        <v>124259376.71908106</v>
      </c>
      <c r="M44" s="457">
        <f>Organic!M15</f>
        <v>15232848.320198283</v>
      </c>
      <c r="N44" s="247">
        <f>Organic!N15</f>
        <v>0.13971689774866186</v>
      </c>
      <c r="O44" s="535">
        <f>Organic!O15</f>
        <v>20474458.893128794</v>
      </c>
      <c r="P44" s="288">
        <f>Organic!P15</f>
        <v>1404925.7468607575</v>
      </c>
      <c r="Q44" s="247">
        <f>Organic!Q15</f>
        <v>7.3673840680032882E-2</v>
      </c>
    </row>
    <row r="45" spans="2:17" ht="15" thickBot="1">
      <c r="B45" s="394"/>
      <c r="C45" s="82" t="s">
        <v>84</v>
      </c>
      <c r="D45" s="532">
        <f>Organic!D16</f>
        <v>133425459.06011274</v>
      </c>
      <c r="E45" s="290">
        <f>Organic!E16</f>
        <v>-816239.45707163215</v>
      </c>
      <c r="F45" s="245">
        <f>Organic!F16</f>
        <v>-6.0803719417118728E-3</v>
      </c>
      <c r="G45" s="246">
        <f>Organic!G16</f>
        <v>92.322220056972512</v>
      </c>
      <c r="H45" s="556">
        <f>Organic!H16</f>
        <v>-0.31134133284162147</v>
      </c>
      <c r="I45" s="459">
        <f>Organic!I16</f>
        <v>5.0343983103041721</v>
      </c>
      <c r="J45" s="459">
        <f>Organic!J16</f>
        <v>3.3451857652620376E-2</v>
      </c>
      <c r="K45" s="245">
        <f>Organic!K16</f>
        <v>6.6891053462257866E-3</v>
      </c>
      <c r="L45" s="493">
        <f>Organic!L16</f>
        <v>671716905.64379013</v>
      </c>
      <c r="M45" s="459">
        <f>Organic!M16</f>
        <v>381359.64635789394</v>
      </c>
      <c r="N45" s="245">
        <f>Organic!N16</f>
        <v>5.6806115605169015E-4</v>
      </c>
      <c r="O45" s="532">
        <f>Organic!O16</f>
        <v>196946427.80037215</v>
      </c>
      <c r="P45" s="290">
        <f>Organic!P16</f>
        <v>1319357.0714286864</v>
      </c>
      <c r="Q45" s="245">
        <f>Organic!Q16</f>
        <v>6.7442459088740241E-3</v>
      </c>
    </row>
    <row r="46" spans="2:17">
      <c r="B46" s="395" t="s">
        <v>118</v>
      </c>
      <c r="C46" s="107" t="s">
        <v>81</v>
      </c>
      <c r="D46" s="535">
        <f>'Form Data'!D15</f>
        <v>14721336.112409353</v>
      </c>
      <c r="E46" s="288">
        <f>'Form Data'!E15</f>
        <v>572247.16166566871</v>
      </c>
      <c r="F46" s="247">
        <f>'Form Data'!F15</f>
        <v>4.0444099521728644E-2</v>
      </c>
      <c r="G46" s="254">
        <f>'Form Data'!G15</f>
        <v>10.186260116146114</v>
      </c>
      <c r="H46" s="559">
        <f>'Form Data'!H15</f>
        <v>0.42267313530294004</v>
      </c>
      <c r="I46" s="457">
        <f>'Form Data'!I15</f>
        <v>10.855115084216351</v>
      </c>
      <c r="J46" s="457">
        <f>'Form Data'!J15</f>
        <v>0.48585263732850237</v>
      </c>
      <c r="K46" s="247">
        <f>'Form Data'!K15</f>
        <v>4.685508152745449E-2</v>
      </c>
      <c r="L46" s="464">
        <f>'Form Data'!L15</f>
        <v>159801797.69363368</v>
      </c>
      <c r="M46" s="457">
        <f>'Form Data'!M15</f>
        <v>13086180.979011387</v>
      </c>
      <c r="N46" s="247">
        <f>'Form Data'!N15</f>
        <v>8.9194192629578214E-2</v>
      </c>
      <c r="O46" s="535">
        <f>'Form Data'!O15</f>
        <v>29819691.048714392</v>
      </c>
      <c r="P46" s="288">
        <f>'Form Data'!P15</f>
        <v>1287388.541408632</v>
      </c>
      <c r="Q46" s="247">
        <f>'Form Data'!Q15</f>
        <v>4.5120387360220691E-2</v>
      </c>
    </row>
    <row r="47" spans="2:17" ht="15" thickBot="1">
      <c r="B47" s="394"/>
      <c r="C47" s="108" t="s">
        <v>83</v>
      </c>
      <c r="D47" s="532">
        <f>'Form Data'!D16</f>
        <v>129800165.83779863</v>
      </c>
      <c r="E47" s="290">
        <f>'Form Data'!E16</f>
        <v>-967659.23603864014</v>
      </c>
      <c r="F47" s="245">
        <f>'Form Data'!F16</f>
        <v>-7.3998266430772034E-3</v>
      </c>
      <c r="G47" s="246">
        <f>'Form Data'!G16</f>
        <v>89.813739883853955</v>
      </c>
      <c r="H47" s="556">
        <f>'Form Data'!H16</f>
        <v>-0.42267313530284412</v>
      </c>
      <c r="I47" s="459">
        <f>'Form Data'!I16</f>
        <v>4.9011839126940391</v>
      </c>
      <c r="J47" s="459">
        <f>'Form Data'!J16</f>
        <v>5.5600090191004092E-2</v>
      </c>
      <c r="K47" s="245">
        <f>'Form Data'!K16</f>
        <v>1.147438414599199E-2</v>
      </c>
      <c r="L47" s="493">
        <f>'Form Data'!L16</f>
        <v>636174484.66923702</v>
      </c>
      <c r="M47" s="459">
        <f>'Form Data'!M16</f>
        <v>2528026.9875444174</v>
      </c>
      <c r="N47" s="245">
        <f>'Form Data'!N16</f>
        <v>3.9896490493983826E-3</v>
      </c>
      <c r="O47" s="532">
        <f>'Form Data'!O16</f>
        <v>187601195.64478654</v>
      </c>
      <c r="P47" s="290">
        <f>'Form Data'!P16</f>
        <v>1436894.2768808007</v>
      </c>
      <c r="Q47" s="245">
        <f>'Form Data'!Q16</f>
        <v>7.7184200532686969E-3</v>
      </c>
    </row>
    <row r="48" spans="2:17" ht="15" thickBot="1">
      <c r="B48" s="183" t="s">
        <v>209</v>
      </c>
      <c r="C48" s="184" t="s">
        <v>119</v>
      </c>
      <c r="D48" s="538">
        <f>'Glass Bottle'!D9</f>
        <v>454541.55565734208</v>
      </c>
      <c r="E48" s="514">
        <f>'Glass Bottle'!E9</f>
        <v>58042.739565179276</v>
      </c>
      <c r="F48" s="267">
        <f>'Glass Bottle'!F9</f>
        <v>0.14638817875231117</v>
      </c>
      <c r="G48" s="262">
        <f>'Glass Bottle'!G9</f>
        <v>0.31451482964378946</v>
      </c>
      <c r="H48" s="561">
        <f>'Glass Bottle'!H9</f>
        <v>4.0910593201859635E-2</v>
      </c>
      <c r="I48" s="461">
        <f>'Glass Bottle'!I9</f>
        <v>13.076394448772811</v>
      </c>
      <c r="J48" s="487">
        <f>'Glass Bottle'!J9</f>
        <v>4.3419713208894706E-2</v>
      </c>
      <c r="K48" s="261">
        <f>'Glass Bottle'!K9</f>
        <v>3.3315274593767562E-3</v>
      </c>
      <c r="L48" s="461">
        <f>'Glass Bottle'!L9</f>
        <v>5943764.6751342257</v>
      </c>
      <c r="M48" s="487">
        <f>'Glass Bottle'!M9</f>
        <v>776205.62232406437</v>
      </c>
      <c r="N48" s="261">
        <f>'Glass Bottle'!N9</f>
        <v>0.15020740244892941</v>
      </c>
      <c r="O48" s="537">
        <f>'Glass Bottle'!O9</f>
        <v>1113586.4137804508</v>
      </c>
      <c r="P48" s="293">
        <f>'Glass Bottle'!P9</f>
        <v>132394.83019161224</v>
      </c>
      <c r="Q48" s="261">
        <f>'Glass Bottle'!Q9</f>
        <v>0.13493270061220924</v>
      </c>
    </row>
    <row r="49" spans="2:20">
      <c r="B49" s="392" t="s">
        <v>210</v>
      </c>
      <c r="C49" s="185" t="s">
        <v>211</v>
      </c>
      <c r="D49" s="539">
        <f>Enhanced!D45</f>
        <v>767084.40456607123</v>
      </c>
      <c r="E49" s="288">
        <f>Enhanced!E45</f>
        <v>132607.60092067963</v>
      </c>
      <c r="F49" s="247">
        <f>Enhanced!F45</f>
        <v>0.20900307175736227</v>
      </c>
      <c r="G49" s="254">
        <f>Enhanced!G45</f>
        <v>0.530775278567445</v>
      </c>
      <c r="H49" s="559">
        <f>Enhanced!H45</f>
        <v>9.2954194730556994E-2</v>
      </c>
      <c r="I49" s="457">
        <f>Enhanced!I45</f>
        <v>11.754736432433196</v>
      </c>
      <c r="J49" s="457">
        <f>Enhanced!J45</f>
        <v>0.44130653126938135</v>
      </c>
      <c r="K49" s="247">
        <f>Enhanced!K45</f>
        <v>3.9007315652699104E-2</v>
      </c>
      <c r="L49" s="464">
        <f>Enhanced!L45</f>
        <v>9016874.9971041232</v>
      </c>
      <c r="M49" s="457">
        <f>Enhanced!M45</f>
        <v>1838766.1551475078</v>
      </c>
      <c r="N49" s="247">
        <f>Enhanced!N45</f>
        <v>0.25616303620248465</v>
      </c>
      <c r="O49" s="535">
        <f>Enhanced!O45</f>
        <v>1682152.8650184684</v>
      </c>
      <c r="P49" s="288">
        <f>Enhanced!P45</f>
        <v>298984.15004109312</v>
      </c>
      <c r="Q49" s="247">
        <f>Enhanced!Q45</f>
        <v>0.21615884367799892</v>
      </c>
    </row>
    <row r="50" spans="2:20">
      <c r="B50" s="392"/>
      <c r="C50" s="185" t="s">
        <v>212</v>
      </c>
      <c r="D50" s="516">
        <f>Enhanced!D46</f>
        <v>135871824.5510022</v>
      </c>
      <c r="E50" s="289">
        <f>Enhanced!E46</f>
        <v>-936680.12283456326</v>
      </c>
      <c r="F50" s="256">
        <f>Enhanced!F46</f>
        <v>-6.8466512741125942E-3</v>
      </c>
      <c r="G50" s="257">
        <f>Enhanced!G46</f>
        <v>94.014954672844638</v>
      </c>
      <c r="H50" s="560">
        <f>Enhanced!H46</f>
        <v>-0.38983278393983767</v>
      </c>
      <c r="I50" s="465">
        <f>Enhanced!I46</f>
        <v>5.0009019203187801</v>
      </c>
      <c r="J50" s="458">
        <f>Enhanced!J46</f>
        <v>4.1122446636662424E-2</v>
      </c>
      <c r="K50" s="256">
        <f>Enhanced!K46</f>
        <v>8.2911844881146113E-3</v>
      </c>
      <c r="L50" s="465">
        <f>Enhanced!L46</f>
        <v>679481668.31432331</v>
      </c>
      <c r="M50" s="458">
        <f>Enhanced!M46</f>
        <v>941655.00788366795</v>
      </c>
      <c r="N50" s="256">
        <f>Enhanced!N46</f>
        <v>1.3877663651626116E-3</v>
      </c>
      <c r="O50" s="536">
        <f>Enhanced!O46</f>
        <v>196721334.79419047</v>
      </c>
      <c r="P50" s="289">
        <f>Enhanced!P46</f>
        <v>1375437.2867600024</v>
      </c>
      <c r="Q50" s="256">
        <f>Enhanced!Q46</f>
        <v>7.0410349247681751E-3</v>
      </c>
    </row>
    <row r="51" spans="2:20">
      <c r="B51" s="392"/>
      <c r="C51" s="186" t="s">
        <v>120</v>
      </c>
      <c r="D51" s="516">
        <f>'Enhanced - Aggs'!D38</f>
        <v>0</v>
      </c>
      <c r="E51" s="289">
        <f>'Enhanced - Aggs'!E38</f>
        <v>0</v>
      </c>
      <c r="F51" s="256">
        <f>'Enhanced - Aggs'!F38</f>
        <v>0</v>
      </c>
      <c r="G51" s="257">
        <f>'Enhanced - Aggs'!G38</f>
        <v>0</v>
      </c>
      <c r="H51" s="560">
        <f>'Enhanced - Aggs'!H38</f>
        <v>0</v>
      </c>
      <c r="I51" s="465">
        <f>'Enhanced - Aggs'!I38</f>
        <v>0</v>
      </c>
      <c r="J51" s="458">
        <f>'Enhanced - Aggs'!J38</f>
        <v>0</v>
      </c>
      <c r="K51" s="256">
        <f>'Enhanced - Aggs'!K38</f>
        <v>0</v>
      </c>
      <c r="L51" s="465">
        <f>'Enhanced - Aggs'!L38</f>
        <v>0</v>
      </c>
      <c r="M51" s="458">
        <f>'Enhanced - Aggs'!M38</f>
        <v>0</v>
      </c>
      <c r="N51" s="256">
        <f>'Enhanced - Aggs'!N38</f>
        <v>0</v>
      </c>
      <c r="O51" s="536">
        <f>'Enhanced - Aggs'!O38</f>
        <v>0</v>
      </c>
      <c r="P51" s="289">
        <f>'Enhanced - Aggs'!P38</f>
        <v>0</v>
      </c>
      <c r="Q51" s="256">
        <f>'Enhanced - Aggs'!Q38</f>
        <v>0</v>
      </c>
    </row>
    <row r="52" spans="2:20" ht="15" customHeight="1">
      <c r="B52" s="392"/>
      <c r="C52" s="186" t="s">
        <v>121</v>
      </c>
      <c r="D52" s="516">
        <f>'Enhanced - Aggs'!D39</f>
        <v>498259.17694474012</v>
      </c>
      <c r="E52" s="289">
        <f>'Enhanced - Aggs'!E39</f>
        <v>94087.408621582261</v>
      </c>
      <c r="F52" s="256">
        <f>'Enhanced - Aggs'!F39</f>
        <v>0.23279064990594328</v>
      </c>
      <c r="G52" s="257">
        <f>'Enhanced - Aggs'!G39</f>
        <v>0.34476473757960652</v>
      </c>
      <c r="H52" s="560">
        <f>'Enhanced - Aggs'!H39</f>
        <v>6.5865776030782919E-2</v>
      </c>
      <c r="I52" s="465">
        <f>'Enhanced - Aggs'!I39</f>
        <v>14.587162302004979</v>
      </c>
      <c r="J52" s="458">
        <f>'Enhanced - Aggs'!J39</f>
        <v>0.71180673536778372</v>
      </c>
      <c r="K52" s="256">
        <f>'Enhanced - Aggs'!K39</f>
        <v>5.1300071695409233E-2</v>
      </c>
      <c r="L52" s="465">
        <f>'Enhanced - Aggs'!L39</f>
        <v>7268187.4825563412</v>
      </c>
      <c r="M52" s="458">
        <f>'Enhanced - Aggs'!M39</f>
        <v>1660160.4870760143</v>
      </c>
      <c r="N52" s="256">
        <f>'Enhanced - Aggs'!N39</f>
        <v>0.29603289863154836</v>
      </c>
      <c r="O52" s="536">
        <f>'Enhanced - Aggs'!O39</f>
        <v>1011492.2216484696</v>
      </c>
      <c r="P52" s="289">
        <f>'Enhanced - Aggs'!P39</f>
        <v>192966.90883207892</v>
      </c>
      <c r="Q52" s="256">
        <f>'Enhanced - Aggs'!Q39</f>
        <v>0.23574947018818063</v>
      </c>
    </row>
    <row r="53" spans="2:20">
      <c r="B53" s="392"/>
      <c r="C53" s="186" t="s">
        <v>122</v>
      </c>
      <c r="D53" s="516">
        <f>'Enhanced - Aggs'!D40</f>
        <v>73138.664002384641</v>
      </c>
      <c r="E53" s="289">
        <f>'Enhanced - Aggs'!E40</f>
        <v>4810.6490012636059</v>
      </c>
      <c r="F53" s="256">
        <f>'Enhanced - Aggs'!F40</f>
        <v>7.0405221067591076E-2</v>
      </c>
      <c r="G53" s="257">
        <f>'Enhanced - Aggs'!G40</f>
        <v>5.0607461876214906E-2</v>
      </c>
      <c r="H53" s="560">
        <f>'Enhanced - Aggs'!H40</f>
        <v>3.4576757653050696E-3</v>
      </c>
      <c r="I53" s="465">
        <f>'Enhanced - Aggs'!I40</f>
        <v>9.9149665924559631</v>
      </c>
      <c r="J53" s="458">
        <f>'Enhanced - Aggs'!J40</f>
        <v>0.34589977383939541</v>
      </c>
      <c r="K53" s="256">
        <f>'Enhanced - Aggs'!K40</f>
        <v>3.6147701797467784E-2</v>
      </c>
      <c r="L53" s="465">
        <f>'Enhanced - Aggs'!L40</f>
        <v>725167.41020050528</v>
      </c>
      <c r="M53" s="458">
        <f>'Enhanced - Aggs'!M40</f>
        <v>71332.069071342936</v>
      </c>
      <c r="N53" s="256">
        <f>'Enhanced - Aggs'!N40</f>
        <v>0.10909790980119503</v>
      </c>
      <c r="O53" s="536">
        <f>'Enhanced - Aggs'!O40</f>
        <v>138478.52810287476</v>
      </c>
      <c r="P53" s="289">
        <f>'Enhanced - Aggs'!P40</f>
        <v>9529.5661283731461</v>
      </c>
      <c r="Q53" s="256">
        <f>'Enhanced - Aggs'!Q40</f>
        <v>7.3901844438713074E-2</v>
      </c>
    </row>
    <row r="54" spans="2:20">
      <c r="B54" s="392"/>
      <c r="C54" s="187" t="s">
        <v>213</v>
      </c>
      <c r="D54" s="516">
        <f>Enhanced!D47</f>
        <v>2059705.9469434626</v>
      </c>
      <c r="E54" s="289">
        <f>Enhanced!E47</f>
        <v>349279.94676512526</v>
      </c>
      <c r="F54" s="256">
        <f>Enhanced!F47</f>
        <v>0.20420640631556561</v>
      </c>
      <c r="G54" s="257">
        <f>Enhanced!G47</f>
        <v>1.4251899676859814</v>
      </c>
      <c r="H54" s="560">
        <f>Enhanced!H47</f>
        <v>0.2449095209962231</v>
      </c>
      <c r="I54" s="465">
        <f>Enhanced!I47</f>
        <v>13.123691428407493</v>
      </c>
      <c r="J54" s="458">
        <f>Enhanced!J47</f>
        <v>0.31691756184384623</v>
      </c>
      <c r="K54" s="256">
        <f>Enhanced!K47</f>
        <v>2.4746088682901256E-2</v>
      </c>
      <c r="L54" s="465">
        <f>Enhanced!L47</f>
        <v>27030945.280941859</v>
      </c>
      <c r="M54" s="458">
        <f>Enhanced!M47</f>
        <v>5125906.2811669409</v>
      </c>
      <c r="N54" s="256">
        <f>Enhanced!N47</f>
        <v>0.23400580483876846</v>
      </c>
      <c r="O54" s="536">
        <f>Enhanced!O47</f>
        <v>4168611.069313135</v>
      </c>
      <c r="P54" s="289">
        <f>Enhanced!P47</f>
        <v>696950.23284571292</v>
      </c>
      <c r="Q54" s="256">
        <f>Enhanced!Q47</f>
        <v>0.20075412480525964</v>
      </c>
    </row>
    <row r="55" spans="2:20">
      <c r="B55" s="392"/>
      <c r="C55" s="187" t="s">
        <v>214</v>
      </c>
      <c r="D55" s="516">
        <f>Enhanced!D48</f>
        <v>79167.32045825469</v>
      </c>
      <c r="E55" s="289">
        <f>Enhanced!E48</f>
        <v>-7564.2213893368025</v>
      </c>
      <c r="F55" s="256">
        <f>Enhanced!F48</f>
        <v>-8.7214192532504356E-2</v>
      </c>
      <c r="G55" s="257">
        <f>Enhanced!G48</f>
        <v>5.4778921745174146E-2</v>
      </c>
      <c r="H55" s="560">
        <f>Enhanced!H48</f>
        <v>-5.0702286672338753E-3</v>
      </c>
      <c r="I55" s="465">
        <f>Enhanced!I48</f>
        <v>13.941501681376119</v>
      </c>
      <c r="J55" s="458">
        <f>Enhanced!J48</f>
        <v>-0.12566064848905611</v>
      </c>
      <c r="K55" s="256">
        <f>Enhanced!K48</f>
        <v>-8.9329066902337009E-3</v>
      </c>
      <c r="L55" s="465">
        <f>Enhanced!L48</f>
        <v>1103711.3312787998</v>
      </c>
      <c r="M55" s="458">
        <f>Enhanced!M48</f>
        <v>-116355.34701076429</v>
      </c>
      <c r="N55" s="256">
        <f>Enhanced!N48</f>
        <v>-9.5368022978781108E-2</v>
      </c>
      <c r="O55" s="536">
        <f>Enhanced!O48</f>
        <v>172242.63294498809</v>
      </c>
      <c r="P55" s="289">
        <f>Enhanced!P48</f>
        <v>-16232.604934923525</v>
      </c>
      <c r="Q55" s="256">
        <f>Enhanced!Q48</f>
        <v>-8.612592888868642E-2</v>
      </c>
      <c r="T55" s="196"/>
    </row>
    <row r="56" spans="2:20">
      <c r="B56" s="392"/>
      <c r="C56" s="187" t="s">
        <v>215</v>
      </c>
      <c r="D56" s="516">
        <f>Enhanced!D49</f>
        <v>5688825.1089087902</v>
      </c>
      <c r="E56" s="289">
        <f>Enhanced!E49</f>
        <v>96173.296365590766</v>
      </c>
      <c r="F56" s="256">
        <f>Enhanced!F49</f>
        <v>1.7196367588966168E-2</v>
      </c>
      <c r="G56" s="257">
        <f>Enhanced!G49</f>
        <v>3.9363174559788114</v>
      </c>
      <c r="H56" s="560">
        <f>Enhanced!H49</f>
        <v>7.7104851165430865E-2</v>
      </c>
      <c r="I56" s="465">
        <f>Enhanced!I49</f>
        <v>13.859362026651764</v>
      </c>
      <c r="J56" s="458">
        <f>Enhanced!J49</f>
        <v>1.196694483286489</v>
      </c>
      <c r="K56" s="256">
        <f>Enhanced!K49</f>
        <v>9.4505717629261174E-2</v>
      </c>
      <c r="L56" s="465">
        <f>Enhanced!L49</f>
        <v>78843486.690673575</v>
      </c>
      <c r="M56" s="458">
        <f>Enhanced!M49</f>
        <v>8025596.1026398242</v>
      </c>
      <c r="N56" s="256">
        <f>Enhanced!N49</f>
        <v>0.11332724027783915</v>
      </c>
      <c r="O56" s="536">
        <f>Enhanced!O49</f>
        <v>14556993.235659825</v>
      </c>
      <c r="P56" s="289">
        <f>Enhanced!P49</f>
        <v>417768.88025613502</v>
      </c>
      <c r="Q56" s="256">
        <f>Enhanced!Q49</f>
        <v>2.9546803258445591E-2</v>
      </c>
    </row>
    <row r="57" spans="2:20">
      <c r="B57" s="392"/>
      <c r="C57" s="187" t="s">
        <v>123</v>
      </c>
      <c r="D57" s="516">
        <f>'Enhanced - Aggs'!D42</f>
        <v>33058.280530810356</v>
      </c>
      <c r="E57" s="289">
        <f>'Enhanced - Aggs'!E42</f>
        <v>5902.863884717226</v>
      </c>
      <c r="F57" s="256">
        <f>'Enhanced - Aggs'!F42</f>
        <v>0.21737334991567789</v>
      </c>
      <c r="G57" s="257">
        <f>'Enhanced - Aggs'!G42</f>
        <v>2.2874299038353443E-2</v>
      </c>
      <c r="H57" s="560">
        <f>'Enhanced - Aggs'!H42</f>
        <v>4.1356881392233431E-3</v>
      </c>
      <c r="I57" s="465">
        <f>'Enhanced - Aggs'!I42</f>
        <v>21.963870074253652</v>
      </c>
      <c r="J57" s="458">
        <f>'Enhanced - Aggs'!J42</f>
        <v>1.0292301530673882</v>
      </c>
      <c r="K57" s="256">
        <f>'Enhanced - Aggs'!K42</f>
        <v>4.9163976879573038E-2</v>
      </c>
      <c r="L57" s="465">
        <f>'Enhanced - Aggs'!L42</f>
        <v>726087.77845694777</v>
      </c>
      <c r="M57" s="458">
        <f>'Enhanced - Aggs'!M42</f>
        <v>157598.90906120057</v>
      </c>
      <c r="N57" s="256">
        <f>'Enhanced - Aggs'!N42</f>
        <v>0.27722426514474086</v>
      </c>
      <c r="O57" s="536">
        <f>'Enhanced - Aggs'!O42</f>
        <v>61914.221877336502</v>
      </c>
      <c r="P57" s="289">
        <f>'Enhanced - Aggs'!P42</f>
        <v>7145.5344731807709</v>
      </c>
      <c r="Q57" s="256">
        <f>'Enhanced - Aggs'!Q42</f>
        <v>0.13046751368079315</v>
      </c>
    </row>
    <row r="58" spans="2:20">
      <c r="B58" s="393"/>
      <c r="C58" s="188" t="s">
        <v>170</v>
      </c>
      <c r="D58" s="516">
        <f>'Enhanced - Aggs'!D43</f>
        <v>940184.08168753947</v>
      </c>
      <c r="E58" s="289">
        <f>'Enhanced - Aggs'!E43</f>
        <v>-76118.315767065622</v>
      </c>
      <c r="F58" s="256">
        <f>'Enhanced - Aggs'!F43</f>
        <v>-7.4897310050344126E-2</v>
      </c>
      <c r="G58" s="257">
        <f>'Enhanced - Aggs'!G43</f>
        <v>17.358155642106681</v>
      </c>
      <c r="H58" s="560">
        <f>'Enhanced - Aggs'!H43</f>
        <v>-2.2439219383249736</v>
      </c>
      <c r="I58" s="465">
        <f>'Enhanced - Aggs'!I43</f>
        <v>37.326632867645614</v>
      </c>
      <c r="J58" s="458">
        <f>'Enhanced - Aggs'!J43</f>
        <v>3.3114376882930614</v>
      </c>
      <c r="K58" s="256">
        <f>'Enhanced - Aggs'!K43</f>
        <v>9.7351717984647229E-2</v>
      </c>
      <c r="L58" s="465">
        <f>'Enhanced - Aggs'!L43</f>
        <v>35093906.045155317</v>
      </c>
      <c r="M58" s="458">
        <f>'Enhanced - Aggs'!M43</f>
        <v>524181.63449299335</v>
      </c>
      <c r="N58" s="256">
        <f>'Enhanced - Aggs'!N43</f>
        <v>1.516302612847328E-2</v>
      </c>
      <c r="O58" s="536">
        <f>'Enhanced - Aggs'!O43</f>
        <v>6955500.9045075625</v>
      </c>
      <c r="P58" s="289">
        <f>'Enhanced - Aggs'!P43</f>
        <v>-307728.36432871595</v>
      </c>
      <c r="Q58" s="256">
        <f>'Enhanced - Aggs'!Q43</f>
        <v>-4.2367981642691621E-2</v>
      </c>
    </row>
    <row r="59" spans="2:20" ht="15" thickBot="1">
      <c r="B59" s="394"/>
      <c r="C59" s="189" t="s">
        <v>216</v>
      </c>
      <c r="D59" s="540">
        <f>Enhanced!D50</f>
        <v>54894.618329155266</v>
      </c>
      <c r="E59" s="290">
        <f>Enhanced!E50</f>
        <v>-29228.574200543597</v>
      </c>
      <c r="F59" s="245">
        <f>Enhanced!F50</f>
        <v>-0.34744965474562484</v>
      </c>
      <c r="G59" s="246">
        <f>Enhanced!G50</f>
        <v>3.798370317800058E-2</v>
      </c>
      <c r="H59" s="556">
        <f>Enhanced!H50</f>
        <v>-2.0065554285092921E-2</v>
      </c>
      <c r="I59" s="459">
        <f>Enhanced!I50</f>
        <v>9.1009968509750472</v>
      </c>
      <c r="J59" s="459">
        <f>Enhanced!J50</f>
        <v>0.76850303158984978</v>
      </c>
      <c r="K59" s="245">
        <f>Enhanced!K50</f>
        <v>9.2229655160614668E-2</v>
      </c>
      <c r="L59" s="493">
        <f>Enhanced!L50</f>
        <v>499595.74854911922</v>
      </c>
      <c r="M59" s="459">
        <f>Enhanced!M50</f>
        <v>-201360.23327154759</v>
      </c>
      <c r="N59" s="245">
        <f>Enhanced!N50</f>
        <v>-0.28726516142787373</v>
      </c>
      <c r="O59" s="532">
        <f>Enhanced!O50</f>
        <v>119552.09637403488</v>
      </c>
      <c r="P59" s="290">
        <f>Enhanced!P50</f>
        <v>-48625.126678586006</v>
      </c>
      <c r="Q59" s="245">
        <f>Enhanced!Q50</f>
        <v>-0.28913027457571777</v>
      </c>
    </row>
    <row r="60" spans="2:20" ht="15.45" customHeight="1" thickBot="1">
      <c r="B60" s="395" t="s">
        <v>54</v>
      </c>
      <c r="C60" s="213" t="s">
        <v>80</v>
      </c>
      <c r="D60" s="531">
        <f>'Non-Dairy Alternatives'!D74</f>
        <v>60731.376004779886</v>
      </c>
      <c r="E60" s="531">
        <f>'Non-Dairy Alternatives'!E74</f>
        <v>-2585.7476684806752</v>
      </c>
      <c r="F60" s="312">
        <f>'Non-Dairy Alternatives'!F74</f>
        <v>-4.0838046936940403E-2</v>
      </c>
      <c r="G60" s="531">
        <f>'Non-Dairy Alternatives'!G74</f>
        <v>0.37159027945058437</v>
      </c>
      <c r="H60" s="531">
        <f>'Non-Dairy Alternatives'!H74</f>
        <v>5.5885209250828849E-3</v>
      </c>
      <c r="I60" s="508">
        <f>'Non-Dairy Alternatives'!I74</f>
        <v>8.4785332614890336</v>
      </c>
      <c r="J60" s="508">
        <f>'Non-Dairy Alternatives'!J74</f>
        <v>0.22646942555961935</v>
      </c>
      <c r="K60" s="312">
        <f>'Non-Dairy Alternatives'!K74</f>
        <v>2.7443974024240269E-2</v>
      </c>
      <c r="L60" s="508">
        <f>'Non-Dairy Alternatives'!L74</f>
        <v>514912.99147252319</v>
      </c>
      <c r="M60" s="508">
        <f>'Non-Dairy Alternatives'!M74</f>
        <v>-7583.9549866605084</v>
      </c>
      <c r="N60" s="241">
        <f>'Non-Dairy Alternatives'!N74</f>
        <v>-1.4514831212038384E-2</v>
      </c>
      <c r="O60" s="531">
        <f>'Non-Dairy Alternatives'!O74</f>
        <v>126184.13321185112</v>
      </c>
      <c r="P60" s="531">
        <f>'Non-Dairy Alternatives'!P74</f>
        <v>-2806.0178371667862</v>
      </c>
      <c r="Q60" s="312">
        <f>'Non-Dairy Alternatives'!Q74</f>
        <v>-2.1753737121374978E-2</v>
      </c>
    </row>
    <row r="61" spans="2:20" ht="15.45" customHeight="1">
      <c r="B61" s="393"/>
      <c r="C61" s="80" t="s">
        <v>253</v>
      </c>
      <c r="D61" s="516">
        <f>'Non-Dairy Alternatives'!D75</f>
        <v>3540776.2778377309</v>
      </c>
      <c r="E61" s="516">
        <f>'Non-Dairy Alternatives'!E75</f>
        <v>-61587.21738903597</v>
      </c>
      <c r="F61" s="309">
        <f>'Non-Dairy Alternatives'!F75</f>
        <v>-1.7096336188905079E-2</v>
      </c>
      <c r="G61" s="516">
        <f>'Non-Dairy Alternatives'!G75</f>
        <v>21.664551885835223</v>
      </c>
      <c r="H61" s="516">
        <f>'Non-Dairy Alternatives'!H75</f>
        <v>0.84125326436180359</v>
      </c>
      <c r="I61" s="467">
        <f>'Non-Dairy Alternatives'!I75</f>
        <v>10.126227738517375</v>
      </c>
      <c r="J61" s="467">
        <f>'Non-Dairy Alternatives'!J75</f>
        <v>0.16136506285250363</v>
      </c>
      <c r="K61" s="309">
        <f>'Non-Dairy Alternatives'!K75</f>
        <v>1.6193405579644587E-2</v>
      </c>
      <c r="L61" s="467">
        <f>'Non-Dairy Alternatives'!L75</f>
        <v>35854706.960524738</v>
      </c>
      <c r="M61" s="467">
        <f>'Non-Dairy Alternatives'!M75</f>
        <v>-42350.577238120139</v>
      </c>
      <c r="N61" s="269">
        <f>'Non-Dairy Alternatives'!N75</f>
        <v>-1.1797785150932866E-3</v>
      </c>
      <c r="O61" s="516">
        <f>'Non-Dairy Alternatives'!O75</f>
        <v>8411943.296431886</v>
      </c>
      <c r="P61" s="516">
        <f>'Non-Dairy Alternatives'!P75</f>
        <v>-90063.196084486321</v>
      </c>
      <c r="Q61" s="309">
        <f>'Non-Dairy Alternatives'!Q75</f>
        <v>-1.0593169525777433E-2</v>
      </c>
    </row>
    <row r="62" spans="2:20" ht="15.45" customHeight="1">
      <c r="B62" s="393"/>
      <c r="C62" s="197" t="s">
        <v>77</v>
      </c>
      <c r="D62" s="516">
        <f>'Non-Dairy Alternatives'!D76</f>
        <v>207705.54613412684</v>
      </c>
      <c r="E62" s="516">
        <f>'Non-Dairy Alternatives'!E76</f>
        <v>14853.515996493399</v>
      </c>
      <c r="F62" s="309">
        <f>'Non-Dairy Alternatives'!F76</f>
        <v>7.7020272930976325E-2</v>
      </c>
      <c r="G62" s="516">
        <f>'Non-Dairy Alternatives'!G76</f>
        <v>1.270864699745019</v>
      </c>
      <c r="H62" s="516">
        <f>'Non-Dairy Alternatives'!H76</f>
        <v>0.15609229584008233</v>
      </c>
      <c r="I62" s="467">
        <f>'Non-Dairy Alternatives'!I76</f>
        <v>13.883283346709158</v>
      </c>
      <c r="J62" s="467">
        <f>'Non-Dairy Alternatives'!J76</f>
        <v>5.9155392121946093E-2</v>
      </c>
      <c r="K62" s="309">
        <f>'Non-Dairy Alternatives'!K76</f>
        <v>4.279140956758634E-3</v>
      </c>
      <c r="L62" s="467">
        <f>'Non-Dairy Alternatives'!L76</f>
        <v>2883634.9496630537</v>
      </c>
      <c r="M62" s="467">
        <f>'Non-Dairy Alternatives'!M76</f>
        <v>217623.80873849988</v>
      </c>
      <c r="N62" s="269">
        <f>'Non-Dairy Alternatives'!N76</f>
        <v>8.1628994492134593E-2</v>
      </c>
      <c r="O62" s="516">
        <f>'Non-Dairy Alternatives'!O76</f>
        <v>555131.54856577888</v>
      </c>
      <c r="P62" s="516">
        <f>'Non-Dairy Alternatives'!P76</f>
        <v>38170.299475431442</v>
      </c>
      <c r="Q62" s="309">
        <f>'Non-Dairy Alternatives'!Q76</f>
        <v>7.3835900742263483E-2</v>
      </c>
    </row>
    <row r="63" spans="2:20" ht="15.45" customHeight="1">
      <c r="B63" s="393"/>
      <c r="C63" s="197" t="s">
        <v>79</v>
      </c>
      <c r="D63" s="516">
        <f>'Non-Dairy Alternatives'!D77</f>
        <v>59093.733203755131</v>
      </c>
      <c r="E63" s="516">
        <f>'Non-Dairy Alternatives'!E77</f>
        <v>-10848.088741822015</v>
      </c>
      <c r="F63" s="309">
        <f>'Non-Dairy Alternatives'!F77</f>
        <v>-0.15510160359081135</v>
      </c>
      <c r="G63" s="516">
        <f>'Non-Dairy Alternatives'!G77</f>
        <v>0.36157021756321445</v>
      </c>
      <c r="H63" s="516">
        <f>'Non-Dairy Alternatives'!H77</f>
        <v>-4.2725308535823736E-2</v>
      </c>
      <c r="I63" s="467">
        <f>'Non-Dairy Alternatives'!I77</f>
        <v>12.925584018003409</v>
      </c>
      <c r="J63" s="467">
        <f>'Non-Dairy Alternatives'!J77</f>
        <v>0.6590771070323509</v>
      </c>
      <c r="K63" s="309">
        <f>'Non-Dairy Alternatives'!K77</f>
        <v>5.3729811739875025E-2</v>
      </c>
      <c r="L63" s="467">
        <f>'Non-Dairy Alternatives'!L77</f>
        <v>763821.01346261473</v>
      </c>
      <c r="M63" s="467">
        <f>'Non-Dairy Alternatives'!M77</f>
        <v>-94120.82879871456</v>
      </c>
      <c r="N63" s="269">
        <f>'Non-Dairy Alternatives'!N77</f>
        <v>-0.10970537181242331</v>
      </c>
      <c r="O63" s="516">
        <f>'Non-Dairy Alternatives'!O77</f>
        <v>145309.5257212501</v>
      </c>
      <c r="P63" s="516">
        <f>'Non-Dairy Alternatives'!P77</f>
        <v>-25100.370471612812</v>
      </c>
      <c r="Q63" s="309">
        <f>'Non-Dairy Alternatives'!Q77</f>
        <v>-0.1472940893245146</v>
      </c>
    </row>
    <row r="64" spans="2:20" ht="15.45" customHeight="1">
      <c r="B64" s="393"/>
      <c r="C64" s="197" t="s">
        <v>249</v>
      </c>
      <c r="D64" s="516">
        <f>'Non-Dairy Alternatives'!D78</f>
        <v>205953324.57065248</v>
      </c>
      <c r="E64" s="516">
        <f>'Non-Dairy Alternatives'!E78</f>
        <v>-13347925.296755642</v>
      </c>
      <c r="F64" s="309">
        <f>'Non-Dairy Alternatives'!F78</f>
        <v>-6.0865705529840525E-2</v>
      </c>
      <c r="G64" s="516">
        <f>'Non-Dairy Alternatives'!G78</f>
        <v>100</v>
      </c>
      <c r="H64" s="516">
        <f>'Non-Dairy Alternatives'!H78</f>
        <v>4.2632564145606011E-14</v>
      </c>
      <c r="I64" s="467">
        <f>'Non-Dairy Alternatives'!I78</f>
        <v>9.2169868383290883</v>
      </c>
      <c r="J64" s="467">
        <f>'Non-Dairy Alternatives'!J78</f>
        <v>0.35327217445553494</v>
      </c>
      <c r="K64" s="309">
        <f>'Non-Dairy Alternatives'!K78</f>
        <v>3.9855995804489334E-2</v>
      </c>
      <c r="L64" s="467">
        <f>'Non-Dairy Alternatives'!L78</f>
        <v>1898269081.8778229</v>
      </c>
      <c r="M64" s="467">
        <f>'Non-Dairy Alternatives'!M78</f>
        <v>-45554622.377720833</v>
      </c>
      <c r="N64" s="269">
        <f>'Non-Dairy Alternatives'!N78</f>
        <v>-2.3435573029585825E-2</v>
      </c>
      <c r="O64" s="516">
        <f>'Non-Dairy Alternatives'!O78</f>
        <v>490579180.78471059</v>
      </c>
      <c r="P64" s="516">
        <f>'Non-Dairy Alternatives'!P78</f>
        <v>-21241423.345200717</v>
      </c>
      <c r="Q64" s="309">
        <f>'Non-Dairy Alternatives'!Q78</f>
        <v>-4.1501696441687559E-2</v>
      </c>
    </row>
    <row r="65" spans="2:17">
      <c r="B65" s="393"/>
      <c r="C65" s="197" t="s">
        <v>250</v>
      </c>
      <c r="D65" s="516">
        <f>'Non-Dairy Alternatives'!D79</f>
        <v>0</v>
      </c>
      <c r="E65" s="516">
        <f>'Non-Dairy Alternatives'!E79</f>
        <v>0</v>
      </c>
      <c r="F65" s="309">
        <f>'Non-Dairy Alternatives'!F79</f>
        <v>0</v>
      </c>
      <c r="G65" s="516">
        <f>'Non-Dairy Alternatives'!G79</f>
        <v>0</v>
      </c>
      <c r="H65" s="516">
        <f>'Non-Dairy Alternatives'!H79</f>
        <v>0</v>
      </c>
      <c r="I65" s="467">
        <f>'Non-Dairy Alternatives'!I79</f>
        <v>0</v>
      </c>
      <c r="J65" s="467">
        <f>'Non-Dairy Alternatives'!J79</f>
        <v>0</v>
      </c>
      <c r="K65" s="309">
        <f>'Non-Dairy Alternatives'!K79</f>
        <v>0</v>
      </c>
      <c r="L65" s="467">
        <f>'Non-Dairy Alternatives'!L79</f>
        <v>0</v>
      </c>
      <c r="M65" s="467">
        <f>'Non-Dairy Alternatives'!M79</f>
        <v>0</v>
      </c>
      <c r="N65" s="269">
        <f>'Non-Dairy Alternatives'!N79</f>
        <v>0</v>
      </c>
      <c r="O65" s="516">
        <f>'Non-Dairy Alternatives'!O79</f>
        <v>0</v>
      </c>
      <c r="P65" s="516">
        <f>'Non-Dairy Alternatives'!P79</f>
        <v>0</v>
      </c>
      <c r="Q65" s="309">
        <f>'Non-Dairy Alternatives'!Q79</f>
        <v>0</v>
      </c>
    </row>
    <row r="66" spans="2:17">
      <c r="B66" s="393"/>
      <c r="C66" s="197" t="s">
        <v>251</v>
      </c>
      <c r="D66" s="516">
        <f>'Non-Dairy Alternatives'!D80</f>
        <v>2158519.4008471039</v>
      </c>
      <c r="E66" s="516">
        <f>'Non-Dairy Alternatives'!E80</f>
        <v>-5588.4679229846224</v>
      </c>
      <c r="F66" s="309">
        <f>'Non-Dairy Alternatives'!F80</f>
        <v>-2.5823425918970826E-3</v>
      </c>
      <c r="G66" s="516">
        <f>'Non-Dairy Alternatives'!G80</f>
        <v>1.0480624215933072</v>
      </c>
      <c r="H66" s="516">
        <f>'Non-Dairy Alternatives'!H80</f>
        <v>6.1242752266967293E-2</v>
      </c>
      <c r="I66" s="467">
        <f>'Non-Dairy Alternatives'!I80</f>
        <v>14.441584826570294</v>
      </c>
      <c r="J66" s="467">
        <f>'Non-Dairy Alternatives'!J80</f>
        <v>1.0323385234033946</v>
      </c>
      <c r="K66" s="309">
        <f>'Non-Dairy Alternatives'!K80</f>
        <v>7.6987065496707627E-2</v>
      </c>
      <c r="L66" s="467">
        <f>'Non-Dairy Alternatives'!L80</f>
        <v>31172441.027131137</v>
      </c>
      <c r="M66" s="467">
        <f>'Non-Dairy Alternatives'!M80</f>
        <v>2153385.5881714299</v>
      </c>
      <c r="N66" s="269">
        <f>'Non-Dairy Alternatives'!N80</f>
        <v>7.4205915926553179E-2</v>
      </c>
      <c r="O66" s="516">
        <f>'Non-Dairy Alternatives'!O80</f>
        <v>6359870.0554825924</v>
      </c>
      <c r="P66" s="516">
        <f>'Non-Dairy Alternatives'!P80</f>
        <v>216487.4882936785</v>
      </c>
      <c r="Q66" s="309">
        <f>'Non-Dairy Alternatives'!Q80</f>
        <v>3.5239135106107961E-2</v>
      </c>
    </row>
    <row r="67" spans="2:17">
      <c r="B67" s="393"/>
      <c r="C67" s="197" t="s">
        <v>252</v>
      </c>
      <c r="D67" s="516">
        <f>'Non-Dairy Alternatives'!D81</f>
        <v>121953183.19489859</v>
      </c>
      <c r="E67" s="516">
        <f>'Non-Dairy Alternatives'!E81</f>
        <v>-12215943.123184264</v>
      </c>
      <c r="F67" s="309">
        <f>'Non-Dairy Alternatives'!F81</f>
        <v>-9.1048838569785337E-2</v>
      </c>
      <c r="G67" s="516">
        <f>'Non-Dairy Alternatives'!G81</f>
        <v>59.213991057989666</v>
      </c>
      <c r="H67" s="516">
        <f>'Non-Dairy Alternatives'!H81</f>
        <v>-1.9662924101633266</v>
      </c>
      <c r="I67" s="467">
        <f>'Non-Dairy Alternatives'!I81</f>
        <v>7.60472740050254</v>
      </c>
      <c r="J67" s="467">
        <f>'Non-Dairy Alternatives'!J81</f>
        <v>0.25188166207549578</v>
      </c>
      <c r="K67" s="309">
        <f>'Non-Dairy Alternatives'!K81</f>
        <v>3.4256350675103311E-2</v>
      </c>
      <c r="L67" s="467">
        <f>'Non-Dairy Alternatives'!L81</f>
        <v>927420713.82075119</v>
      </c>
      <c r="M67" s="467">
        <f>'Non-Dairy Alternatives'!M81</f>
        <v>-59104174.855644107</v>
      </c>
      <c r="N67" s="269">
        <f>'Non-Dairy Alternatives'!N81</f>
        <v>-5.9911488837289487E-2</v>
      </c>
      <c r="O67" s="516">
        <f>'Non-Dairy Alternatives'!O81</f>
        <v>249481861.58150765</v>
      </c>
      <c r="P67" s="516">
        <f>'Non-Dairy Alternatives'!P81</f>
        <v>-21297342.583717734</v>
      </c>
      <c r="Q67" s="309">
        <f>'Non-Dairy Alternatives'!Q81</f>
        <v>-7.8652061369980306E-2</v>
      </c>
    </row>
    <row r="68" spans="2:17">
      <c r="B68" s="393"/>
      <c r="C68" s="197" t="s">
        <v>217</v>
      </c>
      <c r="D68" s="516">
        <f>'Non-Dairy Alternatives'!D82</f>
        <v>948084.83537067159</v>
      </c>
      <c r="E68" s="516">
        <f>'Non-Dairy Alternatives'!E82</f>
        <v>-408466.65757468331</v>
      </c>
      <c r="F68" s="309">
        <f>'Non-Dairy Alternatives'!F82</f>
        <v>-0.30110663671735555</v>
      </c>
      <c r="G68" s="516">
        <f>'Non-Dairy Alternatives'!G82</f>
        <v>0.46033966062316722</v>
      </c>
      <c r="H68" s="516">
        <f>'Non-Dairy Alternatives'!H82</f>
        <v>-0.15823934600152811</v>
      </c>
      <c r="I68" s="467">
        <f>'Non-Dairy Alternatives'!I82</f>
        <v>12.753389836020968</v>
      </c>
      <c r="J68" s="467">
        <f>'Non-Dairy Alternatives'!J82</f>
        <v>1.1841307002801038</v>
      </c>
      <c r="K68" s="309">
        <f>'Non-Dairy Alternatives'!K82</f>
        <v>0.10235147180876723</v>
      </c>
      <c r="L68" s="467">
        <f>'Non-Dairy Alternatives'!L82</f>
        <v>12091295.503101936</v>
      </c>
      <c r="M68" s="467">
        <f>'Non-Dairy Alternatives'!M82</f>
        <v>-3603000.2497590203</v>
      </c>
      <c r="N68" s="269">
        <f>'Non-Dairy Alternatives'!N82</f>
        <v>-0.2295738723479975</v>
      </c>
      <c r="O68" s="516">
        <f>'Non-Dairy Alternatives'!O82</f>
        <v>2368499.0442406139</v>
      </c>
      <c r="P68" s="516">
        <f>'Non-Dairy Alternatives'!P82</f>
        <v>-829720.7556939628</v>
      </c>
      <c r="Q68" s="309">
        <f>'Non-Dairy Alternatives'!Q82</f>
        <v>-0.25943206145835745</v>
      </c>
    </row>
    <row r="69" spans="2:17">
      <c r="B69" s="393"/>
      <c r="C69" s="197" t="s">
        <v>218</v>
      </c>
      <c r="D69" s="516">
        <f>'Non-Dairy Alternatives'!D83</f>
        <v>16017739.495949024</v>
      </c>
      <c r="E69" s="516">
        <f>'Non-Dairy Alternatives'!E83</f>
        <v>1261807.6169478856</v>
      </c>
      <c r="F69" s="309">
        <f>'Non-Dairy Alternatives'!F83</f>
        <v>8.5511889543454581E-2</v>
      </c>
      <c r="G69" s="516">
        <f>'Non-Dairy Alternatives'!G83</f>
        <v>7.7773638902605464</v>
      </c>
      <c r="H69" s="516">
        <f>'Non-Dairy Alternatives'!H83</f>
        <v>1.0487511313625815</v>
      </c>
      <c r="I69" s="467">
        <f>'Non-Dairy Alternatives'!I83</f>
        <v>15.945151979295668</v>
      </c>
      <c r="J69" s="467">
        <f>'Non-Dairy Alternatives'!J83</f>
        <v>0.53893051083439225</v>
      </c>
      <c r="K69" s="309">
        <f>'Non-Dairy Alternatives'!K83</f>
        <v>3.4981355547670116E-2</v>
      </c>
      <c r="L69" s="467">
        <f>'Non-Dairy Alternatives'!L83</f>
        <v>255405290.62767398</v>
      </c>
      <c r="M69" s="467">
        <f>'Non-Dairy Alternatives'!M83</f>
        <v>28072136.126254499</v>
      </c>
      <c r="N69" s="269">
        <f>'Non-Dairy Alternatives'!N83</f>
        <v>0.12348456690279734</v>
      </c>
      <c r="O69" s="516">
        <f>'Non-Dairy Alternatives'!O83</f>
        <v>80877326.665258288</v>
      </c>
      <c r="P69" s="516">
        <f>'Non-Dairy Alternatives'!P83</f>
        <v>5410161.1115968227</v>
      </c>
      <c r="Q69" s="309">
        <f>'Non-Dairy Alternatives'!Q83</f>
        <v>7.1688940109323293E-2</v>
      </c>
    </row>
    <row r="70" spans="2:17">
      <c r="B70" s="393"/>
      <c r="C70" s="198" t="s">
        <v>218</v>
      </c>
      <c r="D70" s="516">
        <f>'Non-Dairy Alternatives'!D84</f>
        <v>1159101.4486204521</v>
      </c>
      <c r="E70" s="516">
        <f>'Non-Dairy Alternatives'!E84</f>
        <v>38468.798226089682</v>
      </c>
      <c r="F70" s="309">
        <f>'Non-Dairy Alternatives'!F84</f>
        <v>3.4327750679539908E-2</v>
      </c>
      <c r="G70" s="516">
        <f>'Non-Dairy Alternatives'!G84</f>
        <v>0.56279812478716329</v>
      </c>
      <c r="H70" s="516">
        <f>'Non-Dairy Alternatives'!H84</f>
        <v>5.1796636618761105E-2</v>
      </c>
      <c r="I70" s="467">
        <f>'Non-Dairy Alternatives'!I84</f>
        <v>27.190947236346172</v>
      </c>
      <c r="J70" s="467">
        <f>'Non-Dairy Alternatives'!J84</f>
        <v>-1.9291602742146807E-2</v>
      </c>
      <c r="K70" s="309">
        <f>'Non-Dairy Alternatives'!K84</f>
        <v>-7.0898321974424737E-4</v>
      </c>
      <c r="L70" s="467">
        <f>'Non-Dairy Alternatives'!L84</f>
        <v>31517066.331011128</v>
      </c>
      <c r="M70" s="467">
        <f>'Non-Dairy Alternatives'!M84</f>
        <v>1024384.262899965</v>
      </c>
      <c r="N70" s="269">
        <f>'Non-Dairy Alternatives'!N84</f>
        <v>3.3594429660592312E-2</v>
      </c>
      <c r="O70" s="516">
        <f>'Non-Dairy Alternatives'!O84</f>
        <v>4136044.2720052199</v>
      </c>
      <c r="P70" s="516">
        <f>'Non-Dairy Alternatives'!P84</f>
        <v>59165.994101405609</v>
      </c>
      <c r="Q70" s="309">
        <f>'Non-Dairy Alternatives'!Q84</f>
        <v>1.4512573118034482E-2</v>
      </c>
    </row>
    <row r="71" spans="2:17" ht="15" thickBot="1">
      <c r="B71" s="412"/>
      <c r="C71" s="199" t="s">
        <v>78</v>
      </c>
      <c r="D71" s="516">
        <f>'Non-Dairy Alternatives'!D85</f>
        <v>880144.26822619757</v>
      </c>
      <c r="E71" s="516">
        <f>'Non-Dairy Alternatives'!E85</f>
        <v>-6342.9535207892768</v>
      </c>
      <c r="F71" s="309">
        <f>'Non-Dairy Alternatives'!F85</f>
        <v>-7.1551550492620917E-3</v>
      </c>
      <c r="G71" s="516">
        <f>'Non-Dairy Alternatives'!G85</f>
        <v>0.42735132829781697</v>
      </c>
      <c r="H71" s="516">
        <f>'Non-Dairy Alternatives'!H85</f>
        <v>2.3118692923889128E-2</v>
      </c>
      <c r="I71" s="467">
        <f>'Non-Dairy Alternatives'!I85</f>
        <v>8.3471461520252408</v>
      </c>
      <c r="J71" s="467">
        <f>'Non-Dairy Alternatives'!J85</f>
        <v>0.2726006967935426</v>
      </c>
      <c r="K71" s="309">
        <f>'Non-Dairy Alternatives'!K85</f>
        <v>3.376050061330918E-2</v>
      </c>
      <c r="L71" s="467">
        <f>'Non-Dairy Alternatives'!L85</f>
        <v>7346692.8417513762</v>
      </c>
      <c r="M71" s="467">
        <f>'Non-Dairy Alternatives'!M85</f>
        <v>188711.47427326906</v>
      </c>
      <c r="N71" s="269">
        <f>'Non-Dairy Alternatives'!N85</f>
        <v>2.6363783947618142E-2</v>
      </c>
      <c r="O71" s="516">
        <f>'Non-Dairy Alternatives'!O85</f>
        <v>1811228.8313956803</v>
      </c>
      <c r="P71" s="516">
        <f>'Non-Dairy Alternatives'!P85</f>
        <v>10933.559046185575</v>
      </c>
      <c r="Q71" s="309">
        <f>'Non-Dairy Alternatives'!Q85</f>
        <v>6.0732032206675833E-3</v>
      </c>
    </row>
    <row r="72" spans="2:17">
      <c r="B72" s="219"/>
      <c r="C72" s="80" t="s">
        <v>196</v>
      </c>
      <c r="D72" s="535">
        <f>'Trad vs Value Add'!D33</f>
        <v>5955414.9889026368</v>
      </c>
      <c r="E72" s="288">
        <f>'Trad vs Value Add'!E33</f>
        <v>259093.36597274337</v>
      </c>
      <c r="F72" s="247">
        <f>'Trad vs Value Add'!F33</f>
        <v>4.5484328857028113E-2</v>
      </c>
      <c r="G72" s="254">
        <f>'Trad vs Value Add'!G33</f>
        <v>4.120781273747391</v>
      </c>
      <c r="H72" s="559">
        <f>'Trad vs Value Add'!H33</f>
        <v>0.19003125655914355</v>
      </c>
      <c r="I72" s="457">
        <f>'Trad vs Value Add'!I33</f>
        <v>6.9264673796681651</v>
      </c>
      <c r="J72" s="457">
        <f>'Trad vs Value Add'!J33</f>
        <v>-4.3722522724191748E-2</v>
      </c>
      <c r="K72" s="247">
        <f>'Trad vs Value Add'!K33</f>
        <v>-6.2727878775849424E-3</v>
      </c>
      <c r="L72" s="494">
        <f>'Trad vs Value Add'!L33</f>
        <v>41249987.653020963</v>
      </c>
      <c r="M72" s="501">
        <f>'Trad vs Value Add'!M33</f>
        <v>1545544.1960957795</v>
      </c>
      <c r="N72" s="278">
        <f>'Trad vs Value Add'!N33</f>
        <v>3.8926227432768822E-2</v>
      </c>
      <c r="O72" s="858">
        <f>'Trad vs Value Add'!O33</f>
        <v>14363557.209189979</v>
      </c>
      <c r="P72" s="855">
        <f>'Trad vs Value Add'!P33</f>
        <v>470904.27168621868</v>
      </c>
      <c r="Q72" s="278">
        <f>'Trad vs Value Add'!Q33</f>
        <v>3.3895921376902331E-2</v>
      </c>
    </row>
    <row r="73" spans="2:17">
      <c r="B73" s="219" t="s">
        <v>208</v>
      </c>
      <c r="C73" s="81" t="s">
        <v>197</v>
      </c>
      <c r="D73" s="536">
        <f>'Trad vs Value Add'!D34</f>
        <v>110418607.49697378</v>
      </c>
      <c r="E73" s="289">
        <f>'Trad vs Value Add'!E34</f>
        <v>-1861927.0407896489</v>
      </c>
      <c r="F73" s="256">
        <f>'Trad vs Value Add'!F34</f>
        <v>-1.6582812403368324E-2</v>
      </c>
      <c r="G73" s="257">
        <f>'Trad vs Value Add'!G34</f>
        <v>76.402892308036215</v>
      </c>
      <c r="H73" s="560">
        <f>'Trad vs Value Add'!H34</f>
        <v>-1.0763552273607075</v>
      </c>
      <c r="I73" s="458">
        <f>'Trad vs Value Add'!I34</f>
        <v>4.0334628544936377</v>
      </c>
      <c r="J73" s="458">
        <f>'Trad vs Value Add'!J34</f>
        <v>-9.1821655227060539E-2</v>
      </c>
      <c r="K73" s="256">
        <f>'Trad vs Value Add'!K34</f>
        <v>-2.2258260008659939E-2</v>
      </c>
      <c r="L73" s="465">
        <f>'Trad vs Value Add'!L34</f>
        <v>445369351.78395647</v>
      </c>
      <c r="M73" s="458">
        <f>'Trad vs Value Add'!M34</f>
        <v>-17819798.087838888</v>
      </c>
      <c r="N73" s="256">
        <f>'Trad vs Value Add'!N34</f>
        <v>-3.8471967861879265E-2</v>
      </c>
      <c r="O73" s="536">
        <f>'Trad vs Value Add'!O34</f>
        <v>145438619.38603449</v>
      </c>
      <c r="P73" s="289">
        <f>'Trad vs Value Add'!P34</f>
        <v>-1129190.5300334096</v>
      </c>
      <c r="Q73" s="256">
        <f>'Trad vs Value Add'!Q34</f>
        <v>-7.704219164358401E-3</v>
      </c>
    </row>
    <row r="74" spans="2:17">
      <c r="B74" s="219" t="s">
        <v>206</v>
      </c>
      <c r="C74" s="81" t="s">
        <v>198</v>
      </c>
      <c r="D74" s="536">
        <f>'Trad vs Value Add'!D35</f>
        <v>1658283.364418953</v>
      </c>
      <c r="E74" s="289">
        <f>'Trad vs Value Add'!E35</f>
        <v>-15813.623769114492</v>
      </c>
      <c r="F74" s="256">
        <f>'Trad vs Value Add'!F35</f>
        <v>-9.4460618952729378E-3</v>
      </c>
      <c r="G74" s="257">
        <f>'Trad vs Value Add'!G35</f>
        <v>1.1474302038393449</v>
      </c>
      <c r="H74" s="560">
        <f>'Trad vs Value Add'!H35</f>
        <v>-7.7813871997143291E-3</v>
      </c>
      <c r="I74" s="458">
        <f>'Trad vs Value Add'!I35</f>
        <v>13.953777164427589</v>
      </c>
      <c r="J74" s="458">
        <f>'Trad vs Value Add'!J35</f>
        <v>0.63600640616350113</v>
      </c>
      <c r="K74" s="256">
        <f>'Trad vs Value Add'!K35</f>
        <v>4.7756221195566051E-2</v>
      </c>
      <c r="L74" s="465">
        <f>'Trad vs Value Add'!L35</f>
        <v>23139316.542579338</v>
      </c>
      <c r="M74" s="458">
        <f>'Trad vs Value Add'!M35</f>
        <v>844076.62679031491</v>
      </c>
      <c r="N74" s="256">
        <f>'Trad vs Value Add'!N35</f>
        <v>3.7859051078995454E-2</v>
      </c>
      <c r="O74" s="536">
        <f>'Trad vs Value Add'!O35</f>
        <v>4395709.1623054426</v>
      </c>
      <c r="P74" s="289">
        <f>'Trad vs Value Add'!P35</f>
        <v>-95763.68597128056</v>
      </c>
      <c r="Q74" s="256">
        <f>'Trad vs Value Add'!Q35</f>
        <v>-2.1321221168691451E-2</v>
      </c>
    </row>
    <row r="75" spans="2:17" ht="15" thickBot="1">
      <c r="B75" s="219"/>
      <c r="C75" s="82" t="s">
        <v>199</v>
      </c>
      <c r="D75" s="532">
        <f>'Trad vs Value Add'!D36</f>
        <v>24701346.517434366</v>
      </c>
      <c r="E75" s="290">
        <f>'Trad vs Value Add'!E36</f>
        <v>1097486.5953315198</v>
      </c>
      <c r="F75" s="245">
        <f>'Trad vs Value Add'!F36</f>
        <v>4.649606458237894E-2</v>
      </c>
      <c r="G75" s="246">
        <f>'Trad vs Value Add'!G36</f>
        <v>17.091814148142983</v>
      </c>
      <c r="H75" s="556">
        <f>'Trad vs Value Add'!H36</f>
        <v>0.80395701222637328</v>
      </c>
      <c r="I75" s="459">
        <f>'Trad vs Value Add'!I36</f>
        <v>10.779562437851968</v>
      </c>
      <c r="J75" s="459">
        <f>'Trad vs Value Add'!J36</f>
        <v>0.6817385389703059</v>
      </c>
      <c r="K75" s="245">
        <f>'Trad vs Value Add'!K36</f>
        <v>6.7513411384190272E-2</v>
      </c>
      <c r="L75" s="493">
        <f>'Trad vs Value Add'!L36</f>
        <v>266269707.08370101</v>
      </c>
      <c r="M75" s="459">
        <f>'Trad vs Value Add'!M36</f>
        <v>27922086.256435841</v>
      </c>
      <c r="N75" s="245">
        <f>'Trad vs Value Add'!N36</f>
        <v>0.11714858390246523</v>
      </c>
      <c r="O75" s="532">
        <f>'Trad vs Value Add'!O36</f>
        <v>47346892.994040042</v>
      </c>
      <c r="P75" s="290">
        <f>'Trad vs Value Add'!P36</f>
        <v>2867901.6817521602</v>
      </c>
      <c r="Q75" s="245">
        <f>'Trad vs Value Add'!Q36</f>
        <v>6.4477669055410122E-2</v>
      </c>
    </row>
    <row r="76" spans="2:17">
      <c r="B76" s="395" t="s">
        <v>207</v>
      </c>
      <c r="C76" s="107" t="s">
        <v>204</v>
      </c>
      <c r="D76" s="535">
        <f>Filtration!D21</f>
        <v>139157656.58710158</v>
      </c>
      <c r="E76" s="288">
        <f>Filtration!E21</f>
        <v>-770879.09587165713</v>
      </c>
      <c r="F76" s="247">
        <f>Filtration!F21</f>
        <v>-5.5090914237692487E-3</v>
      </c>
      <c r="G76" s="254">
        <f>Filtration!G21</f>
        <v>96.288548561476787</v>
      </c>
      <c r="H76" s="559">
        <f>Filtration!H21</f>
        <v>-0.26921809041203915</v>
      </c>
      <c r="I76" s="457">
        <f>Filtration!I21</f>
        <v>5.188953214739719</v>
      </c>
      <c r="J76" s="457">
        <f>Filtration!J21</f>
        <v>6.8057410799027274E-2</v>
      </c>
      <c r="K76" s="247">
        <f>Filtration!K21</f>
        <v>1.3290137781490288E-2</v>
      </c>
      <c r="L76" s="464">
        <f>Filtration!L21</f>
        <v>722082569.5032866</v>
      </c>
      <c r="M76" s="457">
        <f>Filtration!M21</f>
        <v>5523118.272783637</v>
      </c>
      <c r="N76" s="247">
        <f>Filtration!N21</f>
        <v>7.7078297736484103E-3</v>
      </c>
      <c r="O76" s="535">
        <f>Filtration!O21</f>
        <v>204180847.93907383</v>
      </c>
      <c r="P76" s="288">
        <f>Filtration!P21</f>
        <v>1849065.081772536</v>
      </c>
      <c r="Q76" s="247">
        <f>Filtration!Q21</f>
        <v>9.1387771889334252E-3</v>
      </c>
    </row>
    <row r="77" spans="2:17" ht="15" thickBot="1">
      <c r="B77" s="394"/>
      <c r="C77" s="108" t="s">
        <v>205</v>
      </c>
      <c r="D77" s="532">
        <f>Filtration!D22</f>
        <v>5363845.3631063122</v>
      </c>
      <c r="E77" s="290">
        <f>Filtration!E22</f>
        <v>375467.02149853203</v>
      </c>
      <c r="F77" s="245">
        <f>Filtration!F22</f>
        <v>7.5268352916775166E-2</v>
      </c>
      <c r="G77" s="246">
        <f>Filtration!G22</f>
        <v>3.71145143852319</v>
      </c>
      <c r="H77" s="556">
        <f>Filtration!H22</f>
        <v>0.26921809041197742</v>
      </c>
      <c r="I77" s="459">
        <f>Filtration!I22</f>
        <v>13.776257117299055</v>
      </c>
      <c r="J77" s="459">
        <f>Filtration!J22</f>
        <v>0.98600369292703505</v>
      </c>
      <c r="K77" s="245">
        <f>Filtration!K22</f>
        <v>7.7090238966507907E-2</v>
      </c>
      <c r="L77" s="493">
        <f>Filtration!L22</f>
        <v>73893712.859584868</v>
      </c>
      <c r="M77" s="459">
        <f>Filtration!M22</f>
        <v>10091089.693772741</v>
      </c>
      <c r="N77" s="245">
        <f>Filtration!N22</f>
        <v>0.15816104719625274</v>
      </c>
      <c r="O77" s="532">
        <f>Filtration!O22</f>
        <v>13240038.7544271</v>
      </c>
      <c r="P77" s="290">
        <f>Filtration!P22</f>
        <v>875217.73651691899</v>
      </c>
      <c r="Q77" s="245">
        <f>Filtration!Q22</f>
        <v>7.078288761715068E-2</v>
      </c>
    </row>
    <row r="78" spans="2:17">
      <c r="B78" s="220"/>
      <c r="C78" s="78"/>
      <c r="D78" s="517"/>
      <c r="E78" s="517"/>
      <c r="F78" s="375"/>
      <c r="G78" s="61"/>
      <c r="H78" s="61"/>
      <c r="I78" s="468"/>
      <c r="J78" s="468"/>
      <c r="K78" s="375"/>
      <c r="L78" s="495"/>
      <c r="M78" s="495"/>
      <c r="N78" s="313"/>
      <c r="O78" s="517"/>
      <c r="P78" s="517"/>
      <c r="Q78" s="375"/>
    </row>
    <row r="79" spans="2:17" ht="23.4">
      <c r="B79" s="405" t="s">
        <v>130</v>
      </c>
      <c r="C79" s="405"/>
      <c r="D79" s="581"/>
      <c r="E79" s="581"/>
      <c r="F79" s="406"/>
      <c r="G79" s="581"/>
      <c r="H79" s="581"/>
      <c r="I79" s="504"/>
      <c r="J79" s="504"/>
      <c r="K79" s="406"/>
      <c r="L79" s="504"/>
      <c r="M79" s="504"/>
      <c r="N79" s="406"/>
      <c r="O79" s="581"/>
      <c r="P79" s="581"/>
      <c r="Q79" s="406"/>
    </row>
    <row r="80" spans="2:17">
      <c r="B80" s="407" t="s">
        <v>14</v>
      </c>
      <c r="C80" s="407"/>
      <c r="D80" s="582"/>
      <c r="E80" s="582"/>
      <c r="F80" s="408"/>
      <c r="G80" s="582"/>
      <c r="H80" s="582"/>
      <c r="I80" s="505"/>
      <c r="J80" s="505"/>
      <c r="K80" s="408"/>
      <c r="L80" s="505"/>
      <c r="M80" s="505"/>
      <c r="N80" s="408"/>
      <c r="O80" s="582"/>
      <c r="P80" s="582"/>
      <c r="Q80" s="408"/>
    </row>
    <row r="81" spans="2:17" ht="15" thickBot="1">
      <c r="B81" s="409" t="str">
        <f>'HOME PAGE'!H6</f>
        <v>LATEST 52 WEEKS ENDING 1-25-2026</v>
      </c>
      <c r="C81" s="409"/>
      <c r="D81" s="583"/>
      <c r="E81" s="583"/>
      <c r="F81" s="410"/>
      <c r="G81" s="583"/>
      <c r="H81" s="583"/>
      <c r="I81" s="506"/>
      <c r="J81" s="506"/>
      <c r="K81" s="410"/>
      <c r="L81" s="506"/>
      <c r="M81" s="506"/>
      <c r="N81" s="410"/>
      <c r="O81" s="583"/>
      <c r="P81" s="583"/>
      <c r="Q81" s="410"/>
    </row>
    <row r="82" spans="2:17">
      <c r="D82" s="584" t="s">
        <v>68</v>
      </c>
      <c r="E82" s="585"/>
      <c r="F82" s="398"/>
      <c r="G82" s="586" t="s">
        <v>18</v>
      </c>
      <c r="H82" s="587"/>
      <c r="I82" s="507" t="s">
        <v>19</v>
      </c>
      <c r="J82" s="509"/>
      <c r="K82" s="398"/>
      <c r="L82" s="510" t="s">
        <v>20</v>
      </c>
      <c r="M82" s="509"/>
      <c r="N82" s="401"/>
      <c r="O82" s="584" t="s">
        <v>21</v>
      </c>
      <c r="P82" s="585"/>
      <c r="Q82" s="398"/>
    </row>
    <row r="83" spans="2:17" ht="29.4" thickBot="1">
      <c r="B83" s="14"/>
      <c r="C83" s="77"/>
      <c r="D83" s="530" t="s">
        <v>17</v>
      </c>
      <c r="E83" s="512" t="s">
        <v>23</v>
      </c>
      <c r="F83" s="311" t="s">
        <v>24</v>
      </c>
      <c r="G83" s="551" t="s">
        <v>17</v>
      </c>
      <c r="H83" s="554" t="s">
        <v>23</v>
      </c>
      <c r="I83" s="454" t="s">
        <v>17</v>
      </c>
      <c r="J83" s="484" t="s">
        <v>23</v>
      </c>
      <c r="K83" s="311" t="s">
        <v>24</v>
      </c>
      <c r="L83" s="492" t="s">
        <v>17</v>
      </c>
      <c r="M83" s="484" t="s">
        <v>23</v>
      </c>
      <c r="N83" s="318" t="s">
        <v>24</v>
      </c>
      <c r="O83" s="590" t="s">
        <v>17</v>
      </c>
      <c r="P83" s="591" t="s">
        <v>23</v>
      </c>
      <c r="Q83" s="311" t="s">
        <v>24</v>
      </c>
    </row>
    <row r="84" spans="2:17" ht="15" thickBot="1">
      <c r="C84" s="240" t="s">
        <v>69</v>
      </c>
      <c r="D84" s="531">
        <f>'Segment Data'!E66</f>
        <v>1745829985.052083</v>
      </c>
      <c r="E84" s="513">
        <f>'Segment Data'!F66</f>
        <v>-35634542.786943436</v>
      </c>
      <c r="F84" s="242">
        <f>'Segment Data'!G66</f>
        <v>-2.0002948265363037E-2</v>
      </c>
      <c r="G84" s="243">
        <f>'Segment Data'!H66</f>
        <v>100</v>
      </c>
      <c r="H84" s="555">
        <f>'Segment Data'!I66</f>
        <v>-2.8421709430404007E-14</v>
      </c>
      <c r="I84" s="455">
        <f>'Segment Data'!J66</f>
        <v>5.499759736503532</v>
      </c>
      <c r="J84" s="485">
        <f>'Segment Data'!K66</f>
        <v>0.18819481598480525</v>
      </c>
      <c r="K84" s="316">
        <f>'Segment Data'!L66</f>
        <v>3.5431142949567146E-2</v>
      </c>
      <c r="L84" s="455">
        <f>'Segment Data'!M66</f>
        <v>9601645458.5700092</v>
      </c>
      <c r="M84" s="485">
        <f>'Segment Data'!N66</f>
        <v>139280965.35177994</v>
      </c>
      <c r="N84" s="316">
        <f>'Segment Data'!O66</f>
        <v>1.471946736480126E-2</v>
      </c>
      <c r="O84" s="857">
        <f>'Segment Data'!P66</f>
        <v>2635586107.3278599</v>
      </c>
      <c r="P84" s="531">
        <f>'Segment Data'!Q66</f>
        <v>-29575906.172060966</v>
      </c>
      <c r="Q84" s="287">
        <f>'Segment Data'!R66</f>
        <v>-1.1097226368321809E-2</v>
      </c>
    </row>
    <row r="85" spans="2:17" ht="15" thickBot="1">
      <c r="B85" s="417" t="s">
        <v>103</v>
      </c>
      <c r="C85" s="244" t="s">
        <v>103</v>
      </c>
      <c r="D85" s="532">
        <f>'Segment Data'!E69</f>
        <v>1627080449.9161828</v>
      </c>
      <c r="E85" s="290">
        <f>'Segment Data'!F69</f>
        <v>-34021994.141780376</v>
      </c>
      <c r="F85" s="245">
        <f>'Segment Data'!G69</f>
        <v>-2.0481574910375125E-2</v>
      </c>
      <c r="G85" s="246">
        <f>'Segment Data'!H69</f>
        <v>93.19810427403344</v>
      </c>
      <c r="H85" s="556">
        <f>'Segment Data'!I69</f>
        <v>-4.5539823271951718E-2</v>
      </c>
      <c r="I85" s="456">
        <f>'Segment Data'!J69</f>
        <v>5.2307940965338906</v>
      </c>
      <c r="J85" s="486">
        <f>'Segment Data'!K69</f>
        <v>0.17848904089888862</v>
      </c>
      <c r="K85" s="317">
        <f>'Segment Data'!L69</f>
        <v>3.5328239077688693E-2</v>
      </c>
      <c r="L85" s="456">
        <f>'Segment Data'!M69</f>
        <v>8510922812.0072756</v>
      </c>
      <c r="M85" s="486">
        <f>'Segment Data'!N69</f>
        <v>118526535.96557045</v>
      </c>
      <c r="N85" s="249">
        <f>'Segment Data'!O69</f>
        <v>1.4123086192192272E-2</v>
      </c>
      <c r="O85" s="291">
        <f>'Segment Data'!P69</f>
        <v>2316589344.372973</v>
      </c>
      <c r="P85" s="291">
        <f>'Segment Data'!Q69</f>
        <v>-26986784.981767654</v>
      </c>
      <c r="Q85" s="249">
        <f>'Segment Data'!R69</f>
        <v>-1.1515215846304919E-2</v>
      </c>
    </row>
    <row r="86" spans="2:17" ht="15" thickBot="1">
      <c r="B86" s="418"/>
      <c r="C86" s="248" t="s">
        <v>102</v>
      </c>
      <c r="D86" s="533">
        <f>'Segment Data'!E70</f>
        <v>1623008235.4215815</v>
      </c>
      <c r="E86" s="291">
        <f>'Segment Data'!F70</f>
        <v>-33756896.845257521</v>
      </c>
      <c r="F86" s="249">
        <f>'Segment Data'!G70</f>
        <v>-2.0375185467037357E-2</v>
      </c>
      <c r="G86" s="250">
        <f>'Segment Data'!H70</f>
        <v>92.964850490476735</v>
      </c>
      <c r="H86" s="557">
        <f>'Segment Data'!I70</f>
        <v>-3.532472359550809E-2</v>
      </c>
      <c r="I86" s="456">
        <f>'Segment Data'!J70</f>
        <v>5.2102981560103174</v>
      </c>
      <c r="J86" s="486">
        <f>'Segment Data'!K70</f>
        <v>0.17956102612243274</v>
      </c>
      <c r="K86" s="317">
        <f>'Segment Data'!L70</f>
        <v>3.5692786461779299E-2</v>
      </c>
      <c r="L86" s="456">
        <f>'Segment Data'!M70</f>
        <v>8456356816.206625</v>
      </c>
      <c r="M86" s="486">
        <f>'Segment Data'!N70</f>
        <v>121606949.80822563</v>
      </c>
      <c r="N86" s="249">
        <f>'Segment Data'!O70</f>
        <v>1.4590353850747804E-2</v>
      </c>
      <c r="O86" s="291">
        <f>'Segment Data'!P70</f>
        <v>2298308022.9057093</v>
      </c>
      <c r="P86" s="291">
        <f>'Segment Data'!Q70</f>
        <v>-25671676.987690449</v>
      </c>
      <c r="Q86" s="249">
        <f>'Segment Data'!R70</f>
        <v>-1.1046429101281736E-2</v>
      </c>
    </row>
    <row r="87" spans="2:17" ht="15" thickBot="1">
      <c r="B87" s="419"/>
      <c r="C87" s="251" t="s">
        <v>101</v>
      </c>
      <c r="D87" s="534">
        <f>'Segment Data'!E71</f>
        <v>4072214.494601036</v>
      </c>
      <c r="E87" s="292">
        <f>'Segment Data'!F71</f>
        <v>-265097.29652260663</v>
      </c>
      <c r="F87" s="252">
        <f>'Segment Data'!G71</f>
        <v>-6.1120184411259347E-2</v>
      </c>
      <c r="G87" s="253">
        <f>'Segment Data'!H71</f>
        <v>0.23325378355668178</v>
      </c>
      <c r="H87" s="558">
        <f>'Segment Data'!I71</f>
        <v>-1.0215099676426531E-2</v>
      </c>
      <c r="I87" s="456">
        <f>'Segment Data'!J71</f>
        <v>13.399587834332939</v>
      </c>
      <c r="J87" s="486">
        <f>'Segment Data'!K71</f>
        <v>0.10877259682110818</v>
      </c>
      <c r="K87" s="317">
        <f>'Segment Data'!L71</f>
        <v>8.1840425043386168E-3</v>
      </c>
      <c r="L87" s="456">
        <f>'Segment Data'!M71</f>
        <v>54565995.800650299</v>
      </c>
      <c r="M87" s="486">
        <f>'Segment Data'!N71</f>
        <v>-3080413.8426555395</v>
      </c>
      <c r="N87" s="249">
        <f>'Segment Data'!O71</f>
        <v>-5.3436352094015468E-2</v>
      </c>
      <c r="O87" s="291">
        <f>'Segment Data'!P71</f>
        <v>18281321.467263851</v>
      </c>
      <c r="P87" s="291">
        <f>'Segment Data'!Q71</f>
        <v>-1315107.9940771237</v>
      </c>
      <c r="Q87" s="249">
        <f>'Segment Data'!R71</f>
        <v>-6.7109572010121243E-2</v>
      </c>
    </row>
    <row r="88" spans="2:17">
      <c r="B88" s="417" t="s">
        <v>100</v>
      </c>
      <c r="C88" s="244" t="s">
        <v>174</v>
      </c>
      <c r="D88" s="535">
        <f>Fat!E59</f>
        <v>118731529.14082569</v>
      </c>
      <c r="E88" s="288">
        <f>Fat!F59</f>
        <v>-7529978.8074593842</v>
      </c>
      <c r="F88" s="247">
        <f>Fat!G59</f>
        <v>-5.9637960371450319E-2</v>
      </c>
      <c r="G88" s="254">
        <f>Fat!H59</f>
        <v>6.800864354342246</v>
      </c>
      <c r="H88" s="559">
        <f>Fat!I59</f>
        <v>-0.28664740776083342</v>
      </c>
      <c r="I88" s="457">
        <f>Fat!J59</f>
        <v>6.1952170488707035</v>
      </c>
      <c r="J88" s="457">
        <f>Fat!K59</f>
        <v>0.44174843328819513</v>
      </c>
      <c r="K88" s="247">
        <f>Fat!L59</f>
        <v>7.6779498212917671E-2</v>
      </c>
      <c r="L88" s="464">
        <f>Fat!M59</f>
        <v>735567593.57173204</v>
      </c>
      <c r="M88" s="457">
        <f>Fat!N59</f>
        <v>9125970.235152483</v>
      </c>
      <c r="N88" s="247">
        <f>Fat!O59</f>
        <v>1.2562565169705563E-2</v>
      </c>
      <c r="O88" s="535">
        <f>Fat!P59</f>
        <v>193483298.54222247</v>
      </c>
      <c r="P88" s="288">
        <f>Fat!Q59</f>
        <v>-7555446.0652673542</v>
      </c>
      <c r="Q88" s="247">
        <f>Fat!R59</f>
        <v>-3.7582039621360981E-2</v>
      </c>
    </row>
    <row r="89" spans="2:17">
      <c r="B89" s="418"/>
      <c r="C89" s="255" t="s">
        <v>175</v>
      </c>
      <c r="D89" s="536">
        <f>Fat!E60</f>
        <v>224475896.5187465</v>
      </c>
      <c r="E89" s="289">
        <f>Fat!F60</f>
        <v>-14823662.447927445</v>
      </c>
      <c r="F89" s="256">
        <f>Fat!G60</f>
        <v>-6.1946050013371994E-2</v>
      </c>
      <c r="G89" s="257">
        <f>Fat!H60</f>
        <v>12.85783257480537</v>
      </c>
      <c r="H89" s="560">
        <f>Fat!I60</f>
        <v>-0.57491083530069531</v>
      </c>
      <c r="I89" s="458">
        <f>Fat!J60</f>
        <v>5.063627663115823</v>
      </c>
      <c r="J89" s="458">
        <f>Fat!K60</f>
        <v>7.289302763949923E-2</v>
      </c>
      <c r="K89" s="256">
        <f>Fat!L60</f>
        <v>1.4605670900901787E-2</v>
      </c>
      <c r="L89" s="465">
        <f>Fat!M60</f>
        <v>1136662359.3150496</v>
      </c>
      <c r="M89" s="458">
        <f>Fat!N60</f>
        <v>-57618237.874138832</v>
      </c>
      <c r="N89" s="256">
        <f>Fat!O60</f>
        <v>-4.8245142732576275E-2</v>
      </c>
      <c r="O89" s="536">
        <f>Fat!P60</f>
        <v>346959801.60506201</v>
      </c>
      <c r="P89" s="289">
        <f>Fat!Q60</f>
        <v>-22265717.980223298</v>
      </c>
      <c r="Q89" s="256">
        <f>Fat!R60</f>
        <v>-6.0303843583813459E-2</v>
      </c>
    </row>
    <row r="90" spans="2:17">
      <c r="B90" s="418"/>
      <c r="C90" s="255" t="s">
        <v>176</v>
      </c>
      <c r="D90" s="536">
        <f>Fat!E61</f>
        <v>604002297.11384273</v>
      </c>
      <c r="E90" s="289">
        <f>Fat!F61</f>
        <v>-24101451.490116835</v>
      </c>
      <c r="F90" s="256">
        <f>Fat!G61</f>
        <v>-3.8371768268674361E-2</v>
      </c>
      <c r="G90" s="257">
        <f>Fat!H61</f>
        <v>34.596856640414707</v>
      </c>
      <c r="H90" s="560">
        <f>Fat!I61</f>
        <v>-0.66086187087496739</v>
      </c>
      <c r="I90" s="458">
        <f>Fat!J61</f>
        <v>5.4491221111107988</v>
      </c>
      <c r="J90" s="458">
        <f>Fat!K61</f>
        <v>0.21016639515412372</v>
      </c>
      <c r="K90" s="256">
        <f>Fat!L61</f>
        <v>4.0116085446953553E-2</v>
      </c>
      <c r="L90" s="465">
        <f>Fat!M61</f>
        <v>3291282272.3647547</v>
      </c>
      <c r="M90" s="458">
        <f>Fat!N61</f>
        <v>674548.40222644806</v>
      </c>
      <c r="N90" s="256">
        <f>Fat!O61</f>
        <v>2.049920436624276E-4</v>
      </c>
      <c r="O90" s="536">
        <f>Fat!P61</f>
        <v>899176688.37740874</v>
      </c>
      <c r="P90" s="289">
        <f>Fat!Q61</f>
        <v>-25685919.172700167</v>
      </c>
      <c r="Q90" s="256">
        <f>Fat!R61</f>
        <v>-2.7772686410947271E-2</v>
      </c>
    </row>
    <row r="91" spans="2:17" ht="15" thickBot="1">
      <c r="B91" s="419"/>
      <c r="C91" s="258" t="s">
        <v>177</v>
      </c>
      <c r="D91" s="532">
        <f>Fat!E62</f>
        <v>798620262.2786665</v>
      </c>
      <c r="E91" s="290">
        <f>Fat!F62</f>
        <v>10820549.958556652</v>
      </c>
      <c r="F91" s="245">
        <f>Fat!G62</f>
        <v>1.3735153477892987E-2</v>
      </c>
      <c r="G91" s="246">
        <f>Fat!H62</f>
        <v>45.744446430437577</v>
      </c>
      <c r="H91" s="556">
        <f>Fat!I62</f>
        <v>1.5224201139362705</v>
      </c>
      <c r="I91" s="459">
        <f>Fat!J62</f>
        <v>5.557250977649085</v>
      </c>
      <c r="J91" s="459">
        <f>Fat!K62</f>
        <v>0.16116554851076259</v>
      </c>
      <c r="K91" s="245">
        <f>Fat!L62</f>
        <v>2.986712323724245E-2</v>
      </c>
      <c r="L91" s="493">
        <f>Fat!M62</f>
        <v>4438133233.3184881</v>
      </c>
      <c r="M91" s="459">
        <f>Fat!N62</f>
        <v>187098684.58858109</v>
      </c>
      <c r="N91" s="245">
        <f>Fat!O62</f>
        <v>4.4012506236742077E-2</v>
      </c>
      <c r="O91" s="532">
        <f>Fat!P62</f>
        <v>1195966318.8031671</v>
      </c>
      <c r="P91" s="290">
        <f>Fat!Q62</f>
        <v>25931177.046129465</v>
      </c>
      <c r="Q91" s="245">
        <f>Fat!R62</f>
        <v>2.2162733511737698E-2</v>
      </c>
    </row>
    <row r="92" spans="2:17" ht="15" customHeight="1">
      <c r="B92" s="414" t="s">
        <v>99</v>
      </c>
      <c r="C92" s="244" t="s">
        <v>190</v>
      </c>
      <c r="D92" s="535">
        <f>Fat!E63</f>
        <v>116883877.38714695</v>
      </c>
      <c r="E92" s="288">
        <f>Fat!F63</f>
        <v>-7514100.0084663928</v>
      </c>
      <c r="F92" s="247">
        <f>Fat!G63</f>
        <v>-6.0403715283648678E-2</v>
      </c>
      <c r="G92" s="254">
        <f>Fat!H63</f>
        <v>6.6950320700133901</v>
      </c>
      <c r="H92" s="559">
        <f>Fat!I63</f>
        <v>-0.28787303147140353</v>
      </c>
      <c r="I92" s="457">
        <f>Fat!J63</f>
        <v>6.1433197889582924</v>
      </c>
      <c r="J92" s="457">
        <f>Fat!K63</f>
        <v>0.43834932395039328</v>
      </c>
      <c r="K92" s="247">
        <f>Fat!L63</f>
        <v>7.6836387960123528E-2</v>
      </c>
      <c r="L92" s="464">
        <f>Fat!M63</f>
        <v>718055036.96263456</v>
      </c>
      <c r="M92" s="457">
        <f>Fat!N63</f>
        <v>8368250.0139402151</v>
      </c>
      <c r="N92" s="247">
        <f>Fat!O63</f>
        <v>1.1791469374707668E-2</v>
      </c>
      <c r="O92" s="535">
        <f>Fat!P63</f>
        <v>188482565.98068327</v>
      </c>
      <c r="P92" s="288">
        <f>Fat!Q63</f>
        <v>-7605642.8798587024</v>
      </c>
      <c r="Q92" s="247">
        <f>Fat!R63</f>
        <v>-3.8786844573953143E-2</v>
      </c>
    </row>
    <row r="93" spans="2:17">
      <c r="B93" s="415"/>
      <c r="C93" s="255" t="s">
        <v>191</v>
      </c>
      <c r="D93" s="536">
        <f>Fat!E64</f>
        <v>178629055.43688083</v>
      </c>
      <c r="E93" s="289">
        <f>Fat!F64</f>
        <v>-13362560.465519369</v>
      </c>
      <c r="F93" s="256">
        <f>Fat!G64</f>
        <v>-6.9599708313889536E-2</v>
      </c>
      <c r="G93" s="257">
        <f>Fat!H64</f>
        <v>10.231755495455751</v>
      </c>
      <c r="H93" s="560">
        <f>Fat!I64</f>
        <v>-0.54542321914331104</v>
      </c>
      <c r="I93" s="458">
        <f>Fat!J64</f>
        <v>4.658515002181236</v>
      </c>
      <c r="J93" s="458">
        <f>Fat!K64</f>
        <v>9.2370122824618761E-2</v>
      </c>
      <c r="K93" s="256">
        <f>Fat!L64</f>
        <v>2.0229345600097117E-2</v>
      </c>
      <c r="L93" s="465">
        <f>Fat!M64</f>
        <v>832146134.57817304</v>
      </c>
      <c r="M93" s="458">
        <f>Fat!N64</f>
        <v>-44515399.25397408</v>
      </c>
      <c r="N93" s="256">
        <f>Fat!O64</f>
        <v>-5.0778319266939993E-2</v>
      </c>
      <c r="O93" s="536">
        <f>Fat!P64</f>
        <v>238673570.86715239</v>
      </c>
      <c r="P93" s="289">
        <f>Fat!Q64</f>
        <v>-16677016.191892236</v>
      </c>
      <c r="Q93" s="256">
        <f>Fat!R64</f>
        <v>-6.531027159156684E-2</v>
      </c>
    </row>
    <row r="94" spans="2:17">
      <c r="B94" s="415"/>
      <c r="C94" s="255" t="s">
        <v>192</v>
      </c>
      <c r="D94" s="536">
        <f>Fat!E65</f>
        <v>585074375.85906267</v>
      </c>
      <c r="E94" s="289">
        <f>Fat!F65</f>
        <v>-24045758.68582058</v>
      </c>
      <c r="F94" s="256">
        <f>Fat!G65</f>
        <v>-3.9476217123879623E-2</v>
      </c>
      <c r="G94" s="257">
        <f>Fat!H65</f>
        <v>33.512677687318345</v>
      </c>
      <c r="H94" s="560">
        <f>Fat!I65</f>
        <v>-0.67942240932324438</v>
      </c>
      <c r="I94" s="458">
        <f>Fat!J65</f>
        <v>5.2154925622925656</v>
      </c>
      <c r="J94" s="458">
        <f>Fat!K65</f>
        <v>0.17940734297258132</v>
      </c>
      <c r="K94" s="256">
        <f>Fat!L65</f>
        <v>3.5624365982592811E-2</v>
      </c>
      <c r="L94" s="465">
        <f>Fat!M65</f>
        <v>3051451055.6809063</v>
      </c>
      <c r="M94" s="458">
        <f>Fat!N65</f>
        <v>-16129850.69078064</v>
      </c>
      <c r="N94" s="256">
        <f>Fat!O65</f>
        <v>-5.2581663477162897E-3</v>
      </c>
      <c r="O94" s="536">
        <f>Fat!P65</f>
        <v>845878309.66220486</v>
      </c>
      <c r="P94" s="289">
        <f>Fat!Q65</f>
        <v>-26215374.658355713</v>
      </c>
      <c r="Q94" s="256">
        <f>Fat!R65</f>
        <v>-3.0060273488598702E-2</v>
      </c>
    </row>
    <row r="95" spans="2:17" ht="15" thickBot="1">
      <c r="B95" s="416"/>
      <c r="C95" s="258" t="s">
        <v>193</v>
      </c>
      <c r="D95" s="532">
        <f>Fat!E66</f>
        <v>746493141.23308992</v>
      </c>
      <c r="E95" s="290">
        <f>Fat!F66</f>
        <v>10900425.018023133</v>
      </c>
      <c r="F95" s="245">
        <f>Fat!G66</f>
        <v>1.481856029530906E-2</v>
      </c>
      <c r="G95" s="246">
        <f>Fat!H66</f>
        <v>42.758639021245806</v>
      </c>
      <c r="H95" s="556">
        <f>Fat!I66</f>
        <v>1.4671788366658518</v>
      </c>
      <c r="I95" s="459">
        <f>Fat!J66</f>
        <v>5.2368472914942883</v>
      </c>
      <c r="J95" s="459">
        <f>Fat!K66</f>
        <v>0.15459597703709171</v>
      </c>
      <c r="K95" s="245">
        <f>Fat!L66</f>
        <v>3.0418798180507359E-2</v>
      </c>
      <c r="L95" s="493">
        <f>Fat!M66</f>
        <v>3909270584.7855701</v>
      </c>
      <c r="M95" s="459">
        <f>Fat!N66</f>
        <v>170803535.89640713</v>
      </c>
      <c r="N95" s="245">
        <f>Fat!O66</f>
        <v>4.5688121270765027E-2</v>
      </c>
      <c r="O95" s="532">
        <f>Fat!P66</f>
        <v>1043554897.8629308</v>
      </c>
      <c r="P95" s="290">
        <f>Fat!Q66</f>
        <v>23511248.74833715</v>
      </c>
      <c r="Q95" s="245">
        <f>Fat!R66</f>
        <v>2.3049257518288662E-2</v>
      </c>
    </row>
    <row r="96" spans="2:17" ht="15" thickBot="1">
      <c r="B96" s="417" t="s">
        <v>98</v>
      </c>
      <c r="C96" s="259" t="s">
        <v>98</v>
      </c>
      <c r="D96" s="532">
        <f>'Segment Data'!E72</f>
        <v>92862355.969782129</v>
      </c>
      <c r="E96" s="290">
        <f>'Segment Data'!F72</f>
        <v>-1324546.5043081343</v>
      </c>
      <c r="F96" s="245">
        <f>'Segment Data'!G72</f>
        <v>-1.4062958537918814E-2</v>
      </c>
      <c r="G96" s="246">
        <f>'Segment Data'!H72</f>
        <v>5.3190950301504749</v>
      </c>
      <c r="H96" s="556">
        <f>'Segment Data'!I72</f>
        <v>3.2046031855682777E-2</v>
      </c>
      <c r="I96" s="458">
        <f>'Segment Data'!J72</f>
        <v>8.418201591741731</v>
      </c>
      <c r="J96" s="458">
        <f>'Segment Data'!K72</f>
        <v>0.18442690624871183</v>
      </c>
      <c r="K96" s="256">
        <f>'Segment Data'!L72</f>
        <v>2.2398828398067682E-2</v>
      </c>
      <c r="L96" s="465">
        <f>'Segment Data'!M72</f>
        <v>781734032.83770716</v>
      </c>
      <c r="M96" s="458">
        <f>'Segment Data'!N72</f>
        <v>6220299.5415430069</v>
      </c>
      <c r="N96" s="256">
        <f>'Segment Data'!O72</f>
        <v>8.020876065088986E-3</v>
      </c>
      <c r="O96" s="536">
        <f>'Segment Data'!P72</f>
        <v>234549152.92795274</v>
      </c>
      <c r="P96" s="289">
        <f>'Segment Data'!Q72</f>
        <v>-4452066.0390274823</v>
      </c>
      <c r="Q96" s="256">
        <f>'Segment Data'!R72</f>
        <v>-1.8627796369702063E-2</v>
      </c>
    </row>
    <row r="97" spans="2:17">
      <c r="B97" s="418"/>
      <c r="C97" s="260" t="s">
        <v>112</v>
      </c>
      <c r="D97" s="533">
        <f>'Segment Data'!E73</f>
        <v>87477020.863575339</v>
      </c>
      <c r="E97" s="291">
        <f>'Segment Data'!F73</f>
        <v>-1247093.5070426166</v>
      </c>
      <c r="F97" s="249">
        <f>'Segment Data'!G73</f>
        <v>-1.4055857484620961E-2</v>
      </c>
      <c r="G97" s="250">
        <f>'Segment Data'!H73</f>
        <v>5.0106265565696342</v>
      </c>
      <c r="H97" s="557">
        <f>'Segment Data'!I73</f>
        <v>3.0223467755781996E-2</v>
      </c>
      <c r="I97" s="456">
        <f>'Segment Data'!J73</f>
        <v>7.9100336544955425</v>
      </c>
      <c r="J97" s="456">
        <f>'Segment Data'!K73</f>
        <v>0.23881647456673694</v>
      </c>
      <c r="K97" s="249">
        <f>'Segment Data'!L73</f>
        <v>3.1131496992626316E-2</v>
      </c>
      <c r="L97" s="462">
        <f>'Segment Data'!M73</f>
        <v>691946179.02588964</v>
      </c>
      <c r="M97" s="456">
        <f>'Segment Data'!N73</f>
        <v>11324228.592036963</v>
      </c>
      <c r="N97" s="249">
        <f>'Segment Data'!O73</f>
        <v>1.663805962299408E-2</v>
      </c>
      <c r="O97" s="533">
        <f>'Segment Data'!P73</f>
        <v>204682747.60673445</v>
      </c>
      <c r="P97" s="291">
        <f>'Segment Data'!Q73</f>
        <v>-1887614.7307056785</v>
      </c>
      <c r="Q97" s="249">
        <f>'Segment Data'!R73</f>
        <v>-9.1378778124143085E-3</v>
      </c>
    </row>
    <row r="98" spans="2:17" ht="15" thickBot="1">
      <c r="B98" s="418"/>
      <c r="C98" s="251" t="s">
        <v>113</v>
      </c>
      <c r="D98" s="534">
        <f>'Segment Data'!E74</f>
        <v>5385335.106206907</v>
      </c>
      <c r="E98" s="292">
        <f>'Segment Data'!F74</f>
        <v>-77452.997265424579</v>
      </c>
      <c r="F98" s="252">
        <f>'Segment Data'!G74</f>
        <v>-1.4178290608818023E-2</v>
      </c>
      <c r="G98" s="253">
        <f>'Segment Data'!H74</f>
        <v>0.308468473580848</v>
      </c>
      <c r="H98" s="558">
        <f>'Segment Data'!I74</f>
        <v>1.8225640999070536E-3</v>
      </c>
      <c r="I98" s="460">
        <f>'Segment Data'!J74</f>
        <v>16.672658625891621</v>
      </c>
      <c r="J98" s="460">
        <f>'Segment Data'!K74</f>
        <v>-0.69791864434791862</v>
      </c>
      <c r="K98" s="252">
        <f>'Segment Data'!L74</f>
        <v>-4.0178206716459594E-2</v>
      </c>
      <c r="L98" s="463">
        <f>'Segment Data'!M74</f>
        <v>89787853.811817557</v>
      </c>
      <c r="M98" s="460">
        <f>'Segment Data'!N74</f>
        <v>-5103929.0504938811</v>
      </c>
      <c r="N98" s="252">
        <f>'Segment Data'!O74</f>
        <v>-5.3786839034310419E-2</v>
      </c>
      <c r="O98" s="534">
        <f>'Segment Data'!P74</f>
        <v>29866405.321218293</v>
      </c>
      <c r="P98" s="292">
        <f>'Segment Data'!Q74</f>
        <v>-2564451.3083218001</v>
      </c>
      <c r="Q98" s="252">
        <f>'Segment Data'!R74</f>
        <v>-7.9074424015859457E-2</v>
      </c>
    </row>
    <row r="99" spans="2:17">
      <c r="B99" s="418"/>
      <c r="C99" s="244" t="s">
        <v>97</v>
      </c>
      <c r="D99" s="535">
        <f>Flavor!D72</f>
        <v>80845.607979322565</v>
      </c>
      <c r="E99" s="288">
        <f>Flavor!E72</f>
        <v>-90690.573678805711</v>
      </c>
      <c r="F99" s="247">
        <f>Flavor!F72</f>
        <v>-0.52869646976025197</v>
      </c>
      <c r="G99" s="254">
        <f>Flavor!G72</f>
        <v>4.6307835626337186E-3</v>
      </c>
      <c r="H99" s="559">
        <f>Flavor!H72</f>
        <v>-4.998158185996391E-3</v>
      </c>
      <c r="I99" s="457">
        <f>Flavor!I72</f>
        <v>20.711219794728255</v>
      </c>
      <c r="J99" s="457">
        <f>Flavor!J72</f>
        <v>11.727269601078749</v>
      </c>
      <c r="K99" s="247">
        <f>Flavor!K72</f>
        <v>1.3053578156931922</v>
      </c>
      <c r="L99" s="464">
        <f>Flavor!L72</f>
        <v>1674411.1562981859</v>
      </c>
      <c r="M99" s="457">
        <f>Flavor!M72</f>
        <v>133338.64387274766</v>
      </c>
      <c r="N99" s="247">
        <f>Flavor!N72</f>
        <v>8.6523277001995705E-2</v>
      </c>
      <c r="O99" s="535">
        <f>Flavor!O72</f>
        <v>333179.76705616317</v>
      </c>
      <c r="P99" s="288">
        <f>Flavor!P72</f>
        <v>-100424.76490778127</v>
      </c>
      <c r="Q99" s="247">
        <f>Flavor!Q72</f>
        <v>-0.23160450941996127</v>
      </c>
    </row>
    <row r="100" spans="2:17">
      <c r="B100" s="418"/>
      <c r="C100" s="255" t="s">
        <v>96</v>
      </c>
      <c r="D100" s="536">
        <f>Flavor!D73</f>
        <v>87295489.585695162</v>
      </c>
      <c r="E100" s="289">
        <f>Flavor!E73</f>
        <v>-879267.67350271344</v>
      </c>
      <c r="F100" s="256">
        <f>Flavor!F73</f>
        <v>-9.9718751809888696E-3</v>
      </c>
      <c r="G100" s="257">
        <f>Flavor!G73</f>
        <v>5.0002285636702997</v>
      </c>
      <c r="H100" s="560">
        <f>Flavor!H73</f>
        <v>5.0662861895889755E-2</v>
      </c>
      <c r="I100" s="458">
        <f>Flavor!I73</f>
        <v>8.1678502229438728</v>
      </c>
      <c r="J100" s="458">
        <f>Flavor!J73</f>
        <v>0.2040276006973043</v>
      </c>
      <c r="K100" s="256">
        <f>Flavor!K73</f>
        <v>2.5619304996492849E-2</v>
      </c>
      <c r="L100" s="465">
        <f>Flavor!L73</f>
        <v>713016484.07451475</v>
      </c>
      <c r="M100" s="458">
        <f>Flavor!M73</f>
        <v>10808357.502614856</v>
      </c>
      <c r="N100" s="256">
        <f>Flavor!N73</f>
        <v>1.5391957303855236E-2</v>
      </c>
      <c r="O100" s="536">
        <f>Flavor!O73</f>
        <v>209229995.6151084</v>
      </c>
      <c r="P100" s="289">
        <f>Flavor!P73</f>
        <v>-2498551.755615741</v>
      </c>
      <c r="Q100" s="256">
        <f>Flavor!Q73</f>
        <v>-1.180073158127763E-2</v>
      </c>
    </row>
    <row r="101" spans="2:17">
      <c r="B101" s="418"/>
      <c r="C101" s="255" t="s">
        <v>95</v>
      </c>
      <c r="D101" s="536">
        <f>Flavor!D74</f>
        <v>1242901.0628973404</v>
      </c>
      <c r="E101" s="289">
        <f>Flavor!E74</f>
        <v>275775.36378061352</v>
      </c>
      <c r="F101" s="256">
        <f>Flavor!F74</f>
        <v>0.28514945268487679</v>
      </c>
      <c r="G101" s="257">
        <f>Flavor!G74</f>
        <v>7.1192560188514636E-2</v>
      </c>
      <c r="H101" s="560">
        <f>Flavor!H74</f>
        <v>1.690432239295879E-2</v>
      </c>
      <c r="I101" s="458">
        <f>Flavor!I74</f>
        <v>6.2301550644452162</v>
      </c>
      <c r="J101" s="458">
        <f>Flavor!J74</f>
        <v>-0.1846514568348061</v>
      </c>
      <c r="K101" s="256">
        <f>Flavor!K74</f>
        <v>-2.8785195036242561E-2</v>
      </c>
      <c r="L101" s="465">
        <f>Flavor!L74</f>
        <v>7743466.351614207</v>
      </c>
      <c r="M101" s="458">
        <f>Flavor!M74</f>
        <v>1539542.1100227265</v>
      </c>
      <c r="N101" s="256">
        <f>Flavor!N74</f>
        <v>0.24815617503862211</v>
      </c>
      <c r="O101" s="536">
        <f>Flavor!O74</f>
        <v>2976428.0871910141</v>
      </c>
      <c r="P101" s="289">
        <f>Flavor!P74</f>
        <v>535098.47121237172</v>
      </c>
      <c r="Q101" s="256">
        <f>Flavor!Q74</f>
        <v>0.21918321381517741</v>
      </c>
    </row>
    <row r="102" spans="2:17">
      <c r="B102" s="418"/>
      <c r="C102" s="255" t="s">
        <v>94</v>
      </c>
      <c r="D102" s="536">
        <f>Flavor!D75</f>
        <v>342651.61730296002</v>
      </c>
      <c r="E102" s="289">
        <f>Flavor!E75</f>
        <v>-9474.4608424592298</v>
      </c>
      <c r="F102" s="256">
        <f>Flavor!F75</f>
        <v>-2.6906444681289735E-2</v>
      </c>
      <c r="G102" s="257">
        <f>Flavor!G75</f>
        <v>1.9626860589906626E-2</v>
      </c>
      <c r="H102" s="560">
        <f>Flavor!H75</f>
        <v>-1.3924042657330327E-4</v>
      </c>
      <c r="I102" s="458">
        <f>Flavor!I75</f>
        <v>11.828065931117102</v>
      </c>
      <c r="J102" s="458">
        <f>Flavor!J75</f>
        <v>0.80519930506781279</v>
      </c>
      <c r="K102" s="256">
        <f>Flavor!K75</f>
        <v>7.3048085619122169E-2</v>
      </c>
      <c r="L102" s="465">
        <f>Flavor!L75</f>
        <v>4052905.9208633169</v>
      </c>
      <c r="M102" s="458">
        <f>Flavor!M75</f>
        <v>171467.1259125513</v>
      </c>
      <c r="N102" s="256">
        <f>Flavor!N75</f>
        <v>4.4176176663047524E-2</v>
      </c>
      <c r="O102" s="536">
        <f>Flavor!O75</f>
        <v>991942.8300393871</v>
      </c>
      <c r="P102" s="289">
        <f>Flavor!P75</f>
        <v>-22091.931112422026</v>
      </c>
      <c r="Q102" s="256">
        <f>Flavor!Q75</f>
        <v>-2.178616745576702E-2</v>
      </c>
    </row>
    <row r="103" spans="2:17">
      <c r="B103" s="418"/>
      <c r="C103" s="255" t="s">
        <v>55</v>
      </c>
      <c r="D103" s="536">
        <f>Flavor!D76</f>
        <v>3318976.5044412301</v>
      </c>
      <c r="E103" s="289">
        <f>Flavor!E76</f>
        <v>-137112.94103958597</v>
      </c>
      <c r="F103" s="256">
        <f>Flavor!F76</f>
        <v>-3.9672856620905722E-2</v>
      </c>
      <c r="G103" s="257">
        <f>Flavor!G76</f>
        <v>0.19010880399916008</v>
      </c>
      <c r="H103" s="560">
        <f>Flavor!H76</f>
        <v>-3.8939050906001138E-3</v>
      </c>
      <c r="I103" s="458">
        <f>Flavor!I76</f>
        <v>15.208819602890397</v>
      </c>
      <c r="J103" s="458">
        <f>Flavor!J76</f>
        <v>0.63089985513694735</v>
      </c>
      <c r="K103" s="256">
        <f>Flavor!K76</f>
        <v>4.3277769808972438E-2</v>
      </c>
      <c r="L103" s="465">
        <f>Flavor!L76</f>
        <v>50477714.922278427</v>
      </c>
      <c r="M103" s="458">
        <f>Flavor!M76</f>
        <v>95120.345001369715</v>
      </c>
      <c r="N103" s="256">
        <f>Flavor!N76</f>
        <v>1.8879604315628026E-3</v>
      </c>
      <c r="O103" s="536">
        <f>Flavor!O76</f>
        <v>19752335.032023862</v>
      </c>
      <c r="P103" s="289">
        <f>Flavor!P76</f>
        <v>-1110592.7184639387</v>
      </c>
      <c r="Q103" s="256">
        <f>Flavor!Q76</f>
        <v>-5.3232831544363264E-2</v>
      </c>
    </row>
    <row r="104" spans="2:17">
      <c r="B104" s="418"/>
      <c r="C104" s="255" t="s">
        <v>56</v>
      </c>
      <c r="D104" s="536">
        <f>Flavor!D77</f>
        <v>1738318.0746720172</v>
      </c>
      <c r="E104" s="289">
        <f>Flavor!E77</f>
        <v>-259818.61433032947</v>
      </c>
      <c r="F104" s="256">
        <f>Flavor!F77</f>
        <v>-0.13003045074962052</v>
      </c>
      <c r="G104" s="257">
        <f>Flavor!G77</f>
        <v>9.9569722685233758E-2</v>
      </c>
      <c r="H104" s="560">
        <f>Flavor!H77</f>
        <v>-1.2592863646257807E-2</v>
      </c>
      <c r="I104" s="458">
        <f>Flavor!I77</f>
        <v>13.415632233807369</v>
      </c>
      <c r="J104" s="458">
        <f>Flavor!J77</f>
        <v>1.2989351749162807</v>
      </c>
      <c r="K104" s="256">
        <f>Flavor!K77</f>
        <v>0.10720208391800451</v>
      </c>
      <c r="L104" s="465">
        <f>Flavor!L77</f>
        <v>23320635.99517988</v>
      </c>
      <c r="M104" s="458">
        <f>Flavor!M77</f>
        <v>-890180.94771723077</v>
      </c>
      <c r="N104" s="256">
        <f>Flavor!N77</f>
        <v>-3.6767902124772746E-2</v>
      </c>
      <c r="O104" s="536">
        <f>Flavor!O77</f>
        <v>5999821.9352252577</v>
      </c>
      <c r="P104" s="289">
        <f>Flavor!P77</f>
        <v>-260726.54431389458</v>
      </c>
      <c r="Q104" s="256">
        <f>Flavor!Q77</f>
        <v>-4.1645958843064025E-2</v>
      </c>
    </row>
    <row r="105" spans="2:17">
      <c r="B105" s="418"/>
      <c r="C105" s="255" t="s">
        <v>185</v>
      </c>
      <c r="D105" s="536">
        <f>Flavor!D78</f>
        <v>1579497.1958828976</v>
      </c>
      <c r="E105" s="289">
        <f>Flavor!E78</f>
        <v>-21194.898925567279</v>
      </c>
      <c r="F105" s="256">
        <f>Flavor!F78</f>
        <v>-1.3241084274926347E-2</v>
      </c>
      <c r="G105" s="257">
        <f>Flavor!G78</f>
        <v>9.0472566596212792E-2</v>
      </c>
      <c r="H105" s="560">
        <f>Flavor!H78</f>
        <v>6.1997229560352418E-4</v>
      </c>
      <c r="I105" s="458">
        <f>Flavor!I78</f>
        <v>15.104264492458883</v>
      </c>
      <c r="J105" s="458">
        <f>Flavor!J78</f>
        <v>1.6992696012347288</v>
      </c>
      <c r="K105" s="256">
        <f>Flavor!K78</f>
        <v>0.12676391263283429</v>
      </c>
      <c r="L105" s="465">
        <f>Flavor!L78</f>
        <v>23857143.411712423</v>
      </c>
      <c r="M105" s="458">
        <f>Flavor!M78</f>
        <v>2399874.0583820604</v>
      </c>
      <c r="N105" s="256">
        <f>Flavor!N78</f>
        <v>0.11184433670771711</v>
      </c>
      <c r="O105" s="536">
        <f>Flavor!O78</f>
        <v>5126249.0929664252</v>
      </c>
      <c r="P105" s="289">
        <f>Flavor!P78</f>
        <v>412968.27863319218</v>
      </c>
      <c r="Q105" s="256">
        <f>Flavor!Q78</f>
        <v>8.7618008538201855E-2</v>
      </c>
    </row>
    <row r="106" spans="2:17" ht="15" thickBot="1">
      <c r="B106" s="418"/>
      <c r="C106" s="255" t="s">
        <v>186</v>
      </c>
      <c r="D106" s="536">
        <f>Flavor!D79</f>
        <v>147649.80459089766</v>
      </c>
      <c r="E106" s="289">
        <f>Flavor!E79</f>
        <v>-97265.401209504897</v>
      </c>
      <c r="F106" s="256">
        <f>Flavor!F79</f>
        <v>-0.39713908694086086</v>
      </c>
      <c r="G106" s="257">
        <f>Flavor!G79</f>
        <v>8.4572842633638731E-3</v>
      </c>
      <c r="H106" s="560">
        <f>Flavor!H79</f>
        <v>-5.2906855655662915E-3</v>
      </c>
      <c r="I106" s="458">
        <f>Flavor!I79</f>
        <v>21.231364107343708</v>
      </c>
      <c r="J106" s="458">
        <f>Flavor!J79</f>
        <v>10.742973530464456</v>
      </c>
      <c r="K106" s="256">
        <f>Flavor!K79</f>
        <v>1.0242728330642461</v>
      </c>
      <c r="L106" s="465">
        <f>Flavor!L79</f>
        <v>3134806.7616474968</v>
      </c>
      <c r="M106" s="458">
        <f>Flavor!M79</f>
        <v>566040.42499611154</v>
      </c>
      <c r="N106" s="256">
        <f>Flavor!N79</f>
        <v>0.22035496842192173</v>
      </c>
      <c r="O106" s="536">
        <f>Flavor!O79</f>
        <v>1111835.6731187243</v>
      </c>
      <c r="P106" s="289">
        <f>Flavor!P79</f>
        <v>220660.25959891547</v>
      </c>
      <c r="Q106" s="256">
        <f>Flavor!Q79</f>
        <v>0.24760586552471209</v>
      </c>
    </row>
    <row r="107" spans="2:17">
      <c r="B107" s="417" t="s">
        <v>93</v>
      </c>
      <c r="C107" s="260" t="s">
        <v>13</v>
      </c>
      <c r="D107" s="533">
        <f>'Branded vs. Private Label'!D17</f>
        <v>494051661.26742566</v>
      </c>
      <c r="E107" s="291">
        <f>'Branded vs. Private Label'!E17</f>
        <v>7171824.0148605108</v>
      </c>
      <c r="F107" s="249">
        <f>'Branded vs. Private Label'!F17</f>
        <v>1.4730172552083283E-2</v>
      </c>
      <c r="G107" s="250">
        <f>'Branded vs. Private Label'!G17</f>
        <v>28.298956112423898</v>
      </c>
      <c r="H107" s="557">
        <f>'Branded vs. Private Label'!H17</f>
        <v>0.96864278627723266</v>
      </c>
      <c r="I107" s="456">
        <f>'Branded vs. Private Label'!I17</f>
        <v>8.8773964841873134</v>
      </c>
      <c r="J107" s="456">
        <f>'Branded vs. Private Label'!J17</f>
        <v>0.41032644102101123</v>
      </c>
      <c r="K107" s="249">
        <f>'Branded vs. Private Label'!K17</f>
        <v>4.8461444033072822E-2</v>
      </c>
      <c r="L107" s="462">
        <f>'Branded vs. Private Label'!L17</f>
        <v>4385892480.7423458</v>
      </c>
      <c r="M107" s="456">
        <f>'Branded vs. Private Label'!M17</f>
        <v>263446796.11946726</v>
      </c>
      <c r="N107" s="249">
        <f>'Branded vs. Private Label'!N17</f>
        <v>6.3905462017886452E-2</v>
      </c>
      <c r="O107" s="533">
        <f>'Branded vs. Private Label'!O17</f>
        <v>961945056.7777127</v>
      </c>
      <c r="P107" s="291">
        <f>'Branded vs. Private Label'!P17</f>
        <v>18603640.246145606</v>
      </c>
      <c r="Q107" s="249">
        <f>'Branded vs. Private Label'!Q17</f>
        <v>1.9721004421227033E-2</v>
      </c>
    </row>
    <row r="108" spans="2:17" ht="15" thickBot="1">
      <c r="B108" s="419"/>
      <c r="C108" s="251" t="s">
        <v>12</v>
      </c>
      <c r="D108" s="534">
        <f>'Branded vs. Private Label'!D18</f>
        <v>1251778323.7846553</v>
      </c>
      <c r="E108" s="292">
        <f>'Branded vs. Private Label'!E18</f>
        <v>-42806366.801807165</v>
      </c>
      <c r="F108" s="252">
        <f>'Branded vs. Private Label'!F18</f>
        <v>-3.3065713748256488E-2</v>
      </c>
      <c r="G108" s="253">
        <f>'Branded vs. Private Label'!G18</f>
        <v>71.701043887575992</v>
      </c>
      <c r="H108" s="558">
        <f>'Branded vs. Private Label'!H18</f>
        <v>-0.96864278627742806</v>
      </c>
      <c r="I108" s="460">
        <f>'Branded vs. Private Label'!I18</f>
        <v>4.1612942940415172</v>
      </c>
      <c r="J108" s="460">
        <f>'Branded vs. Private Label'!J18</f>
        <v>3.6749940334604325E-2</v>
      </c>
      <c r="K108" s="252">
        <f>'Branded vs. Private Label'!K18</f>
        <v>8.9100606474447307E-3</v>
      </c>
      <c r="L108" s="463">
        <f>'Branded vs. Private Label'!L18</f>
        <v>5209017996.1699409</v>
      </c>
      <c r="M108" s="460">
        <f>'Branded vs. Private Label'!M18</f>
        <v>-130553979.78386402</v>
      </c>
      <c r="N108" s="252">
        <f>'Branded vs. Private Label'!N18</f>
        <v>-2.4450270615659832E-2</v>
      </c>
      <c r="O108" s="534">
        <f>'Branded vs. Private Label'!O18</f>
        <v>1672228516.254463</v>
      </c>
      <c r="P108" s="292">
        <f>'Branded vs. Private Label'!P18</f>
        <v>-49505469.394409657</v>
      </c>
      <c r="Q108" s="252">
        <f>'Branded vs. Private Label'!Q18</f>
        <v>-2.8753262587049678E-2</v>
      </c>
    </row>
    <row r="109" spans="2:17" ht="15" thickBot="1">
      <c r="B109" s="417" t="s">
        <v>92</v>
      </c>
      <c r="C109" s="259" t="s">
        <v>91</v>
      </c>
      <c r="D109" s="537">
        <f>'Single Serve'!E24</f>
        <v>18035802.898478702</v>
      </c>
      <c r="E109" s="293">
        <f>'Single Serve'!F24</f>
        <v>-243274.55490731075</v>
      </c>
      <c r="F109" s="261">
        <f>'Single Serve'!G24</f>
        <v>-1.3308907713077535E-2</v>
      </c>
      <c r="G109" s="262">
        <f>'Single Serve'!H24</f>
        <v>1.0330789969757932</v>
      </c>
      <c r="H109" s="561">
        <f>'Single Serve'!I24</f>
        <v>7.0087515267236444E-3</v>
      </c>
      <c r="I109" s="461">
        <f>'Single Serve'!J24</f>
        <v>15.500421577843692</v>
      </c>
      <c r="J109" s="487">
        <f>'Single Serve'!K24</f>
        <v>0.35494269854777549</v>
      </c>
      <c r="K109" s="261">
        <f>'Single Serve'!L24</f>
        <v>2.3435554687741646E-2</v>
      </c>
      <c r="L109" s="461">
        <f>'Single Serve'!M24</f>
        <v>279562548.42131507</v>
      </c>
      <c r="M109" s="487">
        <f>'Single Serve'!N24</f>
        <v>2717166.9180430174</v>
      </c>
      <c r="N109" s="261">
        <f>'Single Serve'!O24</f>
        <v>9.8147453401201245E-3</v>
      </c>
      <c r="O109" s="537">
        <f>'Single Serve'!P24</f>
        <v>134602441.23194087</v>
      </c>
      <c r="P109" s="293">
        <f>'Single Serve'!Q24</f>
        <v>-1045992.2336248159</v>
      </c>
      <c r="Q109" s="261">
        <f>'Single Serve'!R24</f>
        <v>-7.7110528068895156E-3</v>
      </c>
    </row>
    <row r="110" spans="2:17">
      <c r="B110" s="418"/>
      <c r="C110" s="260" t="s">
        <v>90</v>
      </c>
      <c r="D110" s="533">
        <f>'Single Serve'!E25</f>
        <v>10897611.584106673</v>
      </c>
      <c r="E110" s="291">
        <f>'Single Serve'!F25</f>
        <v>-52018.953182458878</v>
      </c>
      <c r="F110" s="249">
        <f>'Single Serve'!G25</f>
        <v>-4.7507496262369359E-3</v>
      </c>
      <c r="G110" s="250">
        <f>'Single Serve'!H25</f>
        <v>0.62420806592925859</v>
      </c>
      <c r="H110" s="557">
        <f>'Single Serve'!I25</f>
        <v>9.5659910420655692E-3</v>
      </c>
      <c r="I110" s="462">
        <f>'Single Serve'!J25</f>
        <v>14.390310945384956</v>
      </c>
      <c r="J110" s="456">
        <f>'Single Serve'!K25</f>
        <v>0.79116458210115859</v>
      </c>
      <c r="K110" s="249">
        <f>'Single Serve'!L25</f>
        <v>5.8177517982835755E-2</v>
      </c>
      <c r="L110" s="462">
        <f>'Single Serve'!M25</f>
        <v>156820019.25732413</v>
      </c>
      <c r="M110" s="456">
        <f>'Single Serve'!N25</f>
        <v>7914390.9568474293</v>
      </c>
      <c r="N110" s="249">
        <f>'Single Serve'!O25</f>
        <v>5.3150381534786434E-2</v>
      </c>
      <c r="O110" s="533">
        <f>'Single Serve'!P25</f>
        <v>94034089.152246967</v>
      </c>
      <c r="P110" s="291">
        <f>'Single Serve'!Q25</f>
        <v>2216591.7726641893</v>
      </c>
      <c r="Q110" s="249">
        <f>'Single Serve'!R25</f>
        <v>2.4141278470056485E-2</v>
      </c>
    </row>
    <row r="111" spans="2:17" ht="15" thickBot="1">
      <c r="B111" s="418"/>
      <c r="C111" s="251" t="s">
        <v>89</v>
      </c>
      <c r="D111" s="534">
        <f>'Single Serve'!E26</f>
        <v>7138191.314372018</v>
      </c>
      <c r="E111" s="292">
        <f>'Single Serve'!F26</f>
        <v>-191255.60172481462</v>
      </c>
      <c r="F111" s="252">
        <f>'Single Serve'!G26</f>
        <v>-2.6094138331881719E-2</v>
      </c>
      <c r="G111" s="253">
        <f>'Single Serve'!H26</f>
        <v>0.40887093104653399</v>
      </c>
      <c r="H111" s="558">
        <f>'Single Serve'!I26</f>
        <v>-2.5572395153398708E-3</v>
      </c>
      <c r="I111" s="463">
        <f>'Single Serve'!J26</f>
        <v>17.195186253534761</v>
      </c>
      <c r="J111" s="460">
        <f>'Single Serve'!K26</f>
        <v>-0.26039459279292032</v>
      </c>
      <c r="K111" s="252">
        <f>'Single Serve'!L26</f>
        <v>-1.4917555312844393E-2</v>
      </c>
      <c r="L111" s="463">
        <f>'Single Serve'!M26</f>
        <v>122742529.16399094</v>
      </c>
      <c r="M111" s="460">
        <f>'Single Serve'!N26</f>
        <v>-5197224.0388044119</v>
      </c>
      <c r="N111" s="252">
        <f>'Single Serve'!O26</f>
        <v>-4.0622432892819256E-2</v>
      </c>
      <c r="O111" s="534">
        <f>'Single Serve'!P26</f>
        <v>40568352.079693876</v>
      </c>
      <c r="P111" s="292">
        <f>'Single Serve'!Q26</f>
        <v>-3262584.0062890127</v>
      </c>
      <c r="Q111" s="252">
        <f>'Single Serve'!R26</f>
        <v>-7.4435645177388432E-2</v>
      </c>
    </row>
    <row r="112" spans="2:17">
      <c r="B112" s="418"/>
      <c r="C112" s="244" t="s">
        <v>88</v>
      </c>
      <c r="D112" s="535">
        <f>Size!D51</f>
        <v>18163349.138669122</v>
      </c>
      <c r="E112" s="288">
        <f>Size!E51</f>
        <v>-933751.86056324095</v>
      </c>
      <c r="F112" s="247">
        <f>Size!F51</f>
        <v>-4.8894953249751079E-2</v>
      </c>
      <c r="G112" s="254">
        <f>Size!G51</f>
        <v>1.0403847622153914</v>
      </c>
      <c r="H112" s="559">
        <f>Size!H51</f>
        <v>-3.1604081839660347E-2</v>
      </c>
      <c r="I112" s="464">
        <f>Size!I51</f>
        <v>15.481567108924649</v>
      </c>
      <c r="J112" s="457">
        <f>Size!J51</f>
        <v>0.22687210000668401</v>
      </c>
      <c r="K112" s="247">
        <f>Size!K51</f>
        <v>1.4872280296266397E-2</v>
      </c>
      <c r="L112" s="464">
        <f>Size!L51</f>
        <v>281197108.61313474</v>
      </c>
      <c r="M112" s="457">
        <f>Size!M51</f>
        <v>-10123342.684657454</v>
      </c>
      <c r="N112" s="247">
        <f>Size!N51</f>
        <v>-3.4749852403287741E-2</v>
      </c>
      <c r="O112" s="535">
        <f>Size!O51</f>
        <v>134841997.4927735</v>
      </c>
      <c r="P112" s="288">
        <f>Size!P51</f>
        <v>-4050148.3988154233</v>
      </c>
      <c r="Q112" s="247">
        <f>Size!Q51</f>
        <v>-2.9160384648220006E-2</v>
      </c>
    </row>
    <row r="113" spans="2:17">
      <c r="B113" s="418"/>
      <c r="C113" s="255" t="s">
        <v>87</v>
      </c>
      <c r="D113" s="536">
        <f>Size!D52</f>
        <v>49143885.191716835</v>
      </c>
      <c r="E113" s="289">
        <f>Size!E52</f>
        <v>1066315.4579593763</v>
      </c>
      <c r="F113" s="256">
        <f>Size!F52</f>
        <v>2.2179063206904725E-2</v>
      </c>
      <c r="G113" s="257">
        <f>Size!G52</f>
        <v>2.8149296101275709</v>
      </c>
      <c r="H113" s="560">
        <f>Size!H52</f>
        <v>0.11616300644576238</v>
      </c>
      <c r="I113" s="465">
        <f>Size!I52</f>
        <v>10.497202728642341</v>
      </c>
      <c r="J113" s="458">
        <f>Size!J52</f>
        <v>0.47025180945614053</v>
      </c>
      <c r="K113" s="256">
        <f>Size!K52</f>
        <v>4.6898784410755526E-2</v>
      </c>
      <c r="L113" s="465">
        <f>Size!L52</f>
        <v>515873325.73057592</v>
      </c>
      <c r="M113" s="458">
        <f>Size!M52</f>
        <v>33801893.696437895</v>
      </c>
      <c r="N113" s="256">
        <f>Size!N52</f>
        <v>7.0118018721433389E-2</v>
      </c>
      <c r="O113" s="536">
        <f>Size!O52</f>
        <v>196459405.21476585</v>
      </c>
      <c r="P113" s="289">
        <f>Size!P52</f>
        <v>4314905.6061783731</v>
      </c>
      <c r="Q113" s="256">
        <f>Size!Q52</f>
        <v>2.2456565839605893E-2</v>
      </c>
    </row>
    <row r="114" spans="2:17">
      <c r="B114" s="418"/>
      <c r="C114" s="255" t="s">
        <v>219</v>
      </c>
      <c r="D114" s="536">
        <f>Size!D53</f>
        <v>80789760.264652997</v>
      </c>
      <c r="E114" s="289">
        <f>Size!E53</f>
        <v>4943423.2821936458</v>
      </c>
      <c r="F114" s="256">
        <f>Size!F53</f>
        <v>6.5176823019638896E-2</v>
      </c>
      <c r="G114" s="257">
        <f>Size!G53</f>
        <v>4.6275846420545239</v>
      </c>
      <c r="H114" s="560">
        <f>Size!H53</f>
        <v>0.37005743355807397</v>
      </c>
      <c r="I114" s="465">
        <f>Size!I53</f>
        <v>13.108195730469266</v>
      </c>
      <c r="J114" s="458">
        <f>Size!J53</f>
        <v>0.98285420488452502</v>
      </c>
      <c r="K114" s="256">
        <f>Size!K53</f>
        <v>8.105785744761751E-2</v>
      </c>
      <c r="L114" s="465">
        <f>Size!L53</f>
        <v>1059007990.5667599</v>
      </c>
      <c r="M114" s="458">
        <f>Size!M53</f>
        <v>139345251.18985188</v>
      </c>
      <c r="N114" s="256">
        <f>Size!N53</f>
        <v>0.15151777409647083</v>
      </c>
      <c r="O114" s="536">
        <f>Size!O53</f>
        <v>192486218.47509027</v>
      </c>
      <c r="P114" s="289">
        <f>Size!P53</f>
        <v>11178583.301466465</v>
      </c>
      <c r="Q114" s="256">
        <f>Size!Q53</f>
        <v>6.1655336747190106E-2</v>
      </c>
    </row>
    <row r="115" spans="2:17">
      <c r="B115" s="418"/>
      <c r="C115" s="255" t="s">
        <v>109</v>
      </c>
      <c r="D115" s="536">
        <f>Size!D54</f>
        <v>497181540.67603111</v>
      </c>
      <c r="E115" s="289">
        <f>Size!E54</f>
        <v>-2405342.3886442184</v>
      </c>
      <c r="F115" s="256">
        <f>Size!F54</f>
        <v>-4.8146628147817654E-3</v>
      </c>
      <c r="G115" s="257">
        <f>Size!G54</f>
        <v>28.478233558418275</v>
      </c>
      <c r="H115" s="560">
        <f>Size!H54</f>
        <v>0.43462812830116349</v>
      </c>
      <c r="I115" s="465">
        <f>Size!I54</f>
        <v>6.7231796163946544</v>
      </c>
      <c r="J115" s="458">
        <f>Size!J54</f>
        <v>0.2010981795217619</v>
      </c>
      <c r="K115" s="256">
        <f>Size!K54</f>
        <v>3.0833435839185314E-2</v>
      </c>
      <c r="L115" s="465">
        <f>Size!L54</f>
        <v>3342640799.9207821</v>
      </c>
      <c r="M115" s="458">
        <f>Size!M54</f>
        <v>84294463.779474735</v>
      </c>
      <c r="N115" s="256">
        <f>Size!N54</f>
        <v>2.5870320427416674E-2</v>
      </c>
      <c r="O115" s="536">
        <f>Size!O54</f>
        <v>994751202.45193875</v>
      </c>
      <c r="P115" s="289">
        <f>Size!P54</f>
        <v>-4332268.2923935652</v>
      </c>
      <c r="Q115" s="256">
        <f>Size!Q54</f>
        <v>-4.3362425855829239E-3</v>
      </c>
    </row>
    <row r="116" spans="2:17">
      <c r="B116" s="418"/>
      <c r="C116" s="255" t="s">
        <v>86</v>
      </c>
      <c r="D116" s="536">
        <f>Size!D55</f>
        <v>46532571.581252471</v>
      </c>
      <c r="E116" s="289">
        <f>Size!E55</f>
        <v>2821393.1686509177</v>
      </c>
      <c r="F116" s="256">
        <f>Size!F55</f>
        <v>6.4546261874228822E-2</v>
      </c>
      <c r="G116" s="257">
        <f>Size!G55</f>
        <v>2.6653552739767079</v>
      </c>
      <c r="H116" s="560">
        <f>Size!H55</f>
        <v>0.21168989195393895</v>
      </c>
      <c r="I116" s="465">
        <f>Size!I55</f>
        <v>9.0976131765902135</v>
      </c>
      <c r="J116" s="458">
        <f>Size!J55</f>
        <v>0.10699327307925444</v>
      </c>
      <c r="K116" s="256">
        <f>Size!K55</f>
        <v>1.1900544592867518E-2</v>
      </c>
      <c r="L116" s="465">
        <f>Size!L55</f>
        <v>423335336.35822976</v>
      </c>
      <c r="M116" s="458">
        <f>Size!M55</f>
        <v>30344745.715975642</v>
      </c>
      <c r="N116" s="256">
        <f>Size!N55</f>
        <v>7.7214942134833375E-2</v>
      </c>
      <c r="O116" s="536">
        <f>Size!O55</f>
        <v>62043428.775003277</v>
      </c>
      <c r="P116" s="289">
        <f>Size!P55</f>
        <v>3761857.5582012162</v>
      </c>
      <c r="Q116" s="256">
        <f>Size!Q55</f>
        <v>6.4546261874228711E-2</v>
      </c>
    </row>
    <row r="117" spans="2:17">
      <c r="B117" s="418"/>
      <c r="C117" s="255" t="s">
        <v>110</v>
      </c>
      <c r="D117" s="536">
        <f>Size!D56</f>
        <v>1053591798.8147976</v>
      </c>
      <c r="E117" s="289">
        <f>Size!E56</f>
        <v>-41072977.318357706</v>
      </c>
      <c r="F117" s="256">
        <f>Size!F56</f>
        <v>-3.7521055042481405E-2</v>
      </c>
      <c r="G117" s="257">
        <f>Size!G56</f>
        <v>60.349049325290743</v>
      </c>
      <c r="H117" s="560">
        <f>Size!H56</f>
        <v>-1.0984147710625507</v>
      </c>
      <c r="I117" s="465">
        <f>Size!I56</f>
        <v>3.7742002185684451</v>
      </c>
      <c r="J117" s="458">
        <f>Size!J56</f>
        <v>1.5287601112642157E-2</v>
      </c>
      <c r="K117" s="256">
        <f>Size!K56</f>
        <v>4.0670275338801241E-3</v>
      </c>
      <c r="L117" s="465">
        <f>Size!L56</f>
        <v>3976466397.3687305</v>
      </c>
      <c r="M117" s="458">
        <f>Size!M56</f>
        <v>-138282841.52261877</v>
      </c>
      <c r="N117" s="256">
        <f>Size!N56</f>
        <v>-3.3606626672559217E-2</v>
      </c>
      <c r="O117" s="536">
        <f>Size!O56</f>
        <v>1054248666.9820092</v>
      </c>
      <c r="P117" s="289">
        <f>Size!P56</f>
        <v>-40425174.130677938</v>
      </c>
      <c r="Q117" s="256">
        <f>Size!Q56</f>
        <v>-3.6928966978499782E-2</v>
      </c>
    </row>
    <row r="118" spans="2:17" ht="15" thickBot="1">
      <c r="B118" s="418"/>
      <c r="C118" s="258" t="s">
        <v>85</v>
      </c>
      <c r="D118" s="536">
        <f>Size!D57</f>
        <v>5.0652599334716797</v>
      </c>
      <c r="E118" s="289">
        <f>Size!E57</f>
        <v>-54.93474006652832</v>
      </c>
      <c r="F118" s="256">
        <f>Size!F57</f>
        <v>-0.9155790011088053</v>
      </c>
      <c r="G118" s="257">
        <f>Size!G57</f>
        <v>2.90134776973748E-7</v>
      </c>
      <c r="H118" s="560">
        <f>Size!H57</f>
        <v>-3.0778806430572043E-6</v>
      </c>
      <c r="I118" s="465">
        <f>Size!I57</f>
        <v>6.5980000000000008</v>
      </c>
      <c r="J118" s="458">
        <f>Size!J57</f>
        <v>5.9146666666666672</v>
      </c>
      <c r="K118" s="256">
        <f>Size!K57</f>
        <v>8.6556097560975616</v>
      </c>
      <c r="L118" s="465">
        <f>Size!L57</f>
        <v>33.420585041046145</v>
      </c>
      <c r="M118" s="458">
        <f>Size!M57</f>
        <v>-7.5794149589538549</v>
      </c>
      <c r="N118" s="256">
        <f>Size!N57</f>
        <v>-0.1848637794866794</v>
      </c>
      <c r="O118" s="536">
        <f>Size!O57</f>
        <v>1.0130519866943359</v>
      </c>
      <c r="P118" s="289">
        <f>Size!P57</f>
        <v>-10.986948013305664</v>
      </c>
      <c r="Q118" s="256">
        <f>Size!Q57</f>
        <v>-0.9155790011088053</v>
      </c>
    </row>
    <row r="119" spans="2:17">
      <c r="B119" s="418"/>
      <c r="C119" s="260" t="s">
        <v>111</v>
      </c>
      <c r="D119" s="533">
        <f>'White Milk Size'!D17</f>
        <v>447255716.70788002</v>
      </c>
      <c r="E119" s="291">
        <f>'White Milk Size'!E17</f>
        <v>-1971676.817035079</v>
      </c>
      <c r="F119" s="249">
        <f>'White Milk Size'!F17</f>
        <v>-4.3890395943223474E-3</v>
      </c>
      <c r="G119" s="250">
        <f>'White Milk Size'!G17</f>
        <v>25.618515006461934</v>
      </c>
      <c r="H119" s="557">
        <f>'White Milk Size'!H17</f>
        <v>0.40176853159148607</v>
      </c>
      <c r="I119" s="462">
        <f>'White Milk Size'!I17</f>
        <v>6.6836807103165761</v>
      </c>
      <c r="J119" s="456">
        <f>'White Milk Size'!J17</f>
        <v>0.2030049771481881</v>
      </c>
      <c r="K119" s="249">
        <f>'White Milk Size'!K17</f>
        <v>3.1324662042447139E-2</v>
      </c>
      <c r="L119" s="462">
        <f>'White Milk Size'!L17</f>
        <v>2989314406.339273</v>
      </c>
      <c r="M119" s="456">
        <f>'White Milk Size'!M17</f>
        <v>78017338.447869778</v>
      </c>
      <c r="N119" s="249">
        <f>'White Milk Size'!N17</f>
        <v>2.6798137266141737E-2</v>
      </c>
      <c r="O119" s="533">
        <f>'White Milk Size'!O17</f>
        <v>895005707.3104986</v>
      </c>
      <c r="P119" s="291">
        <f>'White Milk Size'!P17</f>
        <v>-3519412.3519464731</v>
      </c>
      <c r="Q119" s="249">
        <f>'White Milk Size'!Q17</f>
        <v>-3.9168769742003806E-3</v>
      </c>
    </row>
    <row r="120" spans="2:17" ht="15" thickBot="1">
      <c r="B120" s="419"/>
      <c r="C120" s="251" t="s">
        <v>108</v>
      </c>
      <c r="D120" s="534">
        <f>'White Milk Size'!D18</f>
        <v>1029016061.8844614</v>
      </c>
      <c r="E120" s="292">
        <f>'White Milk Size'!E18</f>
        <v>-40899194.283288479</v>
      </c>
      <c r="F120" s="252">
        <f>'White Milk Size'!F18</f>
        <v>-3.8226573597784065E-2</v>
      </c>
      <c r="G120" s="253">
        <f>'White Milk Size'!G18</f>
        <v>58.941367183229069</v>
      </c>
      <c r="H120" s="558">
        <f>'White Milk Size'!H18</f>
        <v>-1.1168174984267338</v>
      </c>
      <c r="I120" s="463">
        <f>'White Milk Size'!I18</f>
        <v>3.750519737568677</v>
      </c>
      <c r="J120" s="460">
        <f>'White Milk Size'!J18</f>
        <v>1.2951643838130522E-2</v>
      </c>
      <c r="K120" s="252">
        <f>'White Milk Size'!K18</f>
        <v>3.4652596322875848E-3</v>
      </c>
      <c r="L120" s="463">
        <f>'White Milk Size'!L18</f>
        <v>3859345050.3728638</v>
      </c>
      <c r="M120" s="460">
        <f>'White Milk Size'!M18</f>
        <v>-139536074.07526255</v>
      </c>
      <c r="N120" s="252">
        <f>'White Milk Size'!N18</f>
        <v>-3.4893778967865545E-2</v>
      </c>
      <c r="O120" s="534">
        <f>'White Milk Size'!O18</f>
        <v>1029672926.3370653</v>
      </c>
      <c r="P120" s="292">
        <f>'White Milk Size'!P18</f>
        <v>-40251394.810216308</v>
      </c>
      <c r="Q120" s="252">
        <f>'White Milk Size'!Q18</f>
        <v>-3.7620786830095301E-2</v>
      </c>
    </row>
    <row r="121" spans="2:17">
      <c r="B121" s="417" t="s">
        <v>57</v>
      </c>
      <c r="C121" s="244" t="s">
        <v>82</v>
      </c>
      <c r="D121" s="535">
        <f>Organic!D17</f>
        <v>132987255.559532</v>
      </c>
      <c r="E121" s="288">
        <f>Organic!E17</f>
        <v>-1800423.9647068828</v>
      </c>
      <c r="F121" s="247">
        <f>Organic!F17</f>
        <v>-1.3357481715404948E-2</v>
      </c>
      <c r="G121" s="254">
        <f>Organic!G17</f>
        <v>7.6174230422308042</v>
      </c>
      <c r="H121" s="559">
        <f>Organic!H17</f>
        <v>5.1306657767023367E-2</v>
      </c>
      <c r="I121" s="457">
        <f>Organic!I17</f>
        <v>10.846747474583402</v>
      </c>
      <c r="J121" s="457">
        <f>Organic!J17</f>
        <v>0.79808101434036338</v>
      </c>
      <c r="K121" s="247">
        <f>Organic!K17</f>
        <v>7.9421584694638267E-2</v>
      </c>
      <c r="L121" s="464">
        <f>Organic!L17</f>
        <v>1442479178.3921313</v>
      </c>
      <c r="M121" s="457">
        <f>Organic!M17</f>
        <v>88042743.902924538</v>
      </c>
      <c r="N121" s="247">
        <f>Organic!N17</f>
        <v>6.5003230613866161E-2</v>
      </c>
      <c r="O121" s="535">
        <f>Organic!O17</f>
        <v>241616083.89003515</v>
      </c>
      <c r="P121" s="288">
        <f>Organic!P17</f>
        <v>1106437.904409945</v>
      </c>
      <c r="Q121" s="247">
        <f>Organic!Q17</f>
        <v>4.6003888944898064E-3</v>
      </c>
    </row>
    <row r="122" spans="2:17" ht="15" thickBot="1">
      <c r="B122" s="419"/>
      <c r="C122" s="258" t="s">
        <v>84</v>
      </c>
      <c r="D122" s="532">
        <f>Organic!D18</f>
        <v>1612842729.4925504</v>
      </c>
      <c r="E122" s="290">
        <f>Organic!E18</f>
        <v>-33834118.822235823</v>
      </c>
      <c r="F122" s="245">
        <f>Organic!F18</f>
        <v>-2.0546908676624533E-2</v>
      </c>
      <c r="G122" s="246">
        <f>Organic!G18</f>
        <v>92.382576957769146</v>
      </c>
      <c r="H122" s="556">
        <f>Organic!H18</f>
        <v>-5.1306657767000274E-2</v>
      </c>
      <c r="I122" s="459">
        <f>Organic!I18</f>
        <v>5.0588728404690793</v>
      </c>
      <c r="J122" s="459">
        <f>Organic!J18</f>
        <v>0.13506033467798595</v>
      </c>
      <c r="K122" s="245">
        <f>Organic!K18</f>
        <v>2.7430032016681399E-2</v>
      </c>
      <c r="L122" s="493">
        <f>Organic!L18</f>
        <v>8159166280.1778812</v>
      </c>
      <c r="M122" s="459">
        <f>Organic!M18</f>
        <v>51238221.448874474</v>
      </c>
      <c r="N122" s="245">
        <f>Organic!N18</f>
        <v>6.3195209772133254E-3</v>
      </c>
      <c r="O122" s="532">
        <f>Organic!O18</f>
        <v>2393970023.4378242</v>
      </c>
      <c r="P122" s="290">
        <f>Organic!P18</f>
        <v>-30682344.076472282</v>
      </c>
      <c r="Q122" s="245">
        <f>Organic!Q18</f>
        <v>-1.2654327064595733E-2</v>
      </c>
    </row>
    <row r="123" spans="2:17">
      <c r="B123" s="417" t="s">
        <v>118</v>
      </c>
      <c r="C123" s="263" t="s">
        <v>81</v>
      </c>
      <c r="D123" s="535">
        <f>'Form Data'!D17</f>
        <v>173818669.69569707</v>
      </c>
      <c r="E123" s="288">
        <f>'Form Data'!E17</f>
        <v>8468446.4580200315</v>
      </c>
      <c r="F123" s="247">
        <f>'Form Data'!F17</f>
        <v>5.1215210310586345E-2</v>
      </c>
      <c r="G123" s="254">
        <f>'Form Data'!G17</f>
        <v>9.9562197455619668</v>
      </c>
      <c r="H123" s="559">
        <f>'Form Data'!H17</f>
        <v>0.6745180527276915</v>
      </c>
      <c r="I123" s="457">
        <f>'Form Data'!I17</f>
        <v>10.603368452883599</v>
      </c>
      <c r="J123" s="457">
        <f>'Form Data'!J17</f>
        <v>0.50539551555388584</v>
      </c>
      <c r="K123" s="247">
        <f>'Form Data'!K17</f>
        <v>5.0049204794911206E-2</v>
      </c>
      <c r="L123" s="464">
        <f>'Form Data'!L17</f>
        <v>1843063398.7735486</v>
      </c>
      <c r="M123" s="457">
        <f>'Form Data'!M17</f>
        <v>173361319.33805919</v>
      </c>
      <c r="N123" s="247">
        <f>'Form Data'!N17</f>
        <v>0.10382769565494643</v>
      </c>
      <c r="O123" s="535">
        <f>'Form Data'!O17</f>
        <v>350245435.30310011</v>
      </c>
      <c r="P123" s="288">
        <f>'Form Data'!P17</f>
        <v>17347254.217130303</v>
      </c>
      <c r="Q123" s="247">
        <f>'Form Data'!Q17</f>
        <v>5.2109789727719888E-2</v>
      </c>
    </row>
    <row r="124" spans="2:17" ht="15" thickBot="1">
      <c r="B124" s="419"/>
      <c r="C124" s="264" t="s">
        <v>83</v>
      </c>
      <c r="D124" s="532">
        <f>'Form Data'!D18</f>
        <v>1572011315.356384</v>
      </c>
      <c r="E124" s="290">
        <f>'Form Data'!E18</f>
        <v>-44102989.244964361</v>
      </c>
      <c r="F124" s="245">
        <f>'Form Data'!F18</f>
        <v>-2.7289523469593555E-2</v>
      </c>
      <c r="G124" s="246">
        <f>'Form Data'!G18</f>
        <v>90.043780254437905</v>
      </c>
      <c r="H124" s="556">
        <f>'Form Data'!H18</f>
        <v>-0.67451805272776255</v>
      </c>
      <c r="I124" s="459">
        <f>'Form Data'!I18</f>
        <v>4.935449245184051</v>
      </c>
      <c r="J124" s="459">
        <f>'Form Data'!J18</f>
        <v>0.11359822165452726</v>
      </c>
      <c r="K124" s="245">
        <f>'Form Data'!K18</f>
        <v>2.3559048402821671E-2</v>
      </c>
      <c r="L124" s="493">
        <f>'Form Data'!L18</f>
        <v>7758582059.7964535</v>
      </c>
      <c r="M124" s="459">
        <f>'Form Data'!M18</f>
        <v>-34080353.986262321</v>
      </c>
      <c r="N124" s="245">
        <f>'Form Data'!N18</f>
        <v>-4.3733902710818224E-3</v>
      </c>
      <c r="O124" s="532">
        <f>'Form Data'!O18</f>
        <v>2285340672.0247602</v>
      </c>
      <c r="P124" s="290">
        <f>'Form Data'!P18</f>
        <v>-46923160.389191151</v>
      </c>
      <c r="Q124" s="245">
        <f>'Form Data'!Q18</f>
        <v>-2.0119147644040127E-2</v>
      </c>
    </row>
    <row r="125" spans="2:17" ht="15" thickBot="1">
      <c r="B125" s="265" t="s">
        <v>209</v>
      </c>
      <c r="C125" s="266" t="s">
        <v>119</v>
      </c>
      <c r="D125" s="538">
        <f>'Glass Bottle'!D10</f>
        <v>5396217.3593311058</v>
      </c>
      <c r="E125" s="514">
        <f>'Glass Bottle'!E10</f>
        <v>610245.69235891849</v>
      </c>
      <c r="F125" s="267">
        <f>'Glass Bottle'!F10</f>
        <v>0.12750716778584406</v>
      </c>
      <c r="G125" s="262">
        <f>'Glass Bottle'!G10</f>
        <v>0.30909180192423608</v>
      </c>
      <c r="H125" s="561">
        <f>'Glass Bottle'!H10</f>
        <v>4.0438029021009958E-2</v>
      </c>
      <c r="I125" s="461">
        <f>'Glass Bottle'!I10</f>
        <v>13.628575787045349</v>
      </c>
      <c r="J125" s="487">
        <f>'Glass Bottle'!J10</f>
        <v>0.23075378104431366</v>
      </c>
      <c r="K125" s="261">
        <f>'Glass Bottle'!K10</f>
        <v>1.7223230831172144E-2</v>
      </c>
      <c r="L125" s="461">
        <f>'Glass Bottle'!L10</f>
        <v>73542757.245013699</v>
      </c>
      <c r="M125" s="487">
        <f>'Glass Bottle'!M10</f>
        <v>9421160.7251562625</v>
      </c>
      <c r="N125" s="261">
        <f>'Glass Bottle'!N10</f>
        <v>0.14692648400042066</v>
      </c>
      <c r="O125" s="537">
        <f>'Glass Bottle'!O10</f>
        <v>13482878.570724528</v>
      </c>
      <c r="P125" s="293">
        <f>'Glass Bottle'!P10</f>
        <v>1401801.5988423582</v>
      </c>
      <c r="Q125" s="261">
        <f>'Glass Bottle'!Q10</f>
        <v>0.11603283400188159</v>
      </c>
    </row>
    <row r="126" spans="2:17">
      <c r="B126" s="418" t="s">
        <v>210</v>
      </c>
      <c r="C126" s="268" t="s">
        <v>211</v>
      </c>
      <c r="D126" s="539">
        <f>Enhanced!D51</f>
        <v>7899599.9000479113</v>
      </c>
      <c r="E126" s="288">
        <f>Enhanced!E51</f>
        <v>1110049.8618581062</v>
      </c>
      <c r="F126" s="247">
        <f>Enhanced!F51</f>
        <v>0.16349387744612043</v>
      </c>
      <c r="G126" s="254">
        <f>Enhanced!G51</f>
        <v>0.45248391697271967</v>
      </c>
      <c r="H126" s="559">
        <f>Enhanced!H51</f>
        <v>7.1362096577802903E-2</v>
      </c>
      <c r="I126" s="457">
        <f>Enhanced!I51</f>
        <v>11.928043777822211</v>
      </c>
      <c r="J126" s="457">
        <f>Enhanced!J51</f>
        <v>0.54368808389694578</v>
      </c>
      <c r="K126" s="247">
        <f>Enhanced!K51</f>
        <v>4.7757475127649059E-2</v>
      </c>
      <c r="L126" s="464">
        <f>Enhanced!L51</f>
        <v>94226773.435051441</v>
      </c>
      <c r="M126" s="457">
        <f>Enhanced!M51</f>
        <v>16932120.798594832</v>
      </c>
      <c r="N126" s="247">
        <f>Enhanced!N51</f>
        <v>0.21905940735942539</v>
      </c>
      <c r="O126" s="535">
        <f>Enhanced!O51</f>
        <v>17433055.057221159</v>
      </c>
      <c r="P126" s="288">
        <f>Enhanced!P51</f>
        <v>2616094.1057939287</v>
      </c>
      <c r="Q126" s="247">
        <f>Enhanced!Q51</f>
        <v>0.17656077480192967</v>
      </c>
    </row>
    <row r="127" spans="2:17">
      <c r="B127" s="418"/>
      <c r="C127" s="268" t="s">
        <v>212</v>
      </c>
      <c r="D127" s="516">
        <f>Enhanced!D52</f>
        <v>1644936405.5611985</v>
      </c>
      <c r="E127" s="289">
        <f>Enhanced!E52</f>
        <v>-40926167.165998697</v>
      </c>
      <c r="F127" s="256">
        <f>Enhanced!F52</f>
        <v>-2.427609926697227E-2</v>
      </c>
      <c r="G127" s="257">
        <f>Enhanced!G52</f>
        <v>94.220881737927385</v>
      </c>
      <c r="H127" s="560">
        <f>Enhanced!H52</f>
        <v>-0.41263727871017863</v>
      </c>
      <c r="I127" s="465">
        <f>Enhanced!I52</f>
        <v>5.0356740510781108</v>
      </c>
      <c r="J127" s="458">
        <f>Enhanced!J52</f>
        <v>0.10902376076278841</v>
      </c>
      <c r="K127" s="256">
        <f>Enhanced!K52</f>
        <v>2.2129389004351376E-2</v>
      </c>
      <c r="L127" s="465">
        <f>Enhanced!L52</f>
        <v>8283363573.158226</v>
      </c>
      <c r="M127" s="458">
        <f>Enhanced!M52</f>
        <v>-22291760.19995594</v>
      </c>
      <c r="N127" s="256">
        <f>Enhanced!N52</f>
        <v>-2.6839255068080016E-3</v>
      </c>
      <c r="O127" s="536">
        <f>Enhanced!O52</f>
        <v>2393844379.7339292</v>
      </c>
      <c r="P127" s="289">
        <f>Enhanced!P52</f>
        <v>-43646508.612431049</v>
      </c>
      <c r="Q127" s="256">
        <f>Enhanced!Q52</f>
        <v>-1.790632687945827E-2</v>
      </c>
    </row>
    <row r="128" spans="2:17">
      <c r="B128" s="418"/>
      <c r="C128" s="270" t="s">
        <v>120</v>
      </c>
      <c r="D128" s="516">
        <f>'Enhanced - Aggs'!D44</f>
        <v>0</v>
      </c>
      <c r="E128" s="289">
        <f>'Enhanced - Aggs'!E44</f>
        <v>-4.4013203680515289</v>
      </c>
      <c r="F128" s="256">
        <f>'Enhanced - Aggs'!F44</f>
        <v>-1</v>
      </c>
      <c r="G128" s="257">
        <f>'Enhanced - Aggs'!G44</f>
        <v>0</v>
      </c>
      <c r="H128" s="560">
        <f>'Enhanced - Aggs'!H44</f>
        <v>-2.4706191446823092E-7</v>
      </c>
      <c r="I128" s="465">
        <f>'Enhanced - Aggs'!I44</f>
        <v>0</v>
      </c>
      <c r="J128" s="458">
        <f>'Enhanced - Aggs'!J44</f>
        <v>-5.3023400676871786</v>
      </c>
      <c r="K128" s="256">
        <f>'Enhanced - Aggs'!K44</f>
        <v>-1</v>
      </c>
      <c r="L128" s="465">
        <f>'Enhanced - Aggs'!L44</f>
        <v>0</v>
      </c>
      <c r="M128" s="458">
        <f>'Enhanced - Aggs'!M44</f>
        <v>-23.3372973382473</v>
      </c>
      <c r="N128" s="256">
        <f>'Enhanced - Aggs'!N44</f>
        <v>-1</v>
      </c>
      <c r="O128" s="536">
        <f>'Enhanced - Aggs'!O44</f>
        <v>0</v>
      </c>
      <c r="P128" s="289">
        <f>'Enhanced - Aggs'!P44</f>
        <v>-6.580929160118103</v>
      </c>
      <c r="Q128" s="256">
        <f>'Enhanced - Aggs'!Q44</f>
        <v>-1</v>
      </c>
    </row>
    <row r="129" spans="2:17" ht="15" customHeight="1">
      <c r="B129" s="418"/>
      <c r="C129" s="270" t="s">
        <v>121</v>
      </c>
      <c r="D129" s="516">
        <f>'Enhanced - Aggs'!D45</f>
        <v>6008024.2742930837</v>
      </c>
      <c r="E129" s="289">
        <f>'Enhanced - Aggs'!E45</f>
        <v>846081.77648650762</v>
      </c>
      <c r="F129" s="256">
        <f>'Enhanced - Aggs'!F45</f>
        <v>0.1639076329978543</v>
      </c>
      <c r="G129" s="257">
        <f>'Enhanced - Aggs'!G45</f>
        <v>0.34413570197179583</v>
      </c>
      <c r="H129" s="560">
        <f>'Enhanced - Aggs'!H45</f>
        <v>5.437733647303522E-2</v>
      </c>
      <c r="I129" s="465">
        <f>'Enhanced - Aggs'!I45</f>
        <v>14.456594444884846</v>
      </c>
      <c r="J129" s="458">
        <f>'Enhanced - Aggs'!J45</f>
        <v>0.89560561816868045</v>
      </c>
      <c r="K129" s="256">
        <f>'Enhanced - Aggs'!K45</f>
        <v>6.60427959651637E-2</v>
      </c>
      <c r="L129" s="465">
        <f>'Enhanced - Aggs'!L45</f>
        <v>86855570.348478705</v>
      </c>
      <c r="M129" s="458">
        <f>'Enhanced - Aggs'!M45</f>
        <v>16854525.811572388</v>
      </c>
      <c r="N129" s="256">
        <f>'Enhanced - Aggs'!N45</f>
        <v>0.24077534732622821</v>
      </c>
      <c r="O129" s="536">
        <f>'Enhanced - Aggs'!O45</f>
        <v>12189979.3197859</v>
      </c>
      <c r="P129" s="289">
        <f>'Enhanced - Aggs'!P45</f>
        <v>1737857.0490522813</v>
      </c>
      <c r="Q129" s="256">
        <f>'Enhanced - Aggs'!Q45</f>
        <v>0.16626834283390982</v>
      </c>
    </row>
    <row r="130" spans="2:17">
      <c r="B130" s="418"/>
      <c r="C130" s="270" t="s">
        <v>122</v>
      </c>
      <c r="D130" s="516">
        <f>'Enhanced - Aggs'!D46</f>
        <v>854511.22557012562</v>
      </c>
      <c r="E130" s="289">
        <f>'Enhanced - Aggs'!E46</f>
        <v>25443.097241940442</v>
      </c>
      <c r="F130" s="256">
        <f>'Enhanced - Aggs'!F46</f>
        <v>3.0688789464439328E-2</v>
      </c>
      <c r="G130" s="257">
        <f>'Enhanced - Aggs'!G46</f>
        <v>4.8945844262414426E-2</v>
      </c>
      <c r="H130" s="560">
        <f>'Enhanced - Aggs'!H46</f>
        <v>2.4072735879889576E-3</v>
      </c>
      <c r="I130" s="465">
        <f>'Enhanced - Aggs'!I46</f>
        <v>9.7647996611313719</v>
      </c>
      <c r="J130" s="458">
        <f>'Enhanced - Aggs'!J46</f>
        <v>0.39233348667345247</v>
      </c>
      <c r="K130" s="256">
        <f>'Enhanced - Aggs'!K46</f>
        <v>4.1860219004326689E-2</v>
      </c>
      <c r="L130" s="465">
        <f>'Enhanced - Aggs'!L46</f>
        <v>8344130.9258801164</v>
      </c>
      <c r="M130" s="458">
        <f>'Enhanced - Aggs'!M46</f>
        <v>573717.93680306338</v>
      </c>
      <c r="N130" s="256">
        <f>'Enhanced - Aggs'!N46</f>
        <v>7.3833647916725198E-2</v>
      </c>
      <c r="O130" s="536">
        <f>'Enhanced - Aggs'!O46</f>
        <v>1635563.8041081429</v>
      </c>
      <c r="P130" s="289">
        <f>'Enhanced - Aggs'!P46</f>
        <v>50738.853951215744</v>
      </c>
      <c r="Q130" s="256">
        <f>'Enhanced - Aggs'!Q46</f>
        <v>3.2015431070915215E-2</v>
      </c>
    </row>
    <row r="131" spans="2:17">
      <c r="B131" s="418"/>
      <c r="C131" s="271" t="s">
        <v>213</v>
      </c>
      <c r="D131" s="516">
        <f>Enhanced!D53</f>
        <v>23878870.430335511</v>
      </c>
      <c r="E131" s="289">
        <f>Enhanced!E53</f>
        <v>447913.60615943</v>
      </c>
      <c r="F131" s="256">
        <f>Enhanced!F53</f>
        <v>1.9116317336954517E-2</v>
      </c>
      <c r="G131" s="257">
        <f>Enhanced!G53</f>
        <v>1.367766084600909</v>
      </c>
      <c r="H131" s="560">
        <f>Enhanced!H53</f>
        <v>5.2502353102500177E-2</v>
      </c>
      <c r="I131" s="465">
        <f>Enhanced!I53</f>
        <v>13.006746757463914</v>
      </c>
      <c r="J131" s="458">
        <f>Enhanced!J53</f>
        <v>0.76343938101038766</v>
      </c>
      <c r="K131" s="256">
        <f>Enhanced!K53</f>
        <v>6.235564929772517E-2</v>
      </c>
      <c r="L131" s="465">
        <f>Enhanced!L53</f>
        <v>310586420.54166734</v>
      </c>
      <c r="M131" s="458">
        <f>Enhanced!M53</f>
        <v>23714014.018868268</v>
      </c>
      <c r="N131" s="256">
        <f>Enhanced!N53</f>
        <v>8.2663977014406947E-2</v>
      </c>
      <c r="O131" s="536">
        <f>Enhanced!O53</f>
        <v>48367174.361460842</v>
      </c>
      <c r="P131" s="289">
        <f>Enhanced!P53</f>
        <v>963268.78195790201</v>
      </c>
      <c r="Q131" s="256">
        <f>Enhanced!Q53</f>
        <v>2.0320451873788465E-2</v>
      </c>
    </row>
    <row r="132" spans="2:17">
      <c r="B132" s="418"/>
      <c r="C132" s="271" t="s">
        <v>214</v>
      </c>
      <c r="D132" s="516">
        <f>Enhanced!D54</f>
        <v>990274.44730897713</v>
      </c>
      <c r="E132" s="289">
        <f>Enhanced!E54</f>
        <v>675554.51029721205</v>
      </c>
      <c r="F132" s="256">
        <f>Enhanced!F54</f>
        <v>2.146525945294524</v>
      </c>
      <c r="G132" s="257">
        <f>Enhanced!G54</f>
        <v>5.6722272832278937E-2</v>
      </c>
      <c r="H132" s="560">
        <f>Enhanced!H54</f>
        <v>3.9055912818165686E-2</v>
      </c>
      <c r="I132" s="465">
        <f>Enhanced!I54</f>
        <v>13.995302224883712</v>
      </c>
      <c r="J132" s="458">
        <f>Enhanced!J54</f>
        <v>2.4947030211538479</v>
      </c>
      <c r="K132" s="256">
        <f>Enhanced!K54</f>
        <v>0.21691939497767804</v>
      </c>
      <c r="L132" s="465">
        <f>Enhanced!L54</f>
        <v>13859190.175668817</v>
      </c>
      <c r="M132" s="458">
        <f>Enhanced!M54</f>
        <v>10239722.318673398</v>
      </c>
      <c r="N132" s="256">
        <f>Enhanced!N54</f>
        <v>2.8290684496293785</v>
      </c>
      <c r="O132" s="536">
        <f>Enhanced!O54</f>
        <v>2155847.1874620882</v>
      </c>
      <c r="P132" s="289">
        <f>Enhanced!P54</f>
        <v>1476664.0460003768</v>
      </c>
      <c r="Q132" s="256">
        <f>Enhanced!Q54</f>
        <v>2.1741765303867204</v>
      </c>
    </row>
    <row r="133" spans="2:17">
      <c r="B133" s="418"/>
      <c r="C133" s="271" t="s">
        <v>215</v>
      </c>
      <c r="D133" s="516">
        <f>Enhanced!D55</f>
        <v>67128833.895376056</v>
      </c>
      <c r="E133" s="289">
        <f>Enhanced!E55</f>
        <v>3020234.671102263</v>
      </c>
      <c r="F133" s="256">
        <f>Enhanced!F55</f>
        <v>4.7111225446315706E-2</v>
      </c>
      <c r="G133" s="257">
        <f>Enhanced!G55</f>
        <v>3.8450957120760765</v>
      </c>
      <c r="H133" s="560">
        <f>Enhanced!H55</f>
        <v>0.24644986634376798</v>
      </c>
      <c r="I133" s="465">
        <f>Enhanced!I55</f>
        <v>13.274403969203853</v>
      </c>
      <c r="J133" s="458">
        <f>Enhanced!J55</f>
        <v>1.0947041001664193</v>
      </c>
      <c r="K133" s="256">
        <f>Enhanced!K55</f>
        <v>8.9879398666408539E-2</v>
      </c>
      <c r="L133" s="465">
        <f>Enhanced!L55</f>
        <v>891095259.10880601</v>
      </c>
      <c r="M133" s="458">
        <f>Enhanced!M55</f>
        <v>110271761.53274524</v>
      </c>
      <c r="N133" s="256">
        <f>Enhanced!N55</f>
        <v>0.14122495272627675</v>
      </c>
      <c r="O133" s="536">
        <f>Enhanced!O55</f>
        <v>171790436.20837307</v>
      </c>
      <c r="P133" s="289">
        <f>Enhanced!P55</f>
        <v>8988028.1997871399</v>
      </c>
      <c r="Q133" s="256">
        <f>Enhanced!Q55</f>
        <v>5.5208201830240292E-2</v>
      </c>
    </row>
    <row r="134" spans="2:17">
      <c r="B134" s="418"/>
      <c r="C134" s="271" t="s">
        <v>123</v>
      </c>
      <c r="D134" s="516">
        <f>'Enhanced - Aggs'!D48</f>
        <v>376321.20284932852</v>
      </c>
      <c r="E134" s="289">
        <f>'Enhanced - Aggs'!E48</f>
        <v>19526.010777652264</v>
      </c>
      <c r="F134" s="256">
        <f>'Enhanced - Aggs'!F48</f>
        <v>5.4726103970957382E-2</v>
      </c>
      <c r="G134" s="257">
        <f>'Enhanced - Aggs'!G48</f>
        <v>2.1555432434510614E-2</v>
      </c>
      <c r="H134" s="560">
        <f>'Enhanced - Aggs'!H48</f>
        <v>1.5272372896720961E-3</v>
      </c>
      <c r="I134" s="465">
        <f>'Enhanced - Aggs'!I48</f>
        <v>21.82954882679557</v>
      </c>
      <c r="J134" s="458">
        <f>'Enhanced - Aggs'!J48</f>
        <v>1.8363388031770782</v>
      </c>
      <c r="K134" s="256">
        <f>'Enhanced - Aggs'!K48</f>
        <v>9.1848122487972875E-2</v>
      </c>
      <c r="L134" s="465">
        <f>'Enhanced - Aggs'!L48</f>
        <v>8214922.072157857</v>
      </c>
      <c r="M134" s="458">
        <f>'Enhanced - Aggs'!M48</f>
        <v>1081440.8616515342</v>
      </c>
      <c r="N134" s="256">
        <f>'Enhanced - Aggs'!N48</f>
        <v>0.15160071635974426</v>
      </c>
      <c r="O134" s="536">
        <f>'Enhanced - Aggs'!O48</f>
        <v>720394.45193338394</v>
      </c>
      <c r="P134" s="289">
        <f>'Enhanced - Aggs'!P48</f>
        <v>42030.271808981895</v>
      </c>
      <c r="Q134" s="256">
        <f>'Enhanced - Aggs'!Q48</f>
        <v>6.1958271147621855E-2</v>
      </c>
    </row>
    <row r="135" spans="2:17">
      <c r="B135" s="420"/>
      <c r="C135" s="272" t="s">
        <v>170</v>
      </c>
      <c r="D135" s="516">
        <f>'Enhanced - Aggs'!D49</f>
        <v>12544450.299123351</v>
      </c>
      <c r="E135" s="289">
        <f>'Enhanced - Aggs'!E49</f>
        <v>2107885.0511812251</v>
      </c>
      <c r="F135" s="256">
        <f>'Enhanced - Aggs'!F49</f>
        <v>0.20197114674263703</v>
      </c>
      <c r="G135" s="257">
        <f>'Enhanced - Aggs'!G49</f>
        <v>19.335129853257616</v>
      </c>
      <c r="H135" s="560">
        <f>'Enhanced - Aggs'!H49</f>
        <v>1.8913993332843901</v>
      </c>
      <c r="I135" s="465">
        <f>'Enhanced - Aggs'!I49</f>
        <v>36.225834265775141</v>
      </c>
      <c r="J135" s="458">
        <f>'Enhanced - Aggs'!J49</f>
        <v>2.4144995560231663</v>
      </c>
      <c r="K135" s="256">
        <f>'Enhanced - Aggs'!K49</f>
        <v>7.14109506989314E-2</v>
      </c>
      <c r="L135" s="465">
        <f>'Enhanced - Aggs'!L49</f>
        <v>454433177.49129593</v>
      </c>
      <c r="M135" s="458">
        <f>'Enhanced - Aggs'!M49</f>
        <v>101558976.67295909</v>
      </c>
      <c r="N135" s="256">
        <f>'Enhanced - Aggs'!N49</f>
        <v>0.2878050490442135</v>
      </c>
      <c r="O135" s="536">
        <f>'Enhanced - Aggs'!O49</f>
        <v>94047162.720365852</v>
      </c>
      <c r="P135" s="289">
        <f>'Enhanced - Aggs'!P49</f>
        <v>13134368.652354315</v>
      </c>
      <c r="Q135" s="256">
        <f>'Enhanced - Aggs'!Q49</f>
        <v>0.16232746382870147</v>
      </c>
    </row>
    <row r="136" spans="2:17" ht="15" thickBot="1">
      <c r="B136" s="419"/>
      <c r="C136" s="273" t="s">
        <v>216</v>
      </c>
      <c r="D136" s="540">
        <f>Enhanced!D56</f>
        <v>996000.81781349436</v>
      </c>
      <c r="E136" s="290">
        <f>Enhanced!E56</f>
        <v>37871.72963590757</v>
      </c>
      <c r="F136" s="245">
        <f>Enhanced!F56</f>
        <v>3.9526750730365198E-2</v>
      </c>
      <c r="G136" s="246">
        <f>Enhanced!G56</f>
        <v>5.7050275590482591E-2</v>
      </c>
      <c r="H136" s="556">
        <f>Enhanced!H56</f>
        <v>3.2670498677774482E-3</v>
      </c>
      <c r="I136" s="459">
        <f>Enhanced!I56</f>
        <v>8.548428875074217</v>
      </c>
      <c r="J136" s="459">
        <f>Enhanced!J56</f>
        <v>9.5355726950014486E-2</v>
      </c>
      <c r="K136" s="245">
        <f>Enhanced!K56</f>
        <v>1.1280598816440456E-2</v>
      </c>
      <c r="L136" s="493">
        <f>Enhanced!L56</f>
        <v>8514242.1505944096</v>
      </c>
      <c r="M136" s="459">
        <f>Enhanced!M56</f>
        <v>415106.88288372383</v>
      </c>
      <c r="N136" s="245">
        <f>Enhanced!N56</f>
        <v>5.1253234964312257E-2</v>
      </c>
      <c r="O136" s="532">
        <f>Enhanced!O56</f>
        <v>1995214.7794135902</v>
      </c>
      <c r="P136" s="290">
        <f>Enhanced!P56</f>
        <v>26547.306831607595</v>
      </c>
      <c r="Q136" s="245">
        <f>Enhanced!Q56</f>
        <v>1.3484911596974672E-2</v>
      </c>
    </row>
    <row r="137" spans="2:17" ht="15.45" customHeight="1" thickBot="1">
      <c r="B137" s="417" t="s">
        <v>54</v>
      </c>
      <c r="C137" s="240" t="s">
        <v>80</v>
      </c>
      <c r="D137" s="531">
        <f>'Non-Dairy Alternatives'!D86</f>
        <v>43361569.055202313</v>
      </c>
      <c r="E137" s="531">
        <f>'Non-Dairy Alternatives'!E86</f>
        <v>-1552722.5649881139</v>
      </c>
      <c r="F137" s="312">
        <f>'Non-Dairy Alternatives'!F86</f>
        <v>-3.457079047619032E-2</v>
      </c>
      <c r="G137" s="531">
        <f>'Non-Dairy Alternatives'!G86</f>
        <v>21.054075793919555</v>
      </c>
      <c r="H137" s="531">
        <f>'Non-Dairy Alternatives'!H86</f>
        <v>0.57343938744851997</v>
      </c>
      <c r="I137" s="508">
        <f>'Non-Dairy Alternatives'!I86</f>
        <v>10.262783343250451</v>
      </c>
      <c r="J137" s="508">
        <f>'Non-Dairy Alternatives'!J86</f>
        <v>3.1323512179261215E-2</v>
      </c>
      <c r="K137" s="312">
        <f>'Non-Dairy Alternatives'!K86</f>
        <v>3.0614900216034743E-3</v>
      </c>
      <c r="L137" s="508">
        <f>'Non-Dairy Alternatives'!L86</f>
        <v>445010388.63693446</v>
      </c>
      <c r="M137" s="508">
        <f>'Non-Dairy Alternatives'!M86</f>
        <v>-14528381.916061223</v>
      </c>
      <c r="N137" s="241">
        <f>'Non-Dairy Alternatives'!N86</f>
        <v>-3.1615138584668682E-2</v>
      </c>
      <c r="O137" s="531">
        <f>'Non-Dairy Alternatives'!O86</f>
        <v>102708159.54637115</v>
      </c>
      <c r="P137" s="531">
        <f>'Non-Dairy Alternatives'!P86</f>
        <v>-3838763.8345562518</v>
      </c>
      <c r="Q137" s="312">
        <f>'Non-Dairy Alternatives'!Q86</f>
        <v>-3.6028856702242568E-2</v>
      </c>
    </row>
    <row r="138" spans="2:17" ht="15.45" customHeight="1">
      <c r="B138" s="420"/>
      <c r="C138" s="244" t="s">
        <v>253</v>
      </c>
      <c r="D138" s="516">
        <f>'Non-Dairy Alternatives'!D87</f>
        <v>2479986.4505375638</v>
      </c>
      <c r="E138" s="516">
        <f>'Non-Dairy Alternatives'!E87</f>
        <v>-146748.96343561122</v>
      </c>
      <c r="F138" s="309">
        <f>'Non-Dairy Alternatives'!F87</f>
        <v>-5.5867432500040094E-2</v>
      </c>
      <c r="G138" s="516">
        <f>'Non-Dairy Alternatives'!G87</f>
        <v>1.2041497536917898</v>
      </c>
      <c r="H138" s="516">
        <f>'Non-Dairy Alternatives'!H87</f>
        <v>6.3748137125030357E-3</v>
      </c>
      <c r="I138" s="467">
        <f>'Non-Dairy Alternatives'!I87</f>
        <v>14.229086102633826</v>
      </c>
      <c r="J138" s="467">
        <f>'Non-Dairy Alternatives'!J87</f>
        <v>-0.21204115777694987</v>
      </c>
      <c r="K138" s="309">
        <f>'Non-Dairy Alternatives'!K87</f>
        <v>-1.4683144463261131E-2</v>
      </c>
      <c r="L138" s="467">
        <f>'Non-Dairy Alternatives'!L87</f>
        <v>35287940.738064237</v>
      </c>
      <c r="M138" s="467">
        <f>'Non-Dairy Alternatives'!M87</f>
        <v>-2645079.6545501649</v>
      </c>
      <c r="N138" s="269">
        <f>'Non-Dairy Alternatives'!N87</f>
        <v>-6.9730267381111696E-2</v>
      </c>
      <c r="O138" s="516">
        <f>'Non-Dairy Alternatives'!O87</f>
        <v>6640505.6847692542</v>
      </c>
      <c r="P138" s="516">
        <f>'Non-Dairy Alternatives'!P87</f>
        <v>-410145.55845859367</v>
      </c>
      <c r="Q138" s="309">
        <f>'Non-Dairy Alternatives'!Q87</f>
        <v>-5.8171301389008369E-2</v>
      </c>
    </row>
    <row r="139" spans="2:17">
      <c r="B139" s="418"/>
      <c r="C139" s="274" t="s">
        <v>77</v>
      </c>
      <c r="D139" s="516">
        <f>'Non-Dairy Alternatives'!D88</f>
        <v>774994.14240804373</v>
      </c>
      <c r="E139" s="516">
        <f>'Non-Dairy Alternatives'!E88</f>
        <v>-263716.2975137257</v>
      </c>
      <c r="F139" s="309">
        <f>'Non-Dairy Alternatives'!F88</f>
        <v>-0.25388817458462004</v>
      </c>
      <c r="G139" s="516">
        <f>'Non-Dairy Alternatives'!G88</f>
        <v>0.37629600979914329</v>
      </c>
      <c r="H139" s="516">
        <f>'Non-Dairy Alternatives'!H88</f>
        <v>-9.7349462148592691E-2</v>
      </c>
      <c r="I139" s="467">
        <f>'Non-Dairy Alternatives'!I88</f>
        <v>12.714665157807151</v>
      </c>
      <c r="J139" s="467">
        <f>'Non-Dairy Alternatives'!J88</f>
        <v>1.0182925180154552</v>
      </c>
      <c r="K139" s="309">
        <f>'Non-Dairy Alternatives'!K88</f>
        <v>8.706053999606414E-2</v>
      </c>
      <c r="L139" s="467">
        <f>'Non-Dairy Alternatives'!L88</f>
        <v>9853791.0199801866</v>
      </c>
      <c r="M139" s="467">
        <f>'Non-Dairy Alternatives'!M88</f>
        <v>-2295353.3501867931</v>
      </c>
      <c r="N139" s="269">
        <f>'Non-Dairy Alternatives'!N88</f>
        <v>-0.18893127616650796</v>
      </c>
      <c r="O139" s="516">
        <f>'Non-Dairy Alternatives'!O88</f>
        <v>1916476.6829054877</v>
      </c>
      <c r="P139" s="516">
        <f>'Non-Dairy Alternatives'!P88</f>
        <v>-558524.29626486497</v>
      </c>
      <c r="Q139" s="309">
        <f>'Non-Dairy Alternatives'!Q88</f>
        <v>-0.22566629305014999</v>
      </c>
    </row>
    <row r="140" spans="2:17">
      <c r="B140" s="418"/>
      <c r="C140" s="274" t="s">
        <v>79</v>
      </c>
      <c r="D140" s="516">
        <f>'Non-Dairy Alternatives'!D89</f>
        <v>16343639.584591502</v>
      </c>
      <c r="E140" s="516">
        <f>'Non-Dairy Alternatives'!E89</f>
        <v>-956037.86186232604</v>
      </c>
      <c r="F140" s="309">
        <f>'Non-Dairy Alternatives'!F89</f>
        <v>-5.5263334522939286E-2</v>
      </c>
      <c r="G140" s="516">
        <f>'Non-Dairy Alternatives'!G89</f>
        <v>100</v>
      </c>
      <c r="H140" s="516">
        <f>'Non-Dairy Alternatives'!H89</f>
        <v>0</v>
      </c>
      <c r="I140" s="467">
        <f>'Non-Dairy Alternatives'!I89</f>
        <v>9.3619452204978213</v>
      </c>
      <c r="J140" s="467">
        <f>'Non-Dairy Alternatives'!J89</f>
        <v>0.51011720283095485</v>
      </c>
      <c r="K140" s="309">
        <f>'Non-Dairy Alternatives'!K89</f>
        <v>5.7628458417045676E-2</v>
      </c>
      <c r="L140" s="467">
        <f>'Non-Dairy Alternatives'!L89</f>
        <v>153008258.49450541</v>
      </c>
      <c r="M140" s="467">
        <f>'Non-Dairy Alternatives'!M89</f>
        <v>-125511.02261418104</v>
      </c>
      <c r="N140" s="269">
        <f>'Non-Dairy Alternatives'!N89</f>
        <v>-8.1961688143613242E-4</v>
      </c>
      <c r="O140" s="516">
        <f>'Non-Dairy Alternatives'!O89</f>
        <v>39403177.805393346</v>
      </c>
      <c r="P140" s="516">
        <f>'Non-Dairy Alternatives'!P89</f>
        <v>-1359793.5442070514</v>
      </c>
      <c r="Q140" s="309">
        <f>'Non-Dairy Alternatives'!Q89</f>
        <v>-3.3358548191810888E-2</v>
      </c>
    </row>
    <row r="141" spans="2:17">
      <c r="B141" s="418"/>
      <c r="C141" s="274" t="s">
        <v>249</v>
      </c>
      <c r="D141" s="516">
        <f>'Non-Dairy Alternatives'!D90</f>
        <v>175801.07853552897</v>
      </c>
      <c r="E141" s="516">
        <f>'Non-Dairy Alternatives'!E90</f>
        <v>3888.501901992975</v>
      </c>
      <c r="F141" s="309">
        <f>'Non-Dairy Alternatives'!F90</f>
        <v>2.2619065912100476E-2</v>
      </c>
      <c r="G141" s="516">
        <f>'Non-Dairy Alternatives'!G90</f>
        <v>1.075654401368904</v>
      </c>
      <c r="H141" s="516">
        <f>'Non-Dairy Alternatives'!H90</f>
        <v>8.1921557703801606E-2</v>
      </c>
      <c r="I141" s="467">
        <f>'Non-Dairy Alternatives'!I90</f>
        <v>14.224056402731511</v>
      </c>
      <c r="J141" s="467">
        <f>'Non-Dairy Alternatives'!J90</f>
        <v>9.8096245760061151E-2</v>
      </c>
      <c r="K141" s="309">
        <f>'Non-Dairy Alternatives'!K90</f>
        <v>6.9443949062569493E-3</v>
      </c>
      <c r="L141" s="467">
        <f>'Non-Dairy Alternatives'!L90</f>
        <v>2500604.4567503962</v>
      </c>
      <c r="M141" s="467">
        <f>'Non-Dairy Alternatives'!M90</f>
        <v>72174.248742765747</v>
      </c>
      <c r="N141" s="269">
        <f>'Non-Dairy Alternatives'!N90</f>
        <v>2.9720536544461797E-2</v>
      </c>
      <c r="O141" s="516">
        <f>'Non-Dairy Alternatives'!O90</f>
        <v>514687.78346378356</v>
      </c>
      <c r="P141" s="516">
        <f>'Non-Dairy Alternatives'!P90</f>
        <v>15329.539185451984</v>
      </c>
      <c r="Q141" s="309">
        <f>'Non-Dairy Alternatives'!Q90</f>
        <v>3.0698480221561391E-2</v>
      </c>
    </row>
    <row r="142" spans="2:17">
      <c r="B142" s="418"/>
      <c r="C142" s="274" t="s">
        <v>250</v>
      </c>
      <c r="D142" s="516">
        <f>'Non-Dairy Alternatives'!D91</f>
        <v>0</v>
      </c>
      <c r="E142" s="516">
        <f>'Non-Dairy Alternatives'!E91</f>
        <v>0</v>
      </c>
      <c r="F142" s="309">
        <f>'Non-Dairy Alternatives'!F91</f>
        <v>0</v>
      </c>
      <c r="G142" s="516">
        <f>'Non-Dairy Alternatives'!G91</f>
        <v>0</v>
      </c>
      <c r="H142" s="516">
        <f>'Non-Dairy Alternatives'!H91</f>
        <v>0</v>
      </c>
      <c r="I142" s="467">
        <f>'Non-Dairy Alternatives'!I91</f>
        <v>0</v>
      </c>
      <c r="J142" s="467">
        <f>'Non-Dairy Alternatives'!J91</f>
        <v>0</v>
      </c>
      <c r="K142" s="309">
        <f>'Non-Dairy Alternatives'!K91</f>
        <v>0</v>
      </c>
      <c r="L142" s="467">
        <f>'Non-Dairy Alternatives'!L91</f>
        <v>0</v>
      </c>
      <c r="M142" s="467">
        <f>'Non-Dairy Alternatives'!M91</f>
        <v>0</v>
      </c>
      <c r="N142" s="269">
        <f>'Non-Dairy Alternatives'!N91</f>
        <v>0</v>
      </c>
      <c r="O142" s="516">
        <f>'Non-Dairy Alternatives'!O91</f>
        <v>0</v>
      </c>
      <c r="P142" s="516">
        <f>'Non-Dairy Alternatives'!P91</f>
        <v>0</v>
      </c>
      <c r="Q142" s="309">
        <f>'Non-Dairy Alternatives'!Q91</f>
        <v>0</v>
      </c>
    </row>
    <row r="143" spans="2:17">
      <c r="B143" s="418"/>
      <c r="C143" s="274" t="s">
        <v>251</v>
      </c>
      <c r="D143" s="516">
        <f>'Non-Dairy Alternatives'!D92</f>
        <v>9520594.8119549882</v>
      </c>
      <c r="E143" s="516">
        <f>'Non-Dairy Alternatives'!E92</f>
        <v>-958817.24630031176</v>
      </c>
      <c r="F143" s="309">
        <f>'Non-Dairy Alternatives'!F92</f>
        <v>-9.1495328265576728E-2</v>
      </c>
      <c r="G143" s="516">
        <f>'Non-Dairy Alternatives'!G92</f>
        <v>58.252598894378693</v>
      </c>
      <c r="H143" s="516">
        <f>'Non-Dairy Alternatives'!H92</f>
        <v>-2.3231666983111339</v>
      </c>
      <c r="I143" s="467">
        <f>'Non-Dairy Alternatives'!I92</f>
        <v>7.6823055765404336</v>
      </c>
      <c r="J143" s="467">
        <f>'Non-Dairy Alternatives'!J92</f>
        <v>0.37311600309877058</v>
      </c>
      <c r="K143" s="309">
        <f>'Non-Dairy Alternatives'!K92</f>
        <v>5.1047520296163586E-2</v>
      </c>
      <c r="L143" s="467">
        <f>'Non-Dairy Alternatives'!L92</f>
        <v>73140118.615863726</v>
      </c>
      <c r="M143" s="467">
        <f>'Non-Dairy Alternatives'!M92</f>
        <v>-3455890.7361347526</v>
      </c>
      <c r="N143" s="269">
        <f>'Non-Dairy Alternatives'!N92</f>
        <v>-4.511841759605436E-2</v>
      </c>
      <c r="O143" s="516">
        <f>'Non-Dairy Alternatives'!O92</f>
        <v>19685314.704306971</v>
      </c>
      <c r="P143" s="516">
        <f>'Non-Dairy Alternatives'!P92</f>
        <v>-1538513.2757019624</v>
      </c>
      <c r="Q143" s="309">
        <f>'Non-Dairy Alternatives'!Q92</f>
        <v>-7.2489905079852368E-2</v>
      </c>
    </row>
    <row r="144" spans="2:17">
      <c r="B144" s="418"/>
      <c r="C144" s="274" t="s">
        <v>252</v>
      </c>
      <c r="D144" s="516">
        <f>'Non-Dairy Alternatives'!D93</f>
        <v>66258.98293390435</v>
      </c>
      <c r="E144" s="516">
        <f>'Non-Dairy Alternatives'!E93</f>
        <v>-24194.498423472149</v>
      </c>
      <c r="F144" s="309">
        <f>'Non-Dairy Alternatives'!F93</f>
        <v>-0.26748001359816187</v>
      </c>
      <c r="G144" s="516">
        <f>'Non-Dairy Alternatives'!G93</f>
        <v>0.40541142987741946</v>
      </c>
      <c r="H144" s="516">
        <f>'Non-Dairy Alternatives'!H93</f>
        <v>-0.1174508121346019</v>
      </c>
      <c r="I144" s="467">
        <f>'Non-Dairy Alternatives'!I93</f>
        <v>12.963674777411942</v>
      </c>
      <c r="J144" s="467">
        <f>'Non-Dairy Alternatives'!J93</f>
        <v>0.9860185315448291</v>
      </c>
      <c r="K144" s="309">
        <f>'Non-Dairy Alternatives'!K93</f>
        <v>8.2321491893295448E-2</v>
      </c>
      <c r="L144" s="467">
        <f>'Non-Dairy Alternatives'!L93</f>
        <v>858959.9058372241</v>
      </c>
      <c r="M144" s="467">
        <f>'Non-Dairy Alternatives'!M93</f>
        <v>-224460.80010338104</v>
      </c>
      <c r="N144" s="269">
        <f>'Non-Dairy Alternatives'!N93</f>
        <v>-0.20717787547590616</v>
      </c>
      <c r="O144" s="516">
        <f>'Non-Dairy Alternatives'!O93</f>
        <v>174796.27501994185</v>
      </c>
      <c r="P144" s="516">
        <f>'Non-Dairy Alternatives'!P93</f>
        <v>-42637.297201654292</v>
      </c>
      <c r="Q144" s="309">
        <f>'Non-Dairy Alternatives'!Q93</f>
        <v>-0.19609344024482447</v>
      </c>
    </row>
    <row r="145" spans="2:17">
      <c r="B145" s="418"/>
      <c r="C145" s="274" t="s">
        <v>217</v>
      </c>
      <c r="D145" s="516">
        <f>'Non-Dairy Alternatives'!D94</f>
        <v>1300713.6035197757</v>
      </c>
      <c r="E145" s="516">
        <f>'Non-Dairy Alternatives'!E94</f>
        <v>55538.86565875425</v>
      </c>
      <c r="F145" s="309">
        <f>'Non-Dairy Alternatives'!F94</f>
        <v>4.4603270504957153E-2</v>
      </c>
      <c r="G145" s="516">
        <f>'Non-Dairy Alternatives'!G94</f>
        <v>7.9585308816162694</v>
      </c>
      <c r="H145" s="516">
        <f>'Non-Dairy Alternatives'!H94</f>
        <v>0.76085484566067763</v>
      </c>
      <c r="I145" s="467">
        <f>'Non-Dairy Alternatives'!I94</f>
        <v>16.954642825680232</v>
      </c>
      <c r="J145" s="467">
        <f>'Non-Dairy Alternatives'!J94</f>
        <v>1.2532243327977284</v>
      </c>
      <c r="K145" s="309">
        <f>'Non-Dairy Alternatives'!K94</f>
        <v>7.9815994546341057E-2</v>
      </c>
      <c r="L145" s="467">
        <f>'Non-Dairy Alternatives'!L94</f>
        <v>22053134.566181246</v>
      </c>
      <c r="M145" s="467">
        <f>'Non-Dairy Alternatives'!M94</f>
        <v>2502124.9102600813</v>
      </c>
      <c r="N145" s="269">
        <f>'Non-Dairy Alternatives'!N94</f>
        <v>0.12797931944667085</v>
      </c>
      <c r="O145" s="516">
        <f>'Non-Dairy Alternatives'!O94</f>
        <v>6653344.7627181448</v>
      </c>
      <c r="P145" s="516">
        <f>'Non-Dairy Alternatives'!P94</f>
        <v>216131.68551538885</v>
      </c>
      <c r="Q145" s="309">
        <f>'Non-Dairy Alternatives'!Q94</f>
        <v>3.3575350531865146E-2</v>
      </c>
    </row>
    <row r="146" spans="2:17">
      <c r="B146" s="418"/>
      <c r="C146" s="274" t="s">
        <v>218</v>
      </c>
      <c r="D146" s="516">
        <f>'Non-Dairy Alternatives'!D95</f>
        <v>91169.314676746522</v>
      </c>
      <c r="E146" s="516">
        <f>'Non-Dairy Alternatives'!E95</f>
        <v>-1348.4956009925372</v>
      </c>
      <c r="F146" s="309">
        <f>'Non-Dairy Alternatives'!F95</f>
        <v>-1.4575524398430365E-2</v>
      </c>
      <c r="G146" s="516">
        <f>'Non-Dairy Alternatives'!G95</f>
        <v>0.55782749126883191</v>
      </c>
      <c r="H146" s="516">
        <f>'Non-Dairy Alternatives'!H95</f>
        <v>2.3032489662002553E-2</v>
      </c>
      <c r="I146" s="467">
        <f>'Non-Dairy Alternatives'!I95</f>
        <v>28.305829314089021</v>
      </c>
      <c r="J146" s="467">
        <f>'Non-Dairy Alternatives'!J95</f>
        <v>1.1088026176744883</v>
      </c>
      <c r="K146" s="309">
        <f>'Non-Dairy Alternatives'!K95</f>
        <v>4.0769258715353071E-2</v>
      </c>
      <c r="L146" s="467">
        <f>'Non-Dairy Alternatives'!L95</f>
        <v>2580623.0599224581</v>
      </c>
      <c r="M146" s="467">
        <f>'Non-Dairy Alternatives'!M95</f>
        <v>64413.703904974274</v>
      </c>
      <c r="N146" s="269">
        <f>'Non-Dairy Alternatives'!N95</f>
        <v>2.5599500991811231E-2</v>
      </c>
      <c r="O146" s="516">
        <f>'Non-Dairy Alternatives'!O95</f>
        <v>324654.76347960904</v>
      </c>
      <c r="P146" s="516">
        <f>'Non-Dairy Alternatives'!P95</f>
        <v>-9958.0717588869738</v>
      </c>
      <c r="Q146" s="309">
        <f>'Non-Dairy Alternatives'!Q95</f>
        <v>-2.9759981417895511E-2</v>
      </c>
    </row>
    <row r="147" spans="2:17">
      <c r="B147" s="418"/>
      <c r="C147" s="275" t="s">
        <v>218</v>
      </c>
      <c r="D147" s="516">
        <f>'Non-Dairy Alternatives'!D96</f>
        <v>60731.376004779901</v>
      </c>
      <c r="E147" s="516">
        <f>'Non-Dairy Alternatives'!E96</f>
        <v>-2585.7476684806752</v>
      </c>
      <c r="F147" s="309">
        <f>'Non-Dairy Alternatives'!F96</f>
        <v>-4.0838046936940396E-2</v>
      </c>
      <c r="G147" s="516">
        <f>'Non-Dairy Alternatives'!G96</f>
        <v>0.37159027945058443</v>
      </c>
      <c r="H147" s="516">
        <f>'Non-Dairy Alternatives'!H96</f>
        <v>5.5885209250829959E-3</v>
      </c>
      <c r="I147" s="467">
        <f>'Non-Dairy Alternatives'!I96</f>
        <v>8.4785332614890301</v>
      </c>
      <c r="J147" s="467">
        <f>'Non-Dairy Alternatives'!J96</f>
        <v>0.22646942555961758</v>
      </c>
      <c r="K147" s="309">
        <f>'Non-Dairy Alternatives'!K96</f>
        <v>2.7443974024240057E-2</v>
      </c>
      <c r="L147" s="467">
        <f>'Non-Dairy Alternatives'!L96</f>
        <v>514912.99147252319</v>
      </c>
      <c r="M147" s="467">
        <f>'Non-Dairy Alternatives'!M96</f>
        <v>-7583.9549866605084</v>
      </c>
      <c r="N147" s="269">
        <f>'Non-Dairy Alternatives'!N96</f>
        <v>-1.4514831212038384E-2</v>
      </c>
      <c r="O147" s="516">
        <f>'Non-Dairy Alternatives'!O96</f>
        <v>126184.13321185112</v>
      </c>
      <c r="P147" s="516">
        <f>'Non-Dairy Alternatives'!P96</f>
        <v>-2806.0178371667862</v>
      </c>
      <c r="Q147" s="309">
        <f>'Non-Dairy Alternatives'!Q96</f>
        <v>-2.1753737121374978E-2</v>
      </c>
    </row>
    <row r="148" spans="2:17" ht="15" thickBot="1">
      <c r="B148" s="419"/>
      <c r="C148" s="276" t="s">
        <v>78</v>
      </c>
      <c r="D148" s="516">
        <f>'Non-Dairy Alternatives'!D97</f>
        <v>3540776.27783773</v>
      </c>
      <c r="E148" s="516">
        <f>'Non-Dairy Alternatives'!E97</f>
        <v>-61587.217389035504</v>
      </c>
      <c r="F148" s="309">
        <f>'Non-Dairy Alternatives'!F97</f>
        <v>-1.7096336188904958E-2</v>
      </c>
      <c r="G148" s="516">
        <f>'Non-Dairy Alternatives'!G97</f>
        <v>21.66455188583522</v>
      </c>
      <c r="H148" s="516">
        <f>'Non-Dairy Alternatives'!H97</f>
        <v>0.8412532643618178</v>
      </c>
      <c r="I148" s="467">
        <f>'Non-Dairy Alternatives'!I97</f>
        <v>10.126227738517381</v>
      </c>
      <c r="J148" s="467">
        <f>'Non-Dairy Alternatives'!J97</f>
        <v>0.16136506285250718</v>
      </c>
      <c r="K148" s="309">
        <f>'Non-Dairy Alternatives'!K97</f>
        <v>1.6193405579644941E-2</v>
      </c>
      <c r="L148" s="467">
        <f>'Non-Dairy Alternatives'!L97</f>
        <v>35854706.960524745</v>
      </c>
      <c r="M148" s="467">
        <f>'Non-Dairy Alternatives'!M97</f>
        <v>-42350.577238105237</v>
      </c>
      <c r="N148" s="269">
        <f>'Non-Dairy Alternatives'!N97</f>
        <v>-1.1797785150928718E-3</v>
      </c>
      <c r="O148" s="516">
        <f>'Non-Dairy Alternatives'!O97</f>
        <v>8411943.296431886</v>
      </c>
      <c r="P148" s="516">
        <f>'Non-Dairy Alternatives'!P97</f>
        <v>-90063.196084486321</v>
      </c>
      <c r="Q148" s="309">
        <f>'Non-Dairy Alternatives'!Q97</f>
        <v>-1.0593169525777433E-2</v>
      </c>
    </row>
    <row r="149" spans="2:17">
      <c r="B149" s="277"/>
      <c r="C149" s="244" t="s">
        <v>196</v>
      </c>
      <c r="D149" s="854">
        <f>'Trad vs Value Add'!D37</f>
        <v>72910087.585328534</v>
      </c>
      <c r="E149" s="855">
        <f>'Trad vs Value Add'!E37</f>
        <v>-366119.74468699098</v>
      </c>
      <c r="F149" s="278">
        <f>'Trad vs Value Add'!F37</f>
        <v>-4.996434150011205E-3</v>
      </c>
      <c r="G149" s="304">
        <f>'Trad vs Value Add'!G37</f>
        <v>4.176242143255056</v>
      </c>
      <c r="H149" s="856">
        <f>'Trad vs Value Add'!H37</f>
        <v>6.2985539773766419E-2</v>
      </c>
      <c r="I149" s="494">
        <f>'Trad vs Value Add'!I37</f>
        <v>6.9573375028698958</v>
      </c>
      <c r="J149" s="501">
        <f>'Trad vs Value Add'!J37</f>
        <v>0.1057810272765547</v>
      </c>
      <c r="K149" s="278">
        <f>'Trad vs Value Add'!K37</f>
        <v>1.5438977647395677E-2</v>
      </c>
      <c r="L149" s="494">
        <f>'Trad vs Value Add'!L37</f>
        <v>507260086.69493502</v>
      </c>
      <c r="M149" s="501">
        <f>'Trad vs Value Add'!M37</f>
        <v>5204013.8560469151</v>
      </c>
      <c r="N149" s="278">
        <f>'Trad vs Value Add'!N37</f>
        <v>1.0365403662225802E-2</v>
      </c>
      <c r="O149" s="858">
        <f>'Trad vs Value Add'!O37</f>
        <v>180464491.33031633</v>
      </c>
      <c r="P149" s="855">
        <f>'Trad vs Value Add'!P37</f>
        <v>-1915681.236536622</v>
      </c>
      <c r="Q149" s="278">
        <f>'Trad vs Value Add'!Q37</f>
        <v>-1.0503780150961385E-2</v>
      </c>
    </row>
    <row r="150" spans="2:17">
      <c r="B150" s="277" t="s">
        <v>208</v>
      </c>
      <c r="C150" s="255" t="s">
        <v>197</v>
      </c>
      <c r="D150" s="516">
        <f>'Trad vs Value Add'!D38</f>
        <v>1334720555.4254069</v>
      </c>
      <c r="E150" s="289">
        <f>'Trad vs Value Add'!E38</f>
        <v>-41486230.063895226</v>
      </c>
      <c r="F150" s="256">
        <f>'Trad vs Value Add'!F38</f>
        <v>-3.0145346252703618E-2</v>
      </c>
      <c r="G150" s="257">
        <f>'Trad vs Value Add'!G38</f>
        <v>76.45192068261953</v>
      </c>
      <c r="H150" s="560">
        <f>'Trad vs Value Add'!H38</f>
        <v>-0.79950722870044899</v>
      </c>
      <c r="I150" s="465">
        <f>'Trad vs Value Add'!I38</f>
        <v>4.081727238061613</v>
      </c>
      <c r="J150" s="458">
        <f>'Trad vs Value Add'!J38</f>
        <v>2.7196132789956806E-2</v>
      </c>
      <c r="K150" s="256">
        <f>'Trad vs Value Add'!K38</f>
        <v>6.7075901217274417E-3</v>
      </c>
      <c r="L150" s="465">
        <f>'Trad vs Value Add'!L38</f>
        <v>5447965246.2806082</v>
      </c>
      <c r="M150" s="458">
        <f>'Trad vs Value Add'!M38</f>
        <v>-131907972.7716856</v>
      </c>
      <c r="N150" s="256">
        <f>'Trad vs Value Add'!N38</f>
        <v>-2.3639958757716961E-2</v>
      </c>
      <c r="O150" s="536">
        <f>'Trad vs Value Add'!O38</f>
        <v>1763318214.9513063</v>
      </c>
      <c r="P150" s="289">
        <f>'Trad vs Value Add'!P38</f>
        <v>-46586555.164079666</v>
      </c>
      <c r="Q150" s="256">
        <f>'Trad vs Value Add'!Q38</f>
        <v>-2.5739782519667957E-2</v>
      </c>
    </row>
    <row r="151" spans="2:17">
      <c r="B151" s="277" t="s">
        <v>206</v>
      </c>
      <c r="C151" s="255" t="s">
        <v>198</v>
      </c>
      <c r="D151" s="536">
        <f>'Trad vs Value Add'!D39</f>
        <v>19953247.957754675</v>
      </c>
      <c r="E151" s="289">
        <f>'Trad vs Value Add'!E39</f>
        <v>-957447.18632012233</v>
      </c>
      <c r="F151" s="256">
        <f>'Trad vs Value Add'!F39</f>
        <v>-4.5787439380819542E-2</v>
      </c>
      <c r="G151" s="257">
        <f>'Trad vs Value Add'!G39</f>
        <v>1.1429089962135925</v>
      </c>
      <c r="H151" s="560">
        <f>'Trad vs Value Add'!H39</f>
        <v>-3.088339859991196E-2</v>
      </c>
      <c r="I151" s="458">
        <f>'Trad vs Value Add'!I39</f>
        <v>13.757986825043139</v>
      </c>
      <c r="J151" s="458">
        <f>'Trad vs Value Add'!J39</f>
        <v>0.68058033170795262</v>
      </c>
      <c r="K151" s="256">
        <f>'Trad vs Value Add'!K39</f>
        <v>5.2042454446514751E-2</v>
      </c>
      <c r="L151" s="465">
        <f>'Trad vs Value Add'!L39</f>
        <v>274516522.51960772</v>
      </c>
      <c r="M151" s="458">
        <f>'Trad vs Value Add'!M39</f>
        <v>1058862.0623314381</v>
      </c>
      <c r="N151" s="256">
        <f>'Trad vs Value Add'!N39</f>
        <v>3.8721243374963692E-3</v>
      </c>
      <c r="O151" s="536">
        <f>'Trad vs Value Add'!O39</f>
        <v>54092548.840611987</v>
      </c>
      <c r="P151" s="289">
        <f>'Trad vs Value Add'!P39</f>
        <v>-2528497.5595152825</v>
      </c>
      <c r="Q151" s="256">
        <f>'Trad vs Value Add'!Q39</f>
        <v>-4.4656496484487419E-2</v>
      </c>
    </row>
    <row r="152" spans="2:17" ht="15" thickBot="1">
      <c r="B152" s="277"/>
      <c r="C152" s="258" t="s">
        <v>199</v>
      </c>
      <c r="D152" s="532">
        <f>'Trad vs Value Add'!D40</f>
        <v>292359894.4907735</v>
      </c>
      <c r="E152" s="290">
        <f>'Trad vs Value Add'!E40</f>
        <v>7464235.9221118093</v>
      </c>
      <c r="F152" s="245">
        <f>'Trad vs Value Add'!F40</f>
        <v>2.6199893531592303E-2</v>
      </c>
      <c r="G152" s="246">
        <f>'Trad vs Value Add'!G40</f>
        <v>16.746183591413775</v>
      </c>
      <c r="H152" s="556">
        <f>'Trad vs Value Add'!H40</f>
        <v>0.75396740542834451</v>
      </c>
      <c r="I152" s="459">
        <f>'Trad vs Value Add'!I40</f>
        <v>10.476666038387947</v>
      </c>
      <c r="J152" s="459">
        <f>'Trad vs Value Add'!J40</f>
        <v>0.60454980074592868</v>
      </c>
      <c r="K152" s="245">
        <f>'Trad vs Value Add'!K40</f>
        <v>6.1238116143811437E-2</v>
      </c>
      <c r="L152" s="493">
        <f>'Trad vs Value Add'!L40</f>
        <v>3062956977.5981703</v>
      </c>
      <c r="M152" s="459">
        <f>'Trad vs Value Add'!M40</f>
        <v>250433920.60876894</v>
      </c>
      <c r="N152" s="245">
        <f>'Trad vs Value Add'!N40</f>
        <v>8.9042441798446975E-2</v>
      </c>
      <c r="O152" s="532">
        <f>'Trad vs Value Add'!O40</f>
        <v>553271078.76509786</v>
      </c>
      <c r="P152" s="290">
        <f>'Trad vs Value Add'!P40</f>
        <v>19599719.525743365</v>
      </c>
      <c r="Q152" s="245">
        <f>'Trad vs Value Add'!Q40</f>
        <v>3.6726197099426476E-2</v>
      </c>
    </row>
    <row r="153" spans="2:17">
      <c r="B153" s="417" t="s">
        <v>207</v>
      </c>
      <c r="C153" s="263" t="s">
        <v>204</v>
      </c>
      <c r="D153" s="535">
        <f>Filtration!D23</f>
        <v>1684163096.8015971</v>
      </c>
      <c r="E153" s="288">
        <f>Filtration!E23</f>
        <v>-41465959.402024746</v>
      </c>
      <c r="F153" s="247">
        <f>Filtration!F23</f>
        <v>-2.4029474499722273E-2</v>
      </c>
      <c r="G153" s="254">
        <f>Filtration!G23</f>
        <v>96.467760963067292</v>
      </c>
      <c r="H153" s="559">
        <f>Filtration!H23</f>
        <v>-0.39799354605365522</v>
      </c>
      <c r="I153" s="457">
        <f>Filtration!I23</f>
        <v>5.2150096949282974</v>
      </c>
      <c r="J153" s="457">
        <f>Filtration!J23</f>
        <v>0.12710947530737737</v>
      </c>
      <c r="K153" s="247">
        <f>Filtration!K23</f>
        <v>2.4982698130988076E-2</v>
      </c>
      <c r="L153" s="464">
        <f>Filtration!L23</f>
        <v>8782926877.6607933</v>
      </c>
      <c r="M153" s="457">
        <f>Filtration!M23</f>
        <v>3098423.618144989</v>
      </c>
      <c r="N153" s="247">
        <f>Filtration!N23</f>
        <v>3.5290252359296704E-4</v>
      </c>
      <c r="O153" s="535">
        <f>Filtration!O23</f>
        <v>2483128113.1030092</v>
      </c>
      <c r="P153" s="288">
        <f>Filtration!P23</f>
        <v>-43281140.184149742</v>
      </c>
      <c r="Q153" s="247">
        <f>Filtration!Q23</f>
        <v>-1.7131484191579741E-2</v>
      </c>
    </row>
    <row r="154" spans="2:17" ht="15" thickBot="1">
      <c r="B154" s="419"/>
      <c r="C154" s="264" t="s">
        <v>205</v>
      </c>
      <c r="D154" s="532">
        <f>Filtration!D24</f>
        <v>61666888.250483237</v>
      </c>
      <c r="E154" s="290">
        <f>Filtration!E24</f>
        <v>5831416.6150795296</v>
      </c>
      <c r="F154" s="245">
        <f>Filtration!F24</f>
        <v>0.10443928284796634</v>
      </c>
      <c r="G154" s="246">
        <f>Filtration!G24</f>
        <v>3.532239036932542</v>
      </c>
      <c r="H154" s="556">
        <f>Filtration!H24</f>
        <v>0.3979935460535331</v>
      </c>
      <c r="I154" s="459">
        <f>Filtration!I24</f>
        <v>13.276469822567794</v>
      </c>
      <c r="J154" s="459">
        <f>Filtration!J24</f>
        <v>1.0524119041103148</v>
      </c>
      <c r="K154" s="245">
        <f>Filtration!K24</f>
        <v>8.6093497849126344E-2</v>
      </c>
      <c r="L154" s="493">
        <f>Filtration!L24</f>
        <v>818718580.90920115</v>
      </c>
      <c r="M154" s="459">
        <f>Filtration!M24</f>
        <v>136182541.7336365</v>
      </c>
      <c r="N154" s="245">
        <f>Filtration!N24</f>
        <v>0.19952432387032837</v>
      </c>
      <c r="O154" s="532">
        <f>Filtration!O24</f>
        <v>152457994.22485125</v>
      </c>
      <c r="P154" s="290">
        <f>Filtration!P24</f>
        <v>13705234.012087822</v>
      </c>
      <c r="Q154" s="245">
        <f>Filtration!Q24</f>
        <v>9.8774496385313132E-2</v>
      </c>
    </row>
    <row r="155" spans="2:17">
      <c r="B155" s="220"/>
      <c r="C155" s="78"/>
      <c r="D155" s="517"/>
      <c r="E155" s="517"/>
      <c r="F155" s="375"/>
      <c r="G155" s="61"/>
      <c r="H155" s="61"/>
      <c r="I155" s="468"/>
      <c r="J155" s="468"/>
      <c r="K155" s="375"/>
      <c r="L155" s="495"/>
      <c r="M155" s="495"/>
      <c r="N155" s="313"/>
      <c r="O155" s="517"/>
      <c r="P155" s="517"/>
      <c r="Q155" s="375"/>
    </row>
    <row r="156" spans="2:17" ht="23.4">
      <c r="B156" s="405" t="s">
        <v>130</v>
      </c>
      <c r="C156" s="405"/>
      <c r="D156" s="581"/>
      <c r="E156" s="581"/>
      <c r="F156" s="406"/>
      <c r="G156" s="581"/>
      <c r="H156" s="581"/>
      <c r="I156" s="504"/>
      <c r="J156" s="504"/>
      <c r="K156" s="406"/>
      <c r="L156" s="504"/>
      <c r="M156" s="504"/>
      <c r="N156" s="406"/>
      <c r="O156" s="581"/>
      <c r="P156" s="581"/>
      <c r="Q156" s="406"/>
    </row>
    <row r="157" spans="2:17">
      <c r="B157" s="407" t="s">
        <v>14</v>
      </c>
      <c r="C157" s="407"/>
      <c r="D157" s="582"/>
      <c r="E157" s="582"/>
      <c r="F157" s="408"/>
      <c r="G157" s="582"/>
      <c r="H157" s="582"/>
      <c r="I157" s="505"/>
      <c r="J157" s="505"/>
      <c r="K157" s="408"/>
      <c r="L157" s="505"/>
      <c r="M157" s="505"/>
      <c r="N157" s="408"/>
      <c r="O157" s="582"/>
      <c r="P157" s="582"/>
      <c r="Q157" s="408"/>
    </row>
    <row r="158" spans="2:17" ht="15" thickBot="1">
      <c r="B158" s="409" t="str">
        <f>'HOME PAGE'!H7</f>
        <v>YTD ENDING 1-25-2026</v>
      </c>
      <c r="C158" s="409"/>
      <c r="D158" s="583"/>
      <c r="E158" s="583"/>
      <c r="F158" s="410"/>
      <c r="G158" s="583"/>
      <c r="H158" s="583"/>
      <c r="I158" s="506"/>
      <c r="J158" s="506"/>
      <c r="K158" s="410"/>
      <c r="L158" s="506"/>
      <c r="M158" s="506"/>
      <c r="N158" s="410"/>
      <c r="O158" s="583"/>
      <c r="P158" s="583"/>
      <c r="Q158" s="410"/>
    </row>
    <row r="159" spans="2:17">
      <c r="D159" s="584" t="s">
        <v>68</v>
      </c>
      <c r="E159" s="585"/>
      <c r="F159" s="398"/>
      <c r="G159" s="586" t="s">
        <v>18</v>
      </c>
      <c r="H159" s="587"/>
      <c r="I159" s="507" t="s">
        <v>19</v>
      </c>
      <c r="J159" s="509"/>
      <c r="K159" s="398"/>
      <c r="L159" s="510" t="s">
        <v>20</v>
      </c>
      <c r="M159" s="509"/>
      <c r="N159" s="401"/>
      <c r="O159" s="584" t="s">
        <v>21</v>
      </c>
      <c r="P159" s="585"/>
      <c r="Q159" s="398"/>
    </row>
    <row r="160" spans="2:17" ht="28.5" customHeight="1" thickBot="1">
      <c r="B160" s="14"/>
      <c r="C160" s="77"/>
      <c r="D160" s="530" t="s">
        <v>17</v>
      </c>
      <c r="E160" s="512" t="s">
        <v>23</v>
      </c>
      <c r="F160" s="311" t="s">
        <v>24</v>
      </c>
      <c r="G160" s="551" t="s">
        <v>17</v>
      </c>
      <c r="H160" s="554" t="s">
        <v>23</v>
      </c>
      <c r="I160" s="454" t="s">
        <v>17</v>
      </c>
      <c r="J160" s="484" t="s">
        <v>23</v>
      </c>
      <c r="K160" s="311" t="s">
        <v>24</v>
      </c>
      <c r="L160" s="492" t="s">
        <v>17</v>
      </c>
      <c r="M160" s="484" t="s">
        <v>23</v>
      </c>
      <c r="N160" s="318" t="s">
        <v>24</v>
      </c>
      <c r="O160" s="590" t="s">
        <v>17</v>
      </c>
      <c r="P160" s="591" t="s">
        <v>23</v>
      </c>
      <c r="Q160" s="311" t="s">
        <v>24</v>
      </c>
    </row>
    <row r="161" spans="2:17" ht="15" thickBot="1">
      <c r="C161" s="213" t="s">
        <v>69</v>
      </c>
      <c r="D161" s="531">
        <f>'Segment Data'!E75</f>
        <v>144521501.95020789</v>
      </c>
      <c r="E161" s="513">
        <f>'Segment Data'!F75</f>
        <v>-395412.07437309623</v>
      </c>
      <c r="F161" s="242">
        <f>'Segment Data'!G75</f>
        <v>-2.728543296926858E-3</v>
      </c>
      <c r="G161" s="243">
        <f>'Segment Data'!H75</f>
        <v>100</v>
      </c>
      <c r="H161" s="555">
        <f>'Segment Data'!I75</f>
        <v>-4.2632564145606011E-14</v>
      </c>
      <c r="I161" s="455">
        <f>'Segment Data'!J75</f>
        <v>5.5076668289616126</v>
      </c>
      <c r="J161" s="485">
        <f>'Segment Data'!K75</f>
        <v>0.12277383942452591</v>
      </c>
      <c r="K161" s="316">
        <f>'Segment Data'!L75</f>
        <v>2.279968045104647E-2</v>
      </c>
      <c r="L161" s="455">
        <f>'Segment Data'!M75</f>
        <v>795976282.36287105</v>
      </c>
      <c r="M161" s="485">
        <f>'Segment Data'!N75</f>
        <v>15614207.966556191</v>
      </c>
      <c r="N161" s="316">
        <f>'Segment Data'!O75</f>
        <v>2.0008927238852919E-2</v>
      </c>
      <c r="O161" s="857">
        <f>'Segment Data'!P75</f>
        <v>217420886.69350094</v>
      </c>
      <c r="P161" s="531">
        <f>'Segment Data'!Q75</f>
        <v>2724282.8182894588</v>
      </c>
      <c r="Q161" s="287">
        <f>'Segment Data'!R75</f>
        <v>1.2688988876008951E-2</v>
      </c>
    </row>
    <row r="162" spans="2:17" ht="15" thickBot="1">
      <c r="B162" s="395" t="s">
        <v>103</v>
      </c>
      <c r="C162" s="80" t="s">
        <v>103</v>
      </c>
      <c r="D162" s="532">
        <f>'Segment Data'!E78</f>
        <v>135119954.0144082</v>
      </c>
      <c r="E162" s="290">
        <f>'Segment Data'!F78</f>
        <v>-764440.44545814395</v>
      </c>
      <c r="F162" s="245">
        <f>'Segment Data'!G78</f>
        <v>-5.6256676750612638E-3</v>
      </c>
      <c r="G162" s="246">
        <f>'Segment Data'!H78</f>
        <v>93.49470645617923</v>
      </c>
      <c r="H162" s="556">
        <f>'Segment Data'!I78</f>
        <v>-0.27239821513438756</v>
      </c>
      <c r="I162" s="456">
        <f>'Segment Data'!J78</f>
        <v>5.2667239068958365</v>
      </c>
      <c r="J162" s="486">
        <f>'Segment Data'!K78</f>
        <v>0.10397675342296075</v>
      </c>
      <c r="K162" s="317">
        <f>'Segment Data'!L78</f>
        <v>2.0139811292718003E-2</v>
      </c>
      <c r="L162" s="456">
        <f>'Segment Data'!M78</f>
        <v>711639492.10634971</v>
      </c>
      <c r="M162" s="486">
        <f>'Segment Data'!N78</f>
        <v>10102721.407289386</v>
      </c>
      <c r="N162" s="249">
        <f>'Segment Data'!O78</f>
        <v>1.4400843732285519E-2</v>
      </c>
      <c r="O162" s="291">
        <f>'Segment Data'!P78</f>
        <v>192785550.60890749</v>
      </c>
      <c r="P162" s="291">
        <f>'Segment Data'!Q78</f>
        <v>1738749.3805516958</v>
      </c>
      <c r="Q162" s="249">
        <f>'Segment Data'!R78</f>
        <v>9.1011698147899951E-3</v>
      </c>
    </row>
    <row r="163" spans="2:17" ht="15" thickBot="1">
      <c r="B163" s="392"/>
      <c r="C163" s="104" t="s">
        <v>102</v>
      </c>
      <c r="D163" s="533">
        <f>'Segment Data'!E79</f>
        <v>134836157.66177654</v>
      </c>
      <c r="E163" s="291">
        <f>'Segment Data'!F79</f>
        <v>-698241.03527921438</v>
      </c>
      <c r="F163" s="249">
        <f>'Segment Data'!G79</f>
        <v>-5.1517625192694528E-3</v>
      </c>
      <c r="G163" s="250">
        <f>'Segment Data'!H79</f>
        <v>93.298336816504829</v>
      </c>
      <c r="H163" s="557">
        <f>'Segment Data'!I79</f>
        <v>-0.22725307707122511</v>
      </c>
      <c r="I163" s="456">
        <f>'Segment Data'!J79</f>
        <v>5.2489458796498045</v>
      </c>
      <c r="J163" s="486">
        <f>'Segment Data'!K79</f>
        <v>0.10702640597813673</v>
      </c>
      <c r="K163" s="317">
        <f>'Segment Data'!L79</f>
        <v>2.081448504321147E-2</v>
      </c>
      <c r="L163" s="456">
        <f>'Segment Data'!M79</f>
        <v>707747694.18659341</v>
      </c>
      <c r="M163" s="486">
        <f>'Segment Data'!N79</f>
        <v>10840730.173822522</v>
      </c>
      <c r="N163" s="249">
        <f>'Segment Data'!O79</f>
        <v>1.5555491240038554E-2</v>
      </c>
      <c r="O163" s="291">
        <f>'Segment Data'!P79</f>
        <v>191539369.81432986</v>
      </c>
      <c r="P163" s="291">
        <f>'Segment Data'!Q79</f>
        <v>2016923.8371794224</v>
      </c>
      <c r="Q163" s="249">
        <f>'Segment Data'!R79</f>
        <v>1.0642137013272773E-2</v>
      </c>
    </row>
    <row r="164" spans="2:17" ht="15" thickBot="1">
      <c r="B164" s="394"/>
      <c r="C164" s="100" t="s">
        <v>101</v>
      </c>
      <c r="D164" s="534">
        <f>'Segment Data'!E80</f>
        <v>283796.35263168236</v>
      </c>
      <c r="E164" s="292">
        <f>'Segment Data'!F80</f>
        <v>-66199.410178895399</v>
      </c>
      <c r="F164" s="252">
        <f>'Segment Data'!G80</f>
        <v>-0.18914346175877386</v>
      </c>
      <c r="G164" s="253">
        <f>'Segment Data'!H80</f>
        <v>0.19636963967441948</v>
      </c>
      <c r="H164" s="558">
        <f>'Segment Data'!I80</f>
        <v>-4.5145138063126866E-2</v>
      </c>
      <c r="I164" s="456">
        <f>'Segment Data'!J80</f>
        <v>13.713347207133419</v>
      </c>
      <c r="J164" s="486">
        <f>'Segment Data'!K80</f>
        <v>0.48516795973193005</v>
      </c>
      <c r="K164" s="317">
        <f>'Segment Data'!L80</f>
        <v>3.6676851035809428E-2</v>
      </c>
      <c r="L164" s="456">
        <f>'Segment Data'!M80</f>
        <v>3891797.9197563319</v>
      </c>
      <c r="M164" s="486">
        <f>'Segment Data'!N80</f>
        <v>-738008.76653300645</v>
      </c>
      <c r="N164" s="249">
        <f>'Segment Data'!O80</f>
        <v>-0.15940379729428833</v>
      </c>
      <c r="O164" s="291">
        <f>'Segment Data'!P80</f>
        <v>1246180.7945776172</v>
      </c>
      <c r="P164" s="291">
        <f>'Segment Data'!Q80</f>
        <v>-278174.45662774378</v>
      </c>
      <c r="Q164" s="249">
        <f>'Segment Data'!R80</f>
        <v>-0.18248663256664188</v>
      </c>
    </row>
    <row r="165" spans="2:17">
      <c r="B165" s="395" t="s">
        <v>100</v>
      </c>
      <c r="C165" s="80" t="s">
        <v>174</v>
      </c>
      <c r="D165" s="535">
        <f>Fat!E67</f>
        <v>9472359.6047410909</v>
      </c>
      <c r="E165" s="288">
        <f>Fat!F67</f>
        <v>-567809.67770435661</v>
      </c>
      <c r="F165" s="247">
        <f>Fat!G67</f>
        <v>-5.6553795233027913E-2</v>
      </c>
      <c r="G165" s="254">
        <f>Fat!H67</f>
        <v>6.5542908680845358</v>
      </c>
      <c r="H165" s="559">
        <f>Fat!I67</f>
        <v>-0.37393372876440356</v>
      </c>
      <c r="I165" s="457">
        <f>Fat!J67</f>
        <v>6.3880611085547807</v>
      </c>
      <c r="J165" s="457">
        <f>Fat!K67</f>
        <v>0.36461515043513781</v>
      </c>
      <c r="K165" s="247">
        <f>Fat!L67</f>
        <v>6.0532650740168809E-2</v>
      </c>
      <c r="L165" s="464">
        <f>Fat!M67</f>
        <v>60510011.9972919</v>
      </c>
      <c r="M165" s="457">
        <f>Fat!N67</f>
        <v>33594.914108872414</v>
      </c>
      <c r="N165" s="247">
        <f>Fat!O67</f>
        <v>5.5550437226900985E-4</v>
      </c>
      <c r="O165" s="535">
        <f>Fat!P67</f>
        <v>15588529.915137887</v>
      </c>
      <c r="P165" s="288">
        <f>Fat!Q67</f>
        <v>-530933.48294836096</v>
      </c>
      <c r="Q165" s="247">
        <f>Fat!R67</f>
        <v>-3.2937416701563096E-2</v>
      </c>
    </row>
    <row r="166" spans="2:17">
      <c r="B166" s="392"/>
      <c r="C166" s="81" t="s">
        <v>175</v>
      </c>
      <c r="D166" s="536">
        <f>Fat!E68</f>
        <v>17742566.262407303</v>
      </c>
      <c r="E166" s="289">
        <f>Fat!F68</f>
        <v>-1008671.665857099</v>
      </c>
      <c r="F166" s="256">
        <f>Fat!G68</f>
        <v>-5.3792270660524909E-2</v>
      </c>
      <c r="G166" s="257">
        <f>Fat!H68</f>
        <v>12.276765756641641</v>
      </c>
      <c r="H166" s="560">
        <f>Fat!I68</f>
        <v>-0.66253677714250792</v>
      </c>
      <c r="I166" s="458">
        <f>Fat!J68</f>
        <v>5.053070149619729</v>
      </c>
      <c r="J166" s="458">
        <f>Fat!K68</f>
        <v>-8.7490509781797954E-3</v>
      </c>
      <c r="K166" s="256">
        <f>Fat!L68</f>
        <v>-1.7284400393333579E-3</v>
      </c>
      <c r="L166" s="465">
        <f>Fat!M68</f>
        <v>89654431.958220422</v>
      </c>
      <c r="M166" s="458">
        <f>Fat!N68</f>
        <v>-5260944.222048074</v>
      </c>
      <c r="N166" s="256">
        <f>Fat!O68</f>
        <v>-5.5427733985441936E-2</v>
      </c>
      <c r="O166" s="536">
        <f>Fat!P68</f>
        <v>27192457.75926055</v>
      </c>
      <c r="P166" s="289">
        <f>Fat!Q68</f>
        <v>-1382184.0429527052</v>
      </c>
      <c r="Q166" s="256">
        <f>Fat!R68</f>
        <v>-4.8371001551650167E-2</v>
      </c>
    </row>
    <row r="167" spans="2:17">
      <c r="B167" s="392"/>
      <c r="C167" s="81" t="s">
        <v>176</v>
      </c>
      <c r="D167" s="536">
        <f>Fat!E69</f>
        <v>49855795.86067646</v>
      </c>
      <c r="E167" s="289">
        <f>Fat!F69</f>
        <v>-1387435.4718651474</v>
      </c>
      <c r="F167" s="256">
        <f>Fat!G69</f>
        <v>-2.7075487548031879E-2</v>
      </c>
      <c r="G167" s="257">
        <f>Fat!H69</f>
        <v>34.497147613268865</v>
      </c>
      <c r="H167" s="560">
        <f>Fat!I69</f>
        <v>-0.86327368568984753</v>
      </c>
      <c r="I167" s="458">
        <f>Fat!J69</f>
        <v>5.4979849938504159</v>
      </c>
      <c r="J167" s="458">
        <f>Fat!K69</f>
        <v>0.13507980354956928</v>
      </c>
      <c r="K167" s="256">
        <f>Fat!L69</f>
        <v>2.5187803766113494E-2</v>
      </c>
      <c r="L167" s="465">
        <f>Fat!M69</f>
        <v>274106417.49846888</v>
      </c>
      <c r="M167" s="458">
        <f>Fat!N69</f>
        <v>-706173.78260546923</v>
      </c>
      <c r="N167" s="256">
        <f>Fat!O69</f>
        <v>-2.5696558491499571E-3</v>
      </c>
      <c r="O167" s="536">
        <f>Fat!P69</f>
        <v>74223414.110131562</v>
      </c>
      <c r="P167" s="289">
        <f>Fat!Q69</f>
        <v>-919052.66083866358</v>
      </c>
      <c r="Q167" s="256">
        <f>Fat!R69</f>
        <v>-1.22308023722442E-2</v>
      </c>
    </row>
    <row r="168" spans="2:17" ht="15" thickBot="1">
      <c r="B168" s="394"/>
      <c r="C168" s="82" t="s">
        <v>177</v>
      </c>
      <c r="D168" s="532">
        <f>Fat!E70</f>
        <v>67450780.222383067</v>
      </c>
      <c r="E168" s="290">
        <f>Fat!F70</f>
        <v>2568504.7410535514</v>
      </c>
      <c r="F168" s="245">
        <f>Fat!G70</f>
        <v>3.9587155690812087E-2</v>
      </c>
      <c r="G168" s="246">
        <f>Fat!H70</f>
        <v>46.671795762004983</v>
      </c>
      <c r="H168" s="556">
        <f>Fat!I70</f>
        <v>1.899744191596767</v>
      </c>
      <c r="I168" s="459">
        <f>Fat!J70</f>
        <v>5.5107653267076948</v>
      </c>
      <c r="J168" s="459">
        <f>Fat!K70</f>
        <v>0.11394952063211505</v>
      </c>
      <c r="K168" s="245">
        <f>Fat!L70</f>
        <v>2.1114213404102834E-2</v>
      </c>
      <c r="L168" s="493">
        <f>Fat!M70</f>
        <v>371705420.90888977</v>
      </c>
      <c r="M168" s="459">
        <f>Fat!N70</f>
        <v>21547731.057100594</v>
      </c>
      <c r="N168" s="245">
        <f>Fat!O70</f>
        <v>6.1537220748232251E-2</v>
      </c>
      <c r="O168" s="532">
        <f>Fat!P70</f>
        <v>100416484.90897094</v>
      </c>
      <c r="P168" s="290">
        <f>Fat!Q70</f>
        <v>5556453.0050291866</v>
      </c>
      <c r="Q168" s="245">
        <f>Fat!R70</f>
        <v>5.8575280795349356E-2</v>
      </c>
    </row>
    <row r="169" spans="2:17" ht="15" customHeight="1">
      <c r="B169" s="402" t="s">
        <v>99</v>
      </c>
      <c r="C169" s="80" t="s">
        <v>190</v>
      </c>
      <c r="D169" s="535">
        <f>Fat!E71</f>
        <v>9308596.6587240268</v>
      </c>
      <c r="E169" s="288">
        <f>Fat!F71</f>
        <v>-578548.0340551734</v>
      </c>
      <c r="F169" s="247">
        <f>Fat!G71</f>
        <v>-5.8515178247335632E-2</v>
      </c>
      <c r="G169" s="254">
        <f>Fat!H71</f>
        <v>6.4409769709777338</v>
      </c>
      <c r="H169" s="559">
        <f>Fat!I71</f>
        <v>-0.38165291962436143</v>
      </c>
      <c r="I169" s="457">
        <f>Fat!J71</f>
        <v>6.3347013433648547</v>
      </c>
      <c r="J169" s="457">
        <f>Fat!K71</f>
        <v>0.36516751944891901</v>
      </c>
      <c r="K169" s="247">
        <f>Fat!L71</f>
        <v>6.1171865378488455E-2</v>
      </c>
      <c r="L169" s="464">
        <f>Fat!M71</f>
        <v>58967179.758860692</v>
      </c>
      <c r="M169" s="457">
        <f>Fat!N71</f>
        <v>-54464.906635671854</v>
      </c>
      <c r="N169" s="247">
        <f>Fat!O71</f>
        <v>-9.2279547519135221E-4</v>
      </c>
      <c r="O169" s="535">
        <f>Fat!P71</f>
        <v>15148553.571839495</v>
      </c>
      <c r="P169" s="288">
        <f>Fat!Q71</f>
        <v>-568273.10926021636</v>
      </c>
      <c r="Q169" s="247">
        <f>Fat!R71</f>
        <v>-3.6156987717093927E-2</v>
      </c>
    </row>
    <row r="170" spans="2:17">
      <c r="B170" s="403"/>
      <c r="C170" s="81" t="s">
        <v>191</v>
      </c>
      <c r="D170" s="536">
        <f>Fat!E72</f>
        <v>14094349.522660552</v>
      </c>
      <c r="E170" s="289">
        <f>Fat!F72</f>
        <v>-1027525.4478436168</v>
      </c>
      <c r="F170" s="256">
        <f>Fat!G72</f>
        <v>-6.7949606106904537E-2</v>
      </c>
      <c r="G170" s="257">
        <f>Fat!H72</f>
        <v>9.7524239178724343</v>
      </c>
      <c r="H170" s="560">
        <f>Fat!I72</f>
        <v>-0.6824346162660877</v>
      </c>
      <c r="I170" s="458">
        <f>Fat!J72</f>
        <v>4.6709882917910308</v>
      </c>
      <c r="J170" s="458">
        <f>Fat!K72</f>
        <v>1.3293420750512652E-2</v>
      </c>
      <c r="K170" s="256">
        <f>Fat!L72</f>
        <v>2.8540772031172006E-3</v>
      </c>
      <c r="L170" s="465">
        <f>Fat!M72</f>
        <v>65834541.600757942</v>
      </c>
      <c r="M170" s="458">
        <f>Fat!N72</f>
        <v>-4598537.8898753077</v>
      </c>
      <c r="N170" s="256">
        <f>Fat!O72</f>
        <v>-6.5289462325537784E-2</v>
      </c>
      <c r="O170" s="536">
        <f>Fat!P72</f>
        <v>18889300.634297095</v>
      </c>
      <c r="P170" s="289">
        <f>Fat!Q72</f>
        <v>-1167832.1463606767</v>
      </c>
      <c r="Q170" s="256">
        <f>Fat!R72</f>
        <v>-5.8225278714158155E-2</v>
      </c>
    </row>
    <row r="171" spans="2:17">
      <c r="B171" s="403"/>
      <c r="C171" s="81" t="s">
        <v>192</v>
      </c>
      <c r="D171" s="536">
        <f>Fat!E73</f>
        <v>48284989.28942214</v>
      </c>
      <c r="E171" s="289">
        <f>Fat!F73</f>
        <v>-1391589.8275459856</v>
      </c>
      <c r="F171" s="256">
        <f>Fat!G73</f>
        <v>-2.8012996310985059E-2</v>
      </c>
      <c r="G171" s="257">
        <f>Fat!H73</f>
        <v>33.410245975756467</v>
      </c>
      <c r="H171" s="560">
        <f>Fat!I73</f>
        <v>-0.86910605939792163</v>
      </c>
      <c r="I171" s="458">
        <f>Fat!J73</f>
        <v>5.2580283007323851</v>
      </c>
      <c r="J171" s="458">
        <f>Fat!K73</f>
        <v>0.10724534934421914</v>
      </c>
      <c r="K171" s="256">
        <f>Fat!L73</f>
        <v>2.0821174247949218E-2</v>
      </c>
      <c r="L171" s="465">
        <f>Fat!M73</f>
        <v>253883840.1843417</v>
      </c>
      <c r="M171" s="458">
        <f>Fat!N73</f>
        <v>-1989436.6146230996</v>
      </c>
      <c r="N171" s="256">
        <f>Fat!O73</f>
        <v>-7.7750855404340076E-3</v>
      </c>
      <c r="O171" s="536">
        <f>Fat!P73</f>
        <v>69861841.891350761</v>
      </c>
      <c r="P171" s="289">
        <f>Fat!Q73</f>
        <v>-988557.0977948159</v>
      </c>
      <c r="Q171" s="256">
        <f>Fat!R73</f>
        <v>-1.3952738614023399E-2</v>
      </c>
    </row>
    <row r="172" spans="2:17" ht="15" thickBot="1">
      <c r="B172" s="404"/>
      <c r="C172" s="82" t="s">
        <v>193</v>
      </c>
      <c r="D172" s="532">
        <f>Fat!E74</f>
        <v>63432018.543601424</v>
      </c>
      <c r="E172" s="290">
        <f>Fat!F74</f>
        <v>2233222.8639866784</v>
      </c>
      <c r="F172" s="245">
        <f>Fat!G74</f>
        <v>3.6491287764516628E-2</v>
      </c>
      <c r="G172" s="246">
        <f>Fat!H74</f>
        <v>43.891059591572549</v>
      </c>
      <c r="H172" s="556">
        <f>Fat!I74</f>
        <v>1.6607953801540418</v>
      </c>
      <c r="I172" s="459">
        <f>Fat!J74</f>
        <v>5.2489884163709233</v>
      </c>
      <c r="J172" s="459">
        <f>Fat!K74</f>
        <v>8.2076776485581426E-2</v>
      </c>
      <c r="K172" s="245">
        <f>Fat!L74</f>
        <v>1.5885074529240987E-2</v>
      </c>
      <c r="L172" s="493">
        <f>Fat!M74</f>
        <v>332953930.56238949</v>
      </c>
      <c r="M172" s="459">
        <f>Fat!N74</f>
        <v>16745160.818423271</v>
      </c>
      <c r="N172" s="245">
        <f>Fat!O74</f>
        <v>5.2956029119564908E-2</v>
      </c>
      <c r="O172" s="532">
        <f>Fat!P74</f>
        <v>88885854.511420131</v>
      </c>
      <c r="P172" s="290">
        <f>Fat!Q74</f>
        <v>4463411.7339673936</v>
      </c>
      <c r="Q172" s="245">
        <f>Fat!R74</f>
        <v>5.2869966647772326E-2</v>
      </c>
    </row>
    <row r="173" spans="2:17" ht="15" thickBot="1">
      <c r="B173" s="395" t="s">
        <v>98</v>
      </c>
      <c r="C173" s="106" t="s">
        <v>98</v>
      </c>
      <c r="D173" s="532">
        <f>'Segment Data'!E81</f>
        <v>7613698.3533215867</v>
      </c>
      <c r="E173" s="290">
        <f>'Segment Data'!F81</f>
        <v>243279.74220362585</v>
      </c>
      <c r="F173" s="245">
        <f>'Segment Data'!G81</f>
        <v>3.3007588176423082E-2</v>
      </c>
      <c r="G173" s="246">
        <f>'Segment Data'!H81</f>
        <v>5.2682114775867337</v>
      </c>
      <c r="H173" s="556">
        <f>'Segment Data'!I81</f>
        <v>0.18224986935942589</v>
      </c>
      <c r="I173" s="458">
        <f>'Segment Data'!J81</f>
        <v>8.4569768815200455</v>
      </c>
      <c r="J173" s="458">
        <f>'Segment Data'!K81</f>
        <v>4.5014597696660275E-2</v>
      </c>
      <c r="K173" s="256">
        <f>'Segment Data'!L81</f>
        <v>5.3512600482322117E-3</v>
      </c>
      <c r="L173" s="465">
        <f>'Segment Data'!M81</f>
        <v>64388870.956907898</v>
      </c>
      <c r="M173" s="458">
        <f>'Segment Data'!N81</f>
        <v>2389187.5841936767</v>
      </c>
      <c r="N173" s="256">
        <f>'Segment Data'!O81</f>
        <v>3.853548041255235E-2</v>
      </c>
      <c r="O173" s="536">
        <f>'Segment Data'!P81</f>
        <v>18759228.142662462</v>
      </c>
      <c r="P173" s="289">
        <f>'Segment Data'!Q81</f>
        <v>375102.35688197985</v>
      </c>
      <c r="Q173" s="256">
        <f>'Segment Data'!R81</f>
        <v>2.0403600435116104E-2</v>
      </c>
    </row>
    <row r="174" spans="2:17" ht="15" customHeight="1">
      <c r="B174" s="392"/>
      <c r="C174" s="101" t="s">
        <v>112</v>
      </c>
      <c r="D174" s="533">
        <f>'Segment Data'!E82</f>
        <v>7206079.5379824201</v>
      </c>
      <c r="E174" s="291">
        <f>'Segment Data'!F82</f>
        <v>239952.294874046</v>
      </c>
      <c r="F174" s="249">
        <f>'Segment Data'!G82</f>
        <v>3.444558023418709E-2</v>
      </c>
      <c r="G174" s="250">
        <f>'Segment Data'!H82</f>
        <v>4.9861643013266885</v>
      </c>
      <c r="H174" s="557">
        <f>'Segment Data'!I82</f>
        <v>0.17918418448071893</v>
      </c>
      <c r="I174" s="456">
        <f>'Segment Data'!J82</f>
        <v>7.989301638888902</v>
      </c>
      <c r="J174" s="456">
        <f>'Segment Data'!K82</f>
        <v>8.7907603402420875E-2</v>
      </c>
      <c r="K174" s="249">
        <f>'Segment Data'!L82</f>
        <v>1.1125581512276585E-2</v>
      </c>
      <c r="L174" s="462">
        <f>'Segment Data'!M82</f>
        <v>57571543.062766731</v>
      </c>
      <c r="M174" s="456">
        <f>'Segment Data'!N82</f>
        <v>2529426.8136303425</v>
      </c>
      <c r="N174" s="249">
        <f>'Segment Data'!O82</f>
        <v>4.5954388857096844E-2</v>
      </c>
      <c r="O174" s="533">
        <f>'Segment Data'!P82</f>
        <v>16661235.565439984</v>
      </c>
      <c r="P174" s="291">
        <f>'Segment Data'!Q82</f>
        <v>529960.21861064807</v>
      </c>
      <c r="Q174" s="249">
        <f>'Segment Data'!R82</f>
        <v>3.2852964642675557E-2</v>
      </c>
    </row>
    <row r="175" spans="2:17" ht="15" thickBot="1">
      <c r="B175" s="392"/>
      <c r="C175" s="100" t="s">
        <v>113</v>
      </c>
      <c r="D175" s="534">
        <f>'Segment Data'!E83</f>
        <v>407618.8153391658</v>
      </c>
      <c r="E175" s="292">
        <f>'Segment Data'!F83</f>
        <v>3327.4473295756034</v>
      </c>
      <c r="F175" s="252">
        <f>'Segment Data'!G83</f>
        <v>8.2303199941104674E-3</v>
      </c>
      <c r="G175" s="253">
        <f>'Segment Data'!H83</f>
        <v>0.282047176260044</v>
      </c>
      <c r="H175" s="558">
        <f>'Segment Data'!I83</f>
        <v>3.0656848787039559E-3</v>
      </c>
      <c r="I175" s="460">
        <f>'Segment Data'!J83</f>
        <v>16.724762541858354</v>
      </c>
      <c r="J175" s="460">
        <f>'Segment Data'!K83</f>
        <v>-0.48452678289613971</v>
      </c>
      <c r="K175" s="252">
        <f>'Segment Data'!L83</f>
        <v>-2.8154955951561464E-2</v>
      </c>
      <c r="L175" s="463">
        <f>'Segment Data'!M83</f>
        <v>6817327.8941411581</v>
      </c>
      <c r="M175" s="460">
        <f>'Segment Data'!N83</f>
        <v>-140239.22943667322</v>
      </c>
      <c r="N175" s="252">
        <f>'Segment Data'!O83</f>
        <v>-2.0156360254352409E-2</v>
      </c>
      <c r="O175" s="534">
        <f>'Segment Data'!P83</f>
        <v>2097992.5772224776</v>
      </c>
      <c r="P175" s="292">
        <f>'Segment Data'!Q83</f>
        <v>-154857.86172867147</v>
      </c>
      <c r="Q175" s="252">
        <f>'Segment Data'!R83</f>
        <v>-6.8738633977303898E-2</v>
      </c>
    </row>
    <row r="176" spans="2:17">
      <c r="B176" s="392"/>
      <c r="C176" s="80" t="s">
        <v>97</v>
      </c>
      <c r="D176" s="535">
        <f>Flavor!D81</f>
        <v>9065.5826604055419</v>
      </c>
      <c r="E176" s="288">
        <f>Flavor!E81</f>
        <v>5420.4516213742354</v>
      </c>
      <c r="F176" s="247">
        <f>Flavor!F81</f>
        <v>1.4870388919721034</v>
      </c>
      <c r="G176" s="254">
        <f>Flavor!G81</f>
        <v>6.2728262148347425E-3</v>
      </c>
      <c r="H176" s="559">
        <f>Flavor!H81</f>
        <v>3.757501441625029E-3</v>
      </c>
      <c r="I176" s="458">
        <f>Flavor!I81</f>
        <v>23.136525806969352</v>
      </c>
      <c r="J176" s="458">
        <f>Flavor!J81</f>
        <v>3.2557842327876685</v>
      </c>
      <c r="K176" s="256">
        <f>Flavor!K81</f>
        <v>0.16376573382030296</v>
      </c>
      <c r="L176" s="465">
        <f>Flavor!L81</f>
        <v>209746.08717768668</v>
      </c>
      <c r="M176" s="458">
        <f>Flavor!M81</f>
        <v>137278.17898667691</v>
      </c>
      <c r="N176" s="256">
        <f>Flavor!N81</f>
        <v>1.8943306411555481</v>
      </c>
      <c r="O176" s="536">
        <f>Flavor!O81</f>
        <v>35738.484218478203</v>
      </c>
      <c r="P176" s="289">
        <f>Flavor!P81</f>
        <v>19804.62412917614</v>
      </c>
      <c r="Q176" s="256">
        <f>Flavor!Q81</f>
        <v>1.2429269504175511</v>
      </c>
    </row>
    <row r="177" spans="2:17">
      <c r="B177" s="392"/>
      <c r="C177" s="81" t="s">
        <v>96</v>
      </c>
      <c r="D177" s="536">
        <f>Flavor!D82</f>
        <v>7209949.8817113936</v>
      </c>
      <c r="E177" s="289">
        <f>Flavor!E82</f>
        <v>266108.02552270889</v>
      </c>
      <c r="F177" s="256">
        <f>Flavor!F82</f>
        <v>3.832288105546941E-2</v>
      </c>
      <c r="G177" s="257">
        <f>Flavor!G82</f>
        <v>4.9888423413946006</v>
      </c>
      <c r="H177" s="560">
        <f>Flavor!H82</f>
        <v>0.19724026862974497</v>
      </c>
      <c r="I177" s="458">
        <f>Flavor!I82</f>
        <v>8.2398909710360986</v>
      </c>
      <c r="J177" s="458">
        <f>Flavor!J82</f>
        <v>8.0545795762875017E-2</v>
      </c>
      <c r="K177" s="256">
        <f>Flavor!K82</f>
        <v>9.8716004817357011E-3</v>
      </c>
      <c r="L177" s="465">
        <f>Flavor!L82</f>
        <v>59409200.931936495</v>
      </c>
      <c r="M177" s="458">
        <f>Flavor!M82</f>
        <v>2751998.3847830817</v>
      </c>
      <c r="N177" s="256">
        <f>Flavor!N82</f>
        <v>4.8572789708293644E-2</v>
      </c>
      <c r="O177" s="536">
        <f>Flavor!O82</f>
        <v>16964682.61324076</v>
      </c>
      <c r="P177" s="289">
        <f>Flavor!P82</f>
        <v>521411.94006859697</v>
      </c>
      <c r="Q177" s="256">
        <f>Flavor!Q82</f>
        <v>3.1709746219728711E-2</v>
      </c>
    </row>
    <row r="178" spans="2:17">
      <c r="B178" s="392"/>
      <c r="C178" s="81" t="s">
        <v>95</v>
      </c>
      <c r="D178" s="536">
        <f>Flavor!D83</f>
        <v>95872.539712146303</v>
      </c>
      <c r="E178" s="289">
        <f>Flavor!E83</f>
        <v>12926.908865944788</v>
      </c>
      <c r="F178" s="256">
        <f>Flavor!F83</f>
        <v>0.15584797817637883</v>
      </c>
      <c r="G178" s="257">
        <f>Flavor!G83</f>
        <v>6.6337907106153213E-2</v>
      </c>
      <c r="H178" s="560">
        <f>Flavor!H83</f>
        <v>9.1012267610747974E-3</v>
      </c>
      <c r="I178" s="458">
        <f>Flavor!I83</f>
        <v>5.7715350783398458</v>
      </c>
      <c r="J178" s="458">
        <f>Flavor!J83</f>
        <v>-0.37318265518741089</v>
      </c>
      <c r="K178" s="256">
        <f>Flavor!K83</f>
        <v>-6.0732269791861145E-2</v>
      </c>
      <c r="L178" s="465">
        <f>Flavor!L83</f>
        <v>553331.72599818232</v>
      </c>
      <c r="M178" s="458">
        <f>Flavor!M83</f>
        <v>43654.237218922412</v>
      </c>
      <c r="N178" s="256">
        <f>Flavor!N83</f>
        <v>8.5650706927393766E-2</v>
      </c>
      <c r="O178" s="536">
        <f>Flavor!O83</f>
        <v>232002.97053576447</v>
      </c>
      <c r="P178" s="289">
        <f>Flavor!P83</f>
        <v>25965.413806209341</v>
      </c>
      <c r="Q178" s="256">
        <f>Flavor!Q83</f>
        <v>0.12602272235392278</v>
      </c>
    </row>
    <row r="179" spans="2:17">
      <c r="B179" s="392"/>
      <c r="C179" s="81" t="s">
        <v>94</v>
      </c>
      <c r="D179" s="536">
        <f>Flavor!D84</f>
        <v>7520.6503450470045</v>
      </c>
      <c r="E179" s="289">
        <f>Flavor!E84</f>
        <v>-2452.9443137450144</v>
      </c>
      <c r="F179" s="256">
        <f>Flavor!F84</f>
        <v>-0.24594385451414666</v>
      </c>
      <c r="G179" s="257">
        <f>Flavor!G84</f>
        <v>5.2038279726971714E-3</v>
      </c>
      <c r="H179" s="560">
        <f>Flavor!H84</f>
        <v>-1.678456766750349E-3</v>
      </c>
      <c r="I179" s="458">
        <f>Flavor!I84</f>
        <v>10.235449533940956</v>
      </c>
      <c r="J179" s="458">
        <f>Flavor!J84</f>
        <v>2.1635692055049258</v>
      </c>
      <c r="K179" s="256">
        <f>Flavor!K84</f>
        <v>0.26803781987240249</v>
      </c>
      <c r="L179" s="465">
        <f>Flavor!L84</f>
        <v>76977.237069144248</v>
      </c>
      <c r="M179" s="458">
        <f>Flavor!M84</f>
        <v>-3528.4254609537165</v>
      </c>
      <c r="N179" s="256">
        <f>Flavor!N84</f>
        <v>-4.3828289216731486E-2</v>
      </c>
      <c r="O179" s="536">
        <f>Flavor!O84</f>
        <v>20336.348336467519</v>
      </c>
      <c r="P179" s="289">
        <f>Flavor!P84</f>
        <v>-3568.060778727755</v>
      </c>
      <c r="Q179" s="256">
        <f>Flavor!Q84</f>
        <v>-0.14926370953296864</v>
      </c>
    </row>
    <row r="180" spans="2:17">
      <c r="B180" s="392"/>
      <c r="C180" s="81" t="s">
        <v>55</v>
      </c>
      <c r="D180" s="536">
        <f>Flavor!D85</f>
        <v>252291.21418058861</v>
      </c>
      <c r="E180" s="289">
        <f>Flavor!E85</f>
        <v>12756.726146326779</v>
      </c>
      <c r="F180" s="256">
        <f>Flavor!F85</f>
        <v>5.3256323342057196E-2</v>
      </c>
      <c r="G180" s="257">
        <f>Flavor!G85</f>
        <v>0.17457001953073445</v>
      </c>
      <c r="H180" s="560">
        <f>Flavor!H85</f>
        <v>9.2791080822393901E-3</v>
      </c>
      <c r="I180" s="458">
        <f>Flavor!I85</f>
        <v>15.592498063894336</v>
      </c>
      <c r="J180" s="458">
        <f>Flavor!J85</f>
        <v>0.27691092847948973</v>
      </c>
      <c r="K180" s="256">
        <f>Flavor!K85</f>
        <v>1.8080333847546561E-2</v>
      </c>
      <c r="L180" s="465">
        <f>Flavor!L85</f>
        <v>3933850.268648379</v>
      </c>
      <c r="M180" s="458">
        <f>Flavor!M85</f>
        <v>265238.94522265717</v>
      </c>
      <c r="N180" s="256">
        <f>Flavor!N85</f>
        <v>7.2299549295121029E-2</v>
      </c>
      <c r="O180" s="536">
        <f>Flavor!O85</f>
        <v>1462665.2624553312</v>
      </c>
      <c r="P180" s="289">
        <f>Flavor!P85</f>
        <v>-6760.4819393400103</v>
      </c>
      <c r="Q180" s="256">
        <f>Flavor!Q85</f>
        <v>-4.6007645946920485E-3</v>
      </c>
    </row>
    <row r="181" spans="2:17">
      <c r="B181" s="392"/>
      <c r="C181" s="81" t="s">
        <v>56</v>
      </c>
      <c r="D181" s="536">
        <f>Flavor!D86</f>
        <v>80787.78024053367</v>
      </c>
      <c r="E181" s="289">
        <f>Flavor!E86</f>
        <v>-45037.070445378617</v>
      </c>
      <c r="F181" s="256">
        <f>Flavor!F86</f>
        <v>-0.35793462261124781</v>
      </c>
      <c r="G181" s="257">
        <f>Flavor!G86</f>
        <v>5.5900180354040027E-2</v>
      </c>
      <c r="H181" s="560">
        <f>Flavor!H86</f>
        <v>-3.0925330341398702E-2</v>
      </c>
      <c r="I181" s="458">
        <f>Flavor!I86</f>
        <v>16.052250520092649</v>
      </c>
      <c r="J181" s="458">
        <f>Flavor!J86</f>
        <v>4.6313071414796507</v>
      </c>
      <c r="K181" s="256">
        <f>Flavor!K86</f>
        <v>0.40551003432451077</v>
      </c>
      <c r="L181" s="465">
        <f>Flavor!L86</f>
        <v>1296825.6873832373</v>
      </c>
      <c r="M181" s="458">
        <f>Flavor!M86</f>
        <v>-140212.8079230017</v>
      </c>
      <c r="N181" s="256">
        <f>Flavor!N86</f>
        <v>-9.7570669387754827E-2</v>
      </c>
      <c r="O181" s="536">
        <f>Flavor!O86</f>
        <v>325577.82085392438</v>
      </c>
      <c r="P181" s="289">
        <f>Flavor!P86</f>
        <v>-59930.738197588827</v>
      </c>
      <c r="Q181" s="256">
        <f>Flavor!Q86</f>
        <v>-0.15545890432378348</v>
      </c>
    </row>
    <row r="182" spans="2:17">
      <c r="B182" s="392"/>
      <c r="C182" s="81" t="s">
        <v>185</v>
      </c>
      <c r="D182" s="536">
        <f>Flavor!D87</f>
        <v>118940.70266199255</v>
      </c>
      <c r="E182" s="289">
        <f>Flavor!E87</f>
        <v>23703.804515933298</v>
      </c>
      <c r="F182" s="256">
        <f>Flavor!F87</f>
        <v>0.24889307587044848</v>
      </c>
      <c r="G182" s="257">
        <f>Flavor!G87</f>
        <v>8.2299658567741227E-2</v>
      </c>
      <c r="H182" s="560">
        <f>Flavor!H87</f>
        <v>1.6581382142185352E-2</v>
      </c>
      <c r="I182" s="458">
        <f>Flavor!I87</f>
        <v>13.574927600222054</v>
      </c>
      <c r="J182" s="458">
        <f>Flavor!J87</f>
        <v>0.41600865845461676</v>
      </c>
      <c r="K182" s="256">
        <f>Flavor!K87</f>
        <v>3.1614197206897655E-2</v>
      </c>
      <c r="L182" s="465">
        <f>Flavor!L87</f>
        <v>1614611.4273560874</v>
      </c>
      <c r="M182" s="458">
        <f>Flavor!M87</f>
        <v>361396.80438673217</v>
      </c>
      <c r="N182" s="256">
        <f>Flavor!N87</f>
        <v>0.2883758278613458</v>
      </c>
      <c r="O182" s="536">
        <f>Flavor!O87</f>
        <v>358490.76156409271</v>
      </c>
      <c r="P182" s="289">
        <f>Flavor!P87</f>
        <v>60751.696300893149</v>
      </c>
      <c r="Q182" s="256">
        <f>Flavor!Q87</f>
        <v>0.20404341716861712</v>
      </c>
    </row>
    <row r="183" spans="2:17" ht="15" thickBot="1">
      <c r="B183" s="392"/>
      <c r="C183" s="81" t="s">
        <v>186</v>
      </c>
      <c r="D183" s="536">
        <f>Flavor!D88</f>
        <v>10213.5036608953</v>
      </c>
      <c r="E183" s="289">
        <f>Flavor!E88</f>
        <v>3824.5526781022791</v>
      </c>
      <c r="F183" s="256">
        <f>Flavor!F88</f>
        <v>0.59861981855905888</v>
      </c>
      <c r="G183" s="257">
        <f>Flavor!G88</f>
        <v>7.06711701931673E-3</v>
      </c>
      <c r="H183" s="560">
        <f>Flavor!H88</f>
        <v>2.6584177133755892E-3</v>
      </c>
      <c r="I183" s="458">
        <f>Flavor!I88</f>
        <v>19.708821365685637</v>
      </c>
      <c r="J183" s="458">
        <f>Flavor!J88</f>
        <v>2.4876203949408122</v>
      </c>
      <c r="K183" s="256">
        <f>Flavor!K88</f>
        <v>0.14445104027104455</v>
      </c>
      <c r="L183" s="465">
        <f>Flavor!L88</f>
        <v>201296.11917036175</v>
      </c>
      <c r="M183" s="458">
        <f>Flavor!M88</f>
        <v>91270.710303445492</v>
      </c>
      <c r="N183" s="256">
        <f>Flavor!N88</f>
        <v>0.82954211434782354</v>
      </c>
      <c r="O183" s="536">
        <f>Flavor!O88</f>
        <v>81056.436253547668</v>
      </c>
      <c r="P183" s="289">
        <f>Flavor!P88</f>
        <v>47908.287583878497</v>
      </c>
      <c r="Q183" s="256">
        <f>Flavor!Q88</f>
        <v>1.4452779267191767</v>
      </c>
    </row>
    <row r="184" spans="2:17">
      <c r="B184" s="395" t="s">
        <v>93</v>
      </c>
      <c r="C184" s="103" t="s">
        <v>13</v>
      </c>
      <c r="D184" s="533">
        <f>'Branded vs. Private Label'!D19</f>
        <v>41322983.591712259</v>
      </c>
      <c r="E184" s="291">
        <f>'Branded vs. Private Label'!E19</f>
        <v>1383759.8497658297</v>
      </c>
      <c r="F184" s="249">
        <f>'Branded vs. Private Label'!F19</f>
        <v>3.4646638570306684E-2</v>
      </c>
      <c r="G184" s="250">
        <f>'Branded vs. Private Label'!G19</f>
        <v>28.592965776088668</v>
      </c>
      <c r="H184" s="557">
        <f>'Branded vs. Private Label'!H19</f>
        <v>1.0328814265337947</v>
      </c>
      <c r="I184" s="456">
        <f>'Branded vs. Private Label'!I19</f>
        <v>8.9528786070723125</v>
      </c>
      <c r="J184" s="456">
        <f>'Branded vs. Private Label'!J19</f>
        <v>0.42225425435601949</v>
      </c>
      <c r="K184" s="249">
        <f>'Branded vs. Private Label'!K19</f>
        <v>4.9498634202731796E-2</v>
      </c>
      <c r="L184" s="462">
        <f>'Branded vs. Private Label'!L19</f>
        <v>369959655.77864087</v>
      </c>
      <c r="M184" s="456">
        <f>'Branded vs. Private Label'!M19</f>
        <v>29253141.09700793</v>
      </c>
      <c r="N184" s="249">
        <f>'Branded vs. Private Label'!N19</f>
        <v>8.5860234061984411E-2</v>
      </c>
      <c r="O184" s="533">
        <f>'Branded vs. Private Label'!O19</f>
        <v>79514588.152847201</v>
      </c>
      <c r="P184" s="291">
        <f>'Branded vs. Private Label'!P19</f>
        <v>3428694.1670375615</v>
      </c>
      <c r="Q184" s="249">
        <f>'Branded vs. Private Label'!Q19</f>
        <v>4.5063466924329346E-2</v>
      </c>
    </row>
    <row r="185" spans="2:17" ht="15" thickBot="1">
      <c r="B185" s="394"/>
      <c r="C185" s="102" t="s">
        <v>12</v>
      </c>
      <c r="D185" s="534">
        <f>'Branded vs. Private Label'!D20</f>
        <v>103198518.35849564</v>
      </c>
      <c r="E185" s="292">
        <f>'Branded vs. Private Label'!E20</f>
        <v>-1779171.9241389185</v>
      </c>
      <c r="F185" s="252">
        <f>'Branded vs. Private Label'!F20</f>
        <v>-1.694809553676406E-2</v>
      </c>
      <c r="G185" s="253">
        <f>'Branded vs. Private Label'!G20</f>
        <v>71.407034223911339</v>
      </c>
      <c r="H185" s="558">
        <f>'Branded vs. Private Label'!H20</f>
        <v>-1.0328814265338053</v>
      </c>
      <c r="I185" s="460">
        <f>'Branded vs. Private Label'!I20</f>
        <v>4.1064102709943437</v>
      </c>
      <c r="J185" s="460">
        <f>'Branded vs. Private Label'!J20</f>
        <v>-8.1412224412304113E-2</v>
      </c>
      <c r="K185" s="252">
        <f>'Branded vs. Private Label'!K20</f>
        <v>-1.9440228066399643E-2</v>
      </c>
      <c r="L185" s="463">
        <f>'Branded vs. Private Label'!L20</f>
        <v>423775455.73872483</v>
      </c>
      <c r="M185" s="460">
        <f>'Branded vs. Private Label'!M20</f>
        <v>-15852477.142724037</v>
      </c>
      <c r="N185" s="252">
        <f>'Branded vs. Private Label'!N20</f>
        <v>-3.6058848760637904E-2</v>
      </c>
      <c r="O185" s="534">
        <f>'Branded vs. Private Label'!O20</f>
        <v>137469616.05018455</v>
      </c>
      <c r="P185" s="292">
        <f>'Branded vs. Private Label'!P20</f>
        <v>-1133893.5473788977</v>
      </c>
      <c r="Q185" s="252">
        <f>'Branded vs. Private Label'!Q20</f>
        <v>-8.1808429719504791E-3</v>
      </c>
    </row>
    <row r="186" spans="2:17" ht="15" thickBot="1">
      <c r="B186" s="395" t="s">
        <v>92</v>
      </c>
      <c r="C186" s="106" t="s">
        <v>91</v>
      </c>
      <c r="D186" s="537">
        <f>'Single Serve'!E27</f>
        <v>1408678.031251078</v>
      </c>
      <c r="E186" s="293">
        <f>'Single Serve'!F27</f>
        <v>57923.168051614426</v>
      </c>
      <c r="F186" s="261">
        <f>'Single Serve'!G27</f>
        <v>4.2882072557869452E-2</v>
      </c>
      <c r="G186" s="262">
        <f>'Single Serve'!H27</f>
        <v>0.97471864894983651</v>
      </c>
      <c r="H186" s="561">
        <f>'Single Serve'!I27</f>
        <v>4.2629477515819469E-2</v>
      </c>
      <c r="I186" s="461">
        <f>'Single Serve'!J27</f>
        <v>15.405015863093835</v>
      </c>
      <c r="J186" s="487">
        <f>'Single Serve'!K27</f>
        <v>5.9190632141344679E-2</v>
      </c>
      <c r="K186" s="261">
        <f>'Single Serve'!L27</f>
        <v>3.8571162678144753E-3</v>
      </c>
      <c r="L186" s="461">
        <f>'Single Serve'!M27</f>
        <v>21700707.41741465</v>
      </c>
      <c r="M186" s="487">
        <f>'Single Serve'!N27</f>
        <v>972259.35689654201</v>
      </c>
      <c r="N186" s="261">
        <f>'Single Serve'!O27</f>
        <v>4.6904589965344481E-2</v>
      </c>
      <c r="O186" s="537">
        <f>'Single Serve'!P27</f>
        <v>10408000.247704403</v>
      </c>
      <c r="P186" s="293">
        <f>'Single Serve'!Q27</f>
        <v>412804.01995785162</v>
      </c>
      <c r="Q186" s="261">
        <f>'Single Serve'!R27</f>
        <v>4.1300241691294898E-2</v>
      </c>
    </row>
    <row r="187" spans="2:17">
      <c r="B187" s="392"/>
      <c r="C187" s="101" t="s">
        <v>90</v>
      </c>
      <c r="D187" s="533">
        <f>'Single Serve'!E28</f>
        <v>861778.22216251027</v>
      </c>
      <c r="E187" s="291">
        <f>'Single Serve'!F28</f>
        <v>38571.921237578732</v>
      </c>
      <c r="F187" s="249">
        <f>'Single Serve'!G28</f>
        <v>4.685571671917526E-2</v>
      </c>
      <c r="G187" s="250">
        <f>'Single Serve'!H28</f>
        <v>0.59629758238979513</v>
      </c>
      <c r="H187" s="557">
        <f>'Single Serve'!I28</f>
        <v>2.8243600240204003E-2</v>
      </c>
      <c r="I187" s="462">
        <f>'Single Serve'!J28</f>
        <v>14.367694432497714</v>
      </c>
      <c r="J187" s="456">
        <f>'Single Serve'!K28</f>
        <v>0.45642335742879148</v>
      </c>
      <c r="K187" s="249">
        <f>'Single Serve'!L28</f>
        <v>3.2809608479757855E-2</v>
      </c>
      <c r="L187" s="462">
        <f>'Single Serve'!M28</f>
        <v>12381766.164612077</v>
      </c>
      <c r="M187" s="456">
        <f>'Single Serve'!N28</f>
        <v>929920.16174059361</v>
      </c>
      <c r="N187" s="249">
        <f>'Single Serve'!O28</f>
        <v>8.1202642919527696E-2</v>
      </c>
      <c r="O187" s="533">
        <f>'Single Serve'!P28</f>
        <v>7482389.98880025</v>
      </c>
      <c r="P187" s="291">
        <f>'Single Serve'!Q28</f>
        <v>466204.16931101494</v>
      </c>
      <c r="Q187" s="249">
        <f>'Single Serve'!R28</f>
        <v>6.6446952989188887E-2</v>
      </c>
    </row>
    <row r="188" spans="2:17" ht="15" thickBot="1">
      <c r="B188" s="392"/>
      <c r="C188" s="100" t="s">
        <v>89</v>
      </c>
      <c r="D188" s="534">
        <f>'Single Serve'!E29</f>
        <v>546899.80908856774</v>
      </c>
      <c r="E188" s="292">
        <f>'Single Serve'!F29</f>
        <v>19351.246814035461</v>
      </c>
      <c r="F188" s="252">
        <f>'Single Serve'!G29</f>
        <v>3.668145114565817E-2</v>
      </c>
      <c r="G188" s="253">
        <f>'Single Serve'!H29</f>
        <v>0.37842106656004137</v>
      </c>
      <c r="H188" s="558">
        <f>'Single Serve'!I29</f>
        <v>1.43858772756153E-2</v>
      </c>
      <c r="I188" s="463">
        <f>'Single Serve'!J29</f>
        <v>17.039576715766266</v>
      </c>
      <c r="J188" s="460">
        <f>'Single Serve'!K29</f>
        <v>-0.54477991227654243</v>
      </c>
      <c r="K188" s="252">
        <f>'Single Serve'!L29</f>
        <v>-3.0980940832816699E-2</v>
      </c>
      <c r="L188" s="463">
        <f>'Single Serve'!M29</f>
        <v>9318941.252802575</v>
      </c>
      <c r="M188" s="460">
        <f>'Single Serve'!N29</f>
        <v>42339.1951559484</v>
      </c>
      <c r="N188" s="252">
        <f>'Single Serve'!O29</f>
        <v>4.5640844452359093E-3</v>
      </c>
      <c r="O188" s="534">
        <f>'Single Serve'!P29</f>
        <v>2925610.2589041535</v>
      </c>
      <c r="P188" s="292">
        <f>'Single Serve'!Q29</f>
        <v>-53400.149353163783</v>
      </c>
      <c r="Q188" s="252">
        <f>'Single Serve'!R29</f>
        <v>-1.792546585441512E-2</v>
      </c>
    </row>
    <row r="189" spans="2:17">
      <c r="B189" s="392"/>
      <c r="C189" s="80" t="s">
        <v>88</v>
      </c>
      <c r="D189" s="535">
        <f>Size!D58</f>
        <v>1414390.07676686</v>
      </c>
      <c r="E189" s="288">
        <f>Size!E58</f>
        <v>32738.368714922341</v>
      </c>
      <c r="F189" s="247">
        <f>Size!F58</f>
        <v>2.3695095170606972E-2</v>
      </c>
      <c r="G189" s="254">
        <f>Size!G58</f>
        <v>0.97867103350071805</v>
      </c>
      <c r="H189" s="559">
        <f>Size!H58</f>
        <v>2.5261476478560918E-2</v>
      </c>
      <c r="I189" s="464">
        <f>Size!I58</f>
        <v>15.430796175825202</v>
      </c>
      <c r="J189" s="457">
        <f>Size!J58</f>
        <v>3.4304000697689574E-2</v>
      </c>
      <c r="K189" s="247">
        <f>Size!K58</f>
        <v>2.2280400176545715E-3</v>
      </c>
      <c r="L189" s="464">
        <f>Size!L58</f>
        <v>21825164.987699177</v>
      </c>
      <c r="M189" s="457">
        <f>Size!M58</f>
        <v>552575.27592595667</v>
      </c>
      <c r="N189" s="247">
        <f>Size!N58</f>
        <v>2.5975928808523785E-2</v>
      </c>
      <c r="O189" s="535">
        <f>Size!O58</f>
        <v>10427723.70249738</v>
      </c>
      <c r="P189" s="288">
        <f>Size!P58</f>
        <v>314480.58908867277</v>
      </c>
      <c r="Q189" s="247">
        <f>Size!Q58</f>
        <v>3.1095919040225257E-2</v>
      </c>
    </row>
    <row r="190" spans="2:17">
      <c r="B190" s="392"/>
      <c r="C190" s="81" t="s">
        <v>87</v>
      </c>
      <c r="D190" s="536">
        <f>Size!D59</f>
        <v>3745206.614597342</v>
      </c>
      <c r="E190" s="289">
        <f>Size!E59</f>
        <v>87509.657821721397</v>
      </c>
      <c r="F190" s="256">
        <f>Size!F59</f>
        <v>2.392479717588852E-2</v>
      </c>
      <c r="G190" s="257">
        <f>Size!G59</f>
        <v>2.5914528731424902</v>
      </c>
      <c r="H190" s="560">
        <f>Size!H59</f>
        <v>6.7456981154893736E-2</v>
      </c>
      <c r="I190" s="465">
        <f>Size!I59</f>
        <v>10.085398211401483</v>
      </c>
      <c r="J190" s="458">
        <f>Size!J59</f>
        <v>0.28469604249350411</v>
      </c>
      <c r="K190" s="256">
        <f>Size!K59</f>
        <v>2.9048535256655569E-2</v>
      </c>
      <c r="L190" s="465">
        <f>Size!L59</f>
        <v>37771900.092189036</v>
      </c>
      <c r="M190" s="458">
        <f>Size!M59</f>
        <v>1923901.5947100967</v>
      </c>
      <c r="N190" s="256">
        <f>Size!N59</f>
        <v>5.3668312746816195E-2</v>
      </c>
      <c r="O190" s="536">
        <f>Size!O59</f>
        <v>14989186.329424944</v>
      </c>
      <c r="P190" s="289">
        <f>Size!P59</f>
        <v>373629.12832024321</v>
      </c>
      <c r="Q190" s="256">
        <f>Size!Q59</f>
        <v>2.556379638348669E-2</v>
      </c>
    </row>
    <row r="191" spans="2:17">
      <c r="B191" s="392"/>
      <c r="C191" s="81" t="s">
        <v>219</v>
      </c>
      <c r="D191" s="536">
        <f>Size!D60</f>
        <v>7144038.2964123553</v>
      </c>
      <c r="E191" s="289">
        <f>Size!E60</f>
        <v>633102.4846747024</v>
      </c>
      <c r="F191" s="256">
        <f>Size!F60</f>
        <v>9.7236787918162357E-2</v>
      </c>
      <c r="G191" s="257">
        <f>Size!G60</f>
        <v>4.943235573951962</v>
      </c>
      <c r="H191" s="560">
        <f>Size!H60</f>
        <v>0.45036056652994283</v>
      </c>
      <c r="I191" s="465">
        <f>Size!I60</f>
        <v>13.457483265314485</v>
      </c>
      <c r="J191" s="458">
        <f>Size!J60</f>
        <v>0.83269987785558541</v>
      </c>
      <c r="K191" s="256">
        <f>Size!K60</f>
        <v>6.5957557630871175E-2</v>
      </c>
      <c r="L191" s="465">
        <f>Size!L60</f>
        <v>96140775.820735067</v>
      </c>
      <c r="M191" s="458">
        <f>Size!M60</f>
        <v>13941621.547898322</v>
      </c>
      <c r="N191" s="256">
        <f>Size!N60</f>
        <v>0.16960784659198647</v>
      </c>
      <c r="O191" s="536">
        <f>Size!O60</f>
        <v>17001669.570057787</v>
      </c>
      <c r="P191" s="289">
        <f>Size!P60</f>
        <v>1401623.4593905024</v>
      </c>
      <c r="Q191" s="256">
        <f>Size!Q60</f>
        <v>8.9847392081237168E-2</v>
      </c>
    </row>
    <row r="192" spans="2:17">
      <c r="B192" s="392"/>
      <c r="C192" s="81" t="s">
        <v>109</v>
      </c>
      <c r="D192" s="536">
        <f>Size!D61</f>
        <v>41182515.935607255</v>
      </c>
      <c r="E192" s="289">
        <f>Size!E61</f>
        <v>1433260.0430268273</v>
      </c>
      <c r="F192" s="256">
        <f>Size!F61</f>
        <v>3.6057531413924121E-2</v>
      </c>
      <c r="G192" s="257">
        <f>Size!G61</f>
        <v>28.495770788346704</v>
      </c>
      <c r="H192" s="560">
        <f>Size!H61</f>
        <v>1.0667738626751309</v>
      </c>
      <c r="I192" s="465">
        <f>Size!I61</f>
        <v>6.7959655151317691</v>
      </c>
      <c r="J192" s="458">
        <f>Size!J61</f>
        <v>0.15299746940034087</v>
      </c>
      <c r="K192" s="256">
        <f>Size!K61</f>
        <v>2.3031492601963133E-2</v>
      </c>
      <c r="L192" s="465">
        <f>Size!L61</f>
        <v>279874958.12475145</v>
      </c>
      <c r="M192" s="458">
        <f>Size!M61</f>
        <v>15821921.388737977</v>
      </c>
      <c r="N192" s="256">
        <f>Size!N61</f>
        <v>5.9919482783892059E-2</v>
      </c>
      <c r="O192" s="536">
        <f>Size!O61</f>
        <v>82481940.610999063</v>
      </c>
      <c r="P192" s="289">
        <f>Size!P61</f>
        <v>2991348.4730320126</v>
      </c>
      <c r="Q192" s="256">
        <f>Size!Q61</f>
        <v>3.7631478047617364E-2</v>
      </c>
    </row>
    <row r="193" spans="2:17">
      <c r="B193" s="392"/>
      <c r="C193" s="81" t="s">
        <v>86</v>
      </c>
      <c r="D193" s="536">
        <f>Size!D62</f>
        <v>3759429.8876917502</v>
      </c>
      <c r="E193" s="289">
        <f>Size!E62</f>
        <v>68750.723928928841</v>
      </c>
      <c r="F193" s="256">
        <f>Size!F62</f>
        <v>1.86282038828957E-2</v>
      </c>
      <c r="G193" s="257">
        <f>Size!G62</f>
        <v>2.6012945042509932</v>
      </c>
      <c r="H193" s="560">
        <f>Size!H62</f>
        <v>5.4539221332944976E-2</v>
      </c>
      <c r="I193" s="465">
        <f>Size!I62</f>
        <v>9.2075527115040323</v>
      </c>
      <c r="J193" s="458">
        <f>Size!J62</f>
        <v>0.16002966683947228</v>
      </c>
      <c r="K193" s="256">
        <f>Size!K62</f>
        <v>1.7687677174123787E-2</v>
      </c>
      <c r="L193" s="465">
        <f>Size!L62</f>
        <v>34615148.856125474</v>
      </c>
      <c r="M193" s="458">
        <f>Size!M62</f>
        <v>1223644.0715180226</v>
      </c>
      <c r="N193" s="256">
        <f>Size!N62</f>
        <v>3.6645370713633975E-2</v>
      </c>
      <c r="O193" s="536">
        <f>Size!O62</f>
        <v>5012573.1835890003</v>
      </c>
      <c r="P193" s="289">
        <f>Size!P62</f>
        <v>91667.631905239075</v>
      </c>
      <c r="Q193" s="256">
        <f>Size!Q62</f>
        <v>1.8628203882895829E-2</v>
      </c>
    </row>
    <row r="194" spans="2:17">
      <c r="B194" s="392"/>
      <c r="C194" s="81" t="s">
        <v>110</v>
      </c>
      <c r="D194" s="536">
        <f>Size!D63</f>
        <v>87245550.338180423</v>
      </c>
      <c r="E194" s="289">
        <f>Size!E63</f>
        <v>-2639112.1318580508</v>
      </c>
      <c r="F194" s="256">
        <f>Size!F63</f>
        <v>-2.9361095200616166E-2</v>
      </c>
      <c r="G194" s="257">
        <f>Size!G63</f>
        <v>60.368560498519599</v>
      </c>
      <c r="H194" s="560">
        <f>Size!H63</f>
        <v>-1.6564026157184983</v>
      </c>
      <c r="I194" s="465">
        <f>Size!I63</f>
        <v>3.7310731202723515</v>
      </c>
      <c r="J194" s="458">
        <f>Size!J63</f>
        <v>-8.8233380506419934E-2</v>
      </c>
      <c r="K194" s="256">
        <f>Size!K63</f>
        <v>-2.3101937613131809E-2</v>
      </c>
      <c r="L194" s="465">
        <f>Size!L63</f>
        <v>325519527.73015332</v>
      </c>
      <c r="M194" s="458">
        <f>Size!M63</f>
        <v>-17777547.96197027</v>
      </c>
      <c r="N194" s="256">
        <f>Size!N63</f>
        <v>-5.1784734624170138E-2</v>
      </c>
      <c r="O194" s="536">
        <f>Size!O63</f>
        <v>87451963.771618068</v>
      </c>
      <c r="P194" s="289">
        <f>Size!P63</f>
        <v>-2433491.8430309445</v>
      </c>
      <c r="Q194" s="256">
        <f>Size!Q63</f>
        <v>-2.7073254804021354E-2</v>
      </c>
    </row>
    <row r="195" spans="2:17" ht="15" thickBot="1">
      <c r="B195" s="392"/>
      <c r="C195" s="82" t="s">
        <v>85</v>
      </c>
      <c r="D195" s="536">
        <f>Size!D64</f>
        <v>0</v>
      </c>
      <c r="E195" s="289">
        <f>Size!E64</f>
        <v>0</v>
      </c>
      <c r="F195" s="256">
        <f>Size!F64</f>
        <v>0</v>
      </c>
      <c r="G195" s="257">
        <f>Size!G64</f>
        <v>0</v>
      </c>
      <c r="H195" s="560">
        <f>Size!H64</f>
        <v>0</v>
      </c>
      <c r="I195" s="465">
        <f>Size!I64</f>
        <v>0</v>
      </c>
      <c r="J195" s="458">
        <f>Size!J64</f>
        <v>0</v>
      </c>
      <c r="K195" s="256">
        <f>Size!K64</f>
        <v>0</v>
      </c>
      <c r="L195" s="465">
        <f>Size!L64</f>
        <v>0</v>
      </c>
      <c r="M195" s="458">
        <f>Size!M64</f>
        <v>0</v>
      </c>
      <c r="N195" s="256">
        <f>Size!N64</f>
        <v>0</v>
      </c>
      <c r="O195" s="536">
        <f>Size!O64</f>
        <v>0</v>
      </c>
      <c r="P195" s="289">
        <f>Size!P64</f>
        <v>0</v>
      </c>
      <c r="Q195" s="256">
        <f>Size!Q64</f>
        <v>0</v>
      </c>
    </row>
    <row r="196" spans="2:17">
      <c r="B196" s="392"/>
      <c r="C196" s="103" t="s">
        <v>111</v>
      </c>
      <c r="D196" s="533">
        <f>'White Milk Size'!D19</f>
        <v>37202925.786894813</v>
      </c>
      <c r="E196" s="291">
        <f>'White Milk Size'!E19</f>
        <v>1207826.8156207129</v>
      </c>
      <c r="F196" s="249">
        <f>'White Milk Size'!F19</f>
        <v>3.3555313088168462E-2</v>
      </c>
      <c r="G196" s="250">
        <f>'White Milk Size'!G19</f>
        <v>25.742138910037323</v>
      </c>
      <c r="H196" s="557">
        <f>'White Milk Size'!H19</f>
        <v>0.90370013044215725</v>
      </c>
      <c r="I196" s="462">
        <f>'White Milk Size'!I19</f>
        <v>6.7808101977216522</v>
      </c>
      <c r="J196" s="456">
        <f>'White Milk Size'!J19</f>
        <v>0.15329951187919466</v>
      </c>
      <c r="K196" s="249">
        <f>'White Milk Size'!K19</f>
        <v>2.3130783056550887E-2</v>
      </c>
      <c r="L196" s="462">
        <f>'White Milk Size'!L19</f>
        <v>252265978.56085816</v>
      </c>
      <c r="M196" s="456">
        <f>'White Milk Size'!M19</f>
        <v>13708075.490782201</v>
      </c>
      <c r="N196" s="249">
        <f>'White Milk Size'!N19</f>
        <v>5.7462256812156332E-2</v>
      </c>
      <c r="O196" s="533">
        <f>'White Milk Size'!O19</f>
        <v>74525029.194477007</v>
      </c>
      <c r="P196" s="291">
        <f>'White Milk Size'!P19</f>
        <v>2532024.2119227797</v>
      </c>
      <c r="Q196" s="249">
        <f>'White Milk Size'!Q19</f>
        <v>3.5170419855878425E-2</v>
      </c>
    </row>
    <row r="197" spans="2:17" ht="15" thickBot="1">
      <c r="B197" s="394"/>
      <c r="C197" s="102" t="s">
        <v>108</v>
      </c>
      <c r="D197" s="534">
        <f>'White Milk Size'!D20</f>
        <v>85203406.973049983</v>
      </c>
      <c r="E197" s="292">
        <f>'White Milk Size'!E20</f>
        <v>-2713161.6726005226</v>
      </c>
      <c r="F197" s="252">
        <f>'White Milk Size'!F20</f>
        <v>-3.0860641110050317E-2</v>
      </c>
      <c r="G197" s="253">
        <f>'White Milk Size'!G20</f>
        <v>58.955522758409458</v>
      </c>
      <c r="H197" s="558">
        <f>'White Milk Size'!H20</f>
        <v>-1.7113560786171149</v>
      </c>
      <c r="I197" s="463">
        <f>'White Milk Size'!I20</f>
        <v>3.7062281537338193</v>
      </c>
      <c r="J197" s="460">
        <f>'White Milk Size'!J20</f>
        <v>-9.1600216506414256E-2</v>
      </c>
      <c r="K197" s="252">
        <f>'White Milk Size'!K20</f>
        <v>-2.4119103755238954E-2</v>
      </c>
      <c r="L197" s="463">
        <f>'White Milk Size'!L20</f>
        <v>315783265.71755826</v>
      </c>
      <c r="M197" s="460">
        <f>'White Milk Size'!M20</f>
        <v>-18108772.89906621</v>
      </c>
      <c r="N197" s="252">
        <f>'White Milk Size'!N20</f>
        <v>-5.4235413860402766E-2</v>
      </c>
      <c r="O197" s="534">
        <f>'White Milk Size'!O20</f>
        <v>85409820.406487644</v>
      </c>
      <c r="P197" s="292">
        <f>'White Milk Size'!P20</f>
        <v>-2507541.3837733865</v>
      </c>
      <c r="Q197" s="252">
        <f>'White Milk Size'!Q20</f>
        <v>-2.8521572220916634E-2</v>
      </c>
    </row>
    <row r="198" spans="2:17">
      <c r="B198" s="395" t="s">
        <v>57</v>
      </c>
      <c r="C198" s="80" t="s">
        <v>82</v>
      </c>
      <c r="D198" s="535">
        <f>Organic!D19</f>
        <v>11096042.890095171</v>
      </c>
      <c r="E198" s="288">
        <f>Organic!E19</f>
        <v>420827.38269853219</v>
      </c>
      <c r="F198" s="247">
        <f>Organic!F19</f>
        <v>3.9420973038619175E-2</v>
      </c>
      <c r="G198" s="254">
        <f>Organic!G19</f>
        <v>7.6777799430275078</v>
      </c>
      <c r="H198" s="559">
        <f>Organic!H19</f>
        <v>0.31134133284160637</v>
      </c>
      <c r="I198" s="457">
        <f>Organic!I19</f>
        <v>11.198530678896399</v>
      </c>
      <c r="J198" s="457">
        <f>Organic!J19</f>
        <v>0.98547893082250404</v>
      </c>
      <c r="K198" s="247">
        <f>Organic!K19</f>
        <v>9.6492111773384293E-2</v>
      </c>
      <c r="L198" s="464">
        <f>Organic!L19</f>
        <v>124259376.71908103</v>
      </c>
      <c r="M198" s="457">
        <f>Organic!M19</f>
        <v>15232848.320198253</v>
      </c>
      <c r="N198" s="247">
        <f>Organic!N19</f>
        <v>0.13971689774866158</v>
      </c>
      <c r="O198" s="535">
        <f>Organic!O19</f>
        <v>20474458.893128794</v>
      </c>
      <c r="P198" s="288">
        <f>Organic!P19</f>
        <v>1404925.7468607612</v>
      </c>
      <c r="Q198" s="247">
        <f>Organic!Q19</f>
        <v>7.367384068003309E-2</v>
      </c>
    </row>
    <row r="199" spans="2:17" ht="15" thickBot="1">
      <c r="B199" s="394"/>
      <c r="C199" s="82" t="s">
        <v>84</v>
      </c>
      <c r="D199" s="532">
        <f>Organic!D20</f>
        <v>133425459.0601128</v>
      </c>
      <c r="E199" s="290">
        <f>Organic!E20</f>
        <v>-816239.45707157254</v>
      </c>
      <c r="F199" s="245">
        <f>Organic!F20</f>
        <v>-6.0803719417114287E-3</v>
      </c>
      <c r="G199" s="246">
        <f>Organic!G20</f>
        <v>92.322220056972554</v>
      </c>
      <c r="H199" s="556">
        <f>Organic!H20</f>
        <v>-0.31134133284157883</v>
      </c>
      <c r="I199" s="459">
        <f>Organic!I20</f>
        <v>5.0343983103041694</v>
      </c>
      <c r="J199" s="459">
        <f>Organic!J20</f>
        <v>3.3451857652617711E-2</v>
      </c>
      <c r="K199" s="245">
        <f>Organic!K20</f>
        <v>6.6891053462252532E-3</v>
      </c>
      <c r="L199" s="493">
        <f>Organic!L20</f>
        <v>671716905.64379001</v>
      </c>
      <c r="M199" s="459">
        <f>Organic!M20</f>
        <v>381359.64635777473</v>
      </c>
      <c r="N199" s="245">
        <f>Organic!N20</f>
        <v>5.6806115605151255E-4</v>
      </c>
      <c r="O199" s="532">
        <f>Organic!O20</f>
        <v>196946427.80037212</v>
      </c>
      <c r="P199" s="290">
        <f>Organic!P20</f>
        <v>1319357.0714286864</v>
      </c>
      <c r="Q199" s="245">
        <f>Organic!Q20</f>
        <v>6.7442459088740258E-3</v>
      </c>
    </row>
    <row r="200" spans="2:17">
      <c r="B200" s="395" t="s">
        <v>118</v>
      </c>
      <c r="C200" s="107" t="s">
        <v>81</v>
      </c>
      <c r="D200" s="535">
        <f>'Form Data'!D19</f>
        <v>14721336.112409353</v>
      </c>
      <c r="E200" s="288">
        <f>'Form Data'!E19</f>
        <v>572247.16166567057</v>
      </c>
      <c r="F200" s="247">
        <f>'Form Data'!F19</f>
        <v>4.0444099521728782E-2</v>
      </c>
      <c r="G200" s="254">
        <f>'Form Data'!G19</f>
        <v>10.186260116146114</v>
      </c>
      <c r="H200" s="559">
        <f>'Form Data'!H19</f>
        <v>0.42267313530294004</v>
      </c>
      <c r="I200" s="457">
        <f>'Form Data'!I19</f>
        <v>10.855115084216346</v>
      </c>
      <c r="J200" s="457">
        <f>'Form Data'!J19</f>
        <v>0.48585263732849526</v>
      </c>
      <c r="K200" s="247">
        <f>'Form Data'!K19</f>
        <v>4.6855081527453796E-2</v>
      </c>
      <c r="L200" s="464">
        <f>'Form Data'!L19</f>
        <v>159801797.69363359</v>
      </c>
      <c r="M200" s="457">
        <f>'Form Data'!M19</f>
        <v>13086180.979011297</v>
      </c>
      <c r="N200" s="247">
        <f>'Form Data'!N19</f>
        <v>8.9194192629577618E-2</v>
      </c>
      <c r="O200" s="535">
        <f>'Form Data'!O19</f>
        <v>29819691.048714392</v>
      </c>
      <c r="P200" s="288">
        <f>'Form Data'!P19</f>
        <v>1287388.541408632</v>
      </c>
      <c r="Q200" s="247">
        <f>'Form Data'!Q19</f>
        <v>4.5120387360220691E-2</v>
      </c>
    </row>
    <row r="201" spans="2:17" ht="15" thickBot="1">
      <c r="B201" s="394"/>
      <c r="C201" s="108" t="s">
        <v>83</v>
      </c>
      <c r="D201" s="532">
        <f>'Form Data'!D20</f>
        <v>129800165.83779863</v>
      </c>
      <c r="E201" s="290">
        <f>'Form Data'!E20</f>
        <v>-967659.23603864014</v>
      </c>
      <c r="F201" s="245">
        <f>'Form Data'!F20</f>
        <v>-7.3998266430772034E-3</v>
      </c>
      <c r="G201" s="246">
        <f>'Form Data'!G20</f>
        <v>89.813739883853955</v>
      </c>
      <c r="H201" s="556">
        <f>'Form Data'!H20</f>
        <v>-0.42267313530285833</v>
      </c>
      <c r="I201" s="459">
        <f>'Form Data'!I20</f>
        <v>4.9011839126940435</v>
      </c>
      <c r="J201" s="459">
        <f>'Form Data'!J20</f>
        <v>5.5600090191004981E-2</v>
      </c>
      <c r="K201" s="245">
        <f>'Form Data'!K20</f>
        <v>1.1474384145992165E-2</v>
      </c>
      <c r="L201" s="493">
        <f>'Form Data'!L20</f>
        <v>636174484.66923761</v>
      </c>
      <c r="M201" s="459">
        <f>'Form Data'!M20</f>
        <v>2528026.9875445366</v>
      </c>
      <c r="N201" s="245">
        <f>'Form Data'!N20</f>
        <v>3.9896490493985682E-3</v>
      </c>
      <c r="O201" s="532">
        <f>'Form Data'!O20</f>
        <v>187601195.64478654</v>
      </c>
      <c r="P201" s="290">
        <f>'Form Data'!P20</f>
        <v>1436894.2768808007</v>
      </c>
      <c r="Q201" s="245">
        <f>'Form Data'!Q20</f>
        <v>7.7184200532686969E-3</v>
      </c>
    </row>
    <row r="202" spans="2:17" ht="15" thickBot="1">
      <c r="B202" s="183" t="s">
        <v>209</v>
      </c>
      <c r="C202" s="184" t="s">
        <v>119</v>
      </c>
      <c r="D202" s="538">
        <f>'Glass Bottle'!D11</f>
        <v>454541.55565734202</v>
      </c>
      <c r="E202" s="514">
        <f>'Glass Bottle'!E11</f>
        <v>58042.739565179159</v>
      </c>
      <c r="F202" s="267">
        <f>'Glass Bottle'!F11</f>
        <v>0.14638817875231083</v>
      </c>
      <c r="G202" s="262">
        <f>'Glass Bottle'!G11</f>
        <v>0.3145148296437893</v>
      </c>
      <c r="H202" s="561">
        <f>'Glass Bottle'!H11</f>
        <v>4.0910593201859247E-2</v>
      </c>
      <c r="I202" s="461">
        <f>'Glass Bottle'!I11</f>
        <v>13.076394448772813</v>
      </c>
      <c r="J202" s="487">
        <f>'Glass Bottle'!J11</f>
        <v>4.3419713208898258E-2</v>
      </c>
      <c r="K202" s="261">
        <f>'Glass Bottle'!K11</f>
        <v>3.3315274593770294E-3</v>
      </c>
      <c r="L202" s="461">
        <f>'Glass Bottle'!L11</f>
        <v>5943764.6751342257</v>
      </c>
      <c r="M202" s="487">
        <f>'Glass Bottle'!M11</f>
        <v>776205.62232406437</v>
      </c>
      <c r="N202" s="261">
        <f>'Glass Bottle'!N11</f>
        <v>0.15020740244892941</v>
      </c>
      <c r="O202" s="537">
        <f>'Glass Bottle'!O11</f>
        <v>1113586.4137804508</v>
      </c>
      <c r="P202" s="293">
        <f>'Glass Bottle'!P11</f>
        <v>132394.83019161224</v>
      </c>
      <c r="Q202" s="261">
        <f>'Glass Bottle'!Q11</f>
        <v>0.13493270061220924</v>
      </c>
    </row>
    <row r="203" spans="2:17">
      <c r="B203" s="392" t="s">
        <v>210</v>
      </c>
      <c r="C203" s="185" t="s">
        <v>211</v>
      </c>
      <c r="D203" s="539">
        <f>Enhanced!D57</f>
        <v>767084.40456607135</v>
      </c>
      <c r="E203" s="288">
        <f>Enhanced!E57</f>
        <v>132607.60092067963</v>
      </c>
      <c r="F203" s="247">
        <f>Enhanced!F57</f>
        <v>0.20900307175736224</v>
      </c>
      <c r="G203" s="254">
        <f>Enhanced!G57</f>
        <v>0.530775278567445</v>
      </c>
      <c r="H203" s="559">
        <f>Enhanced!H57</f>
        <v>9.2954194730556772E-2</v>
      </c>
      <c r="I203" s="457">
        <f>Enhanced!I57</f>
        <v>11.754736432433194</v>
      </c>
      <c r="J203" s="457">
        <f>Enhanced!J57</f>
        <v>0.44130653126938135</v>
      </c>
      <c r="K203" s="247">
        <f>Enhanced!K57</f>
        <v>3.9007315652699111E-2</v>
      </c>
      <c r="L203" s="464">
        <f>Enhanced!L57</f>
        <v>9016874.9971041232</v>
      </c>
      <c r="M203" s="457">
        <f>Enhanced!M57</f>
        <v>1838766.1551475069</v>
      </c>
      <c r="N203" s="247">
        <f>Enhanced!N57</f>
        <v>0.25616303620248448</v>
      </c>
      <c r="O203" s="535">
        <f>Enhanced!O57</f>
        <v>1682152.8650184684</v>
      </c>
      <c r="P203" s="288">
        <f>Enhanced!P57</f>
        <v>298984.15004109289</v>
      </c>
      <c r="Q203" s="247">
        <f>Enhanced!Q57</f>
        <v>0.21615884367799873</v>
      </c>
    </row>
    <row r="204" spans="2:17">
      <c r="B204" s="392"/>
      <c r="C204" s="185" t="s">
        <v>212</v>
      </c>
      <c r="D204" s="516">
        <f>Enhanced!D58</f>
        <v>135871824.55100223</v>
      </c>
      <c r="E204" s="289">
        <f>Enhanced!E58</f>
        <v>-936680.12283450365</v>
      </c>
      <c r="F204" s="256">
        <f>Enhanced!F58</f>
        <v>-6.8466512741121597E-3</v>
      </c>
      <c r="G204" s="257">
        <f>Enhanced!G58</f>
        <v>94.014954672844638</v>
      </c>
      <c r="H204" s="560">
        <f>Enhanced!H58</f>
        <v>-0.38983278393985188</v>
      </c>
      <c r="I204" s="465">
        <f>Enhanced!I58</f>
        <v>5.0009019203187819</v>
      </c>
      <c r="J204" s="458">
        <f>Enhanced!J58</f>
        <v>4.1122446636663312E-2</v>
      </c>
      <c r="K204" s="256">
        <f>Enhanced!K58</f>
        <v>8.2911844881147882E-3</v>
      </c>
      <c r="L204" s="465">
        <f>Enhanced!L58</f>
        <v>679481668.31432366</v>
      </c>
      <c r="M204" s="458">
        <f>Enhanced!M58</f>
        <v>941655.00788402557</v>
      </c>
      <c r="N204" s="256">
        <f>Enhanced!N58</f>
        <v>1.3877663651631388E-3</v>
      </c>
      <c r="O204" s="536">
        <f>Enhanced!O58</f>
        <v>196721334.79419047</v>
      </c>
      <c r="P204" s="289">
        <f>Enhanced!P58</f>
        <v>1375437.2867600024</v>
      </c>
      <c r="Q204" s="256">
        <f>Enhanced!Q58</f>
        <v>7.0410349247681751E-3</v>
      </c>
    </row>
    <row r="205" spans="2:17">
      <c r="B205" s="392"/>
      <c r="C205" s="186" t="s">
        <v>120</v>
      </c>
      <c r="D205" s="516">
        <f>'Enhanced - Aggs'!D50</f>
        <v>0</v>
      </c>
      <c r="E205" s="289">
        <f>'Enhanced - Aggs'!E50</f>
        <v>0</v>
      </c>
      <c r="F205" s="256">
        <f>'Enhanced - Aggs'!F50</f>
        <v>0</v>
      </c>
      <c r="G205" s="257">
        <f>'Enhanced - Aggs'!G50</f>
        <v>0</v>
      </c>
      <c r="H205" s="560">
        <f>'Enhanced - Aggs'!H50</f>
        <v>0</v>
      </c>
      <c r="I205" s="465">
        <f>'Enhanced - Aggs'!I50</f>
        <v>0</v>
      </c>
      <c r="J205" s="458">
        <f>'Enhanced - Aggs'!J50</f>
        <v>0</v>
      </c>
      <c r="K205" s="256">
        <f>'Enhanced - Aggs'!K50</f>
        <v>0</v>
      </c>
      <c r="L205" s="465">
        <f>'Enhanced - Aggs'!L50</f>
        <v>0</v>
      </c>
      <c r="M205" s="458">
        <f>'Enhanced - Aggs'!M50</f>
        <v>0</v>
      </c>
      <c r="N205" s="256">
        <f>'Enhanced - Aggs'!N50</f>
        <v>0</v>
      </c>
      <c r="O205" s="536">
        <f>'Enhanced - Aggs'!O50</f>
        <v>0</v>
      </c>
      <c r="P205" s="289">
        <f>'Enhanced - Aggs'!P50</f>
        <v>0</v>
      </c>
      <c r="Q205" s="256">
        <f>'Enhanced - Aggs'!Q50</f>
        <v>0</v>
      </c>
    </row>
    <row r="206" spans="2:17" ht="15" customHeight="1">
      <c r="B206" s="392"/>
      <c r="C206" s="186" t="s">
        <v>121</v>
      </c>
      <c r="D206" s="516">
        <f>'Enhanced - Aggs'!D51</f>
        <v>498259.17694474012</v>
      </c>
      <c r="E206" s="289">
        <f>'Enhanced - Aggs'!E51</f>
        <v>94087.408621582261</v>
      </c>
      <c r="F206" s="256">
        <f>'Enhanced - Aggs'!F51</f>
        <v>0.23279064990594328</v>
      </c>
      <c r="G206" s="257">
        <f>'Enhanced - Aggs'!G51</f>
        <v>0.34476473757960652</v>
      </c>
      <c r="H206" s="560">
        <f>'Enhanced - Aggs'!H51</f>
        <v>6.5865776030782863E-2</v>
      </c>
      <c r="I206" s="465">
        <f>'Enhanced - Aggs'!I51</f>
        <v>14.587162302004979</v>
      </c>
      <c r="J206" s="458">
        <f>'Enhanced - Aggs'!J51</f>
        <v>0.71180673536778372</v>
      </c>
      <c r="K206" s="256">
        <f>'Enhanced - Aggs'!K51</f>
        <v>5.1300071695409233E-2</v>
      </c>
      <c r="L206" s="465">
        <f>'Enhanced - Aggs'!L51</f>
        <v>7268187.4825563412</v>
      </c>
      <c r="M206" s="458">
        <f>'Enhanced - Aggs'!M51</f>
        <v>1660160.4870760143</v>
      </c>
      <c r="N206" s="256">
        <f>'Enhanced - Aggs'!N51</f>
        <v>0.29603289863154836</v>
      </c>
      <c r="O206" s="536">
        <f>'Enhanced - Aggs'!O51</f>
        <v>1011492.2216484696</v>
      </c>
      <c r="P206" s="289">
        <f>'Enhanced - Aggs'!P51</f>
        <v>192966.90883207892</v>
      </c>
      <c r="Q206" s="256">
        <f>'Enhanced - Aggs'!Q51</f>
        <v>0.23574947018818063</v>
      </c>
    </row>
    <row r="207" spans="2:17">
      <c r="B207" s="392"/>
      <c r="C207" s="186" t="s">
        <v>122</v>
      </c>
      <c r="D207" s="516">
        <f>'Enhanced - Aggs'!D52</f>
        <v>73138.664002384641</v>
      </c>
      <c r="E207" s="289">
        <f>'Enhanced - Aggs'!E52</f>
        <v>4810.6490012636059</v>
      </c>
      <c r="F207" s="256">
        <f>'Enhanced - Aggs'!F52</f>
        <v>7.0405221067591076E-2</v>
      </c>
      <c r="G207" s="257">
        <f>'Enhanced - Aggs'!G52</f>
        <v>5.0607461876214906E-2</v>
      </c>
      <c r="H207" s="560">
        <f>'Enhanced - Aggs'!H52</f>
        <v>3.4576757653050627E-3</v>
      </c>
      <c r="I207" s="465">
        <f>'Enhanced - Aggs'!I52</f>
        <v>9.9149665924559631</v>
      </c>
      <c r="J207" s="458">
        <f>'Enhanced - Aggs'!J52</f>
        <v>0.34589977383939718</v>
      </c>
      <c r="K207" s="256">
        <f>'Enhanced - Aggs'!K52</f>
        <v>3.6147701797467971E-2</v>
      </c>
      <c r="L207" s="465">
        <f>'Enhanced - Aggs'!L52</f>
        <v>725167.41020050528</v>
      </c>
      <c r="M207" s="458">
        <f>'Enhanced - Aggs'!M52</f>
        <v>71332.069071343052</v>
      </c>
      <c r="N207" s="256">
        <f>'Enhanced - Aggs'!N52</f>
        <v>0.10909790980119523</v>
      </c>
      <c r="O207" s="536">
        <f>'Enhanced - Aggs'!O52</f>
        <v>138478.52810287476</v>
      </c>
      <c r="P207" s="289">
        <f>'Enhanced - Aggs'!P52</f>
        <v>9529.5661283731461</v>
      </c>
      <c r="Q207" s="256">
        <f>'Enhanced - Aggs'!Q52</f>
        <v>7.3901844438713074E-2</v>
      </c>
    </row>
    <row r="208" spans="2:17">
      <c r="B208" s="392"/>
      <c r="C208" s="187" t="s">
        <v>213</v>
      </c>
      <c r="D208" s="516">
        <f>Enhanced!D59</f>
        <v>2059705.9469434626</v>
      </c>
      <c r="E208" s="289">
        <f>Enhanced!E59</f>
        <v>349279.94676512503</v>
      </c>
      <c r="F208" s="256">
        <f>Enhanced!F59</f>
        <v>0.20420640631556544</v>
      </c>
      <c r="G208" s="257">
        <f>Enhanced!G59</f>
        <v>1.4251899676859812</v>
      </c>
      <c r="H208" s="560">
        <f>Enhanced!H59</f>
        <v>0.24490952099622221</v>
      </c>
      <c r="I208" s="465">
        <f>Enhanced!I59</f>
        <v>13.123691428407493</v>
      </c>
      <c r="J208" s="458">
        <f>Enhanced!J59</f>
        <v>0.31691756184384978</v>
      </c>
      <c r="K208" s="256">
        <f>Enhanced!K59</f>
        <v>2.474608868290154E-2</v>
      </c>
      <c r="L208" s="465">
        <f>Enhanced!L59</f>
        <v>27030945.280941859</v>
      </c>
      <c r="M208" s="458">
        <f>Enhanced!M59</f>
        <v>5125906.2811669447</v>
      </c>
      <c r="N208" s="256">
        <f>Enhanced!N59</f>
        <v>0.23400580483876865</v>
      </c>
      <c r="O208" s="536">
        <f>Enhanced!O59</f>
        <v>4168611.069313135</v>
      </c>
      <c r="P208" s="289">
        <f>Enhanced!P59</f>
        <v>696950.23284571292</v>
      </c>
      <c r="Q208" s="256">
        <f>Enhanced!Q59</f>
        <v>0.20075412480525964</v>
      </c>
    </row>
    <row r="209" spans="2:17">
      <c r="B209" s="392"/>
      <c r="C209" s="187" t="s">
        <v>214</v>
      </c>
      <c r="D209" s="516">
        <f>Enhanced!D60</f>
        <v>79167.32045825469</v>
      </c>
      <c r="E209" s="289">
        <f>Enhanced!E60</f>
        <v>-7564.2213893368171</v>
      </c>
      <c r="F209" s="256">
        <f>Enhanced!F60</f>
        <v>-8.7214192532504509E-2</v>
      </c>
      <c r="G209" s="257">
        <f>Enhanced!G60</f>
        <v>5.4778921745174139E-2</v>
      </c>
      <c r="H209" s="560">
        <f>Enhanced!H60</f>
        <v>-5.0702286672339239E-3</v>
      </c>
      <c r="I209" s="465">
        <f>Enhanced!I60</f>
        <v>13.941501681376119</v>
      </c>
      <c r="J209" s="458">
        <f>Enhanced!J60</f>
        <v>-0.12566064848905079</v>
      </c>
      <c r="K209" s="256">
        <f>Enhanced!K60</f>
        <v>-8.9329066902333245E-3</v>
      </c>
      <c r="L209" s="465">
        <f>Enhanced!L60</f>
        <v>1103711.3312787998</v>
      </c>
      <c r="M209" s="458">
        <f>Enhanced!M60</f>
        <v>-116355.34701076406</v>
      </c>
      <c r="N209" s="256">
        <f>Enhanced!N60</f>
        <v>-9.5368022978780942E-2</v>
      </c>
      <c r="O209" s="536">
        <f>Enhanced!O60</f>
        <v>172242.63294498809</v>
      </c>
      <c r="P209" s="289">
        <f>Enhanced!P60</f>
        <v>-16232.604934923525</v>
      </c>
      <c r="Q209" s="256">
        <f>Enhanced!Q60</f>
        <v>-8.612592888868642E-2</v>
      </c>
    </row>
    <row r="210" spans="2:17">
      <c r="B210" s="392"/>
      <c r="C210" s="187" t="s">
        <v>215</v>
      </c>
      <c r="D210" s="516">
        <f>Enhanced!D61</f>
        <v>5688825.1089087902</v>
      </c>
      <c r="E210" s="289">
        <f>Enhanced!E61</f>
        <v>96173.296365590766</v>
      </c>
      <c r="F210" s="256">
        <f>Enhanced!F61</f>
        <v>1.7196367588966168E-2</v>
      </c>
      <c r="G210" s="257">
        <f>Enhanced!G61</f>
        <v>3.9363174559788106</v>
      </c>
      <c r="H210" s="560">
        <f>Enhanced!H61</f>
        <v>7.7104851165428201E-2</v>
      </c>
      <c r="I210" s="465">
        <f>Enhanced!I61</f>
        <v>13.859362026651759</v>
      </c>
      <c r="J210" s="458">
        <f>Enhanced!J61</f>
        <v>1.1966944832864854</v>
      </c>
      <c r="K210" s="256">
        <f>Enhanced!K61</f>
        <v>9.450571762926091E-2</v>
      </c>
      <c r="L210" s="465">
        <f>Enhanced!L61</f>
        <v>78843486.690673545</v>
      </c>
      <c r="M210" s="458">
        <f>Enhanced!M61</f>
        <v>8025596.1026398093</v>
      </c>
      <c r="N210" s="256">
        <f>Enhanced!N61</f>
        <v>0.11332724027783896</v>
      </c>
      <c r="O210" s="536">
        <f>Enhanced!O61</f>
        <v>14556993.235659825</v>
      </c>
      <c r="P210" s="289">
        <f>Enhanced!P61</f>
        <v>417768.88025613502</v>
      </c>
      <c r="Q210" s="256">
        <f>Enhanced!Q61</f>
        <v>2.9546803258445591E-2</v>
      </c>
    </row>
    <row r="211" spans="2:17">
      <c r="B211" s="392"/>
      <c r="C211" s="187" t="s">
        <v>123</v>
      </c>
      <c r="D211" s="516">
        <f>'Enhanced - Aggs'!D54</f>
        <v>33058.280530810356</v>
      </c>
      <c r="E211" s="289">
        <f>'Enhanced - Aggs'!E54</f>
        <v>5902.863884717226</v>
      </c>
      <c r="F211" s="256">
        <f>'Enhanced - Aggs'!F54</f>
        <v>0.21737334991567789</v>
      </c>
      <c r="G211" s="257">
        <f>'Enhanced - Aggs'!G54</f>
        <v>2.2874299038353443E-2</v>
      </c>
      <c r="H211" s="560">
        <f>'Enhanced - Aggs'!H54</f>
        <v>4.1356881392233397E-3</v>
      </c>
      <c r="I211" s="465">
        <f>'Enhanced - Aggs'!I54</f>
        <v>21.963870074253652</v>
      </c>
      <c r="J211" s="458">
        <f>'Enhanced - Aggs'!J54</f>
        <v>1.0292301530673882</v>
      </c>
      <c r="K211" s="256">
        <f>'Enhanced - Aggs'!K54</f>
        <v>4.9163976879573038E-2</v>
      </c>
      <c r="L211" s="465">
        <f>'Enhanced - Aggs'!L54</f>
        <v>726087.77845694777</v>
      </c>
      <c r="M211" s="458">
        <f>'Enhanced - Aggs'!M54</f>
        <v>157598.90906120057</v>
      </c>
      <c r="N211" s="256">
        <f>'Enhanced - Aggs'!N54</f>
        <v>0.27722426514474086</v>
      </c>
      <c r="O211" s="536">
        <f>'Enhanced - Aggs'!O54</f>
        <v>61914.221877336502</v>
      </c>
      <c r="P211" s="289">
        <f>'Enhanced - Aggs'!P54</f>
        <v>7145.5344731807709</v>
      </c>
      <c r="Q211" s="256">
        <f>'Enhanced - Aggs'!Q54</f>
        <v>0.13046751368079315</v>
      </c>
    </row>
    <row r="212" spans="2:17">
      <c r="B212" s="393"/>
      <c r="C212" s="188" t="s">
        <v>170</v>
      </c>
      <c r="D212" s="516">
        <f>'Enhanced - Aggs'!D55</f>
        <v>940184.08168753958</v>
      </c>
      <c r="E212" s="289">
        <f>'Enhanced - Aggs'!E55</f>
        <v>-76118.315767065505</v>
      </c>
      <c r="F212" s="256">
        <f>'Enhanced - Aggs'!F55</f>
        <v>-7.4897310050344015E-2</v>
      </c>
      <c r="G212" s="257">
        <f>'Enhanced - Aggs'!G55</f>
        <v>17.358155642106681</v>
      </c>
      <c r="H212" s="560">
        <f>'Enhanced - Aggs'!H55</f>
        <v>-2.2439219383249771</v>
      </c>
      <c r="I212" s="465">
        <f>'Enhanced - Aggs'!I55</f>
        <v>37.326632867645593</v>
      </c>
      <c r="J212" s="458">
        <f>'Enhanced - Aggs'!J55</f>
        <v>3.311437688293033</v>
      </c>
      <c r="K212" s="256">
        <f>'Enhanced - Aggs'!K55</f>
        <v>9.7351717984646369E-2</v>
      </c>
      <c r="L212" s="465">
        <f>'Enhanced - Aggs'!L55</f>
        <v>35093906.045155302</v>
      </c>
      <c r="M212" s="458">
        <f>'Enhanced - Aggs'!M55</f>
        <v>524181.634492971</v>
      </c>
      <c r="N212" s="256">
        <f>'Enhanced - Aggs'!N55</f>
        <v>1.516302612847263E-2</v>
      </c>
      <c r="O212" s="536">
        <f>'Enhanced - Aggs'!O55</f>
        <v>6955500.9045075625</v>
      </c>
      <c r="P212" s="289">
        <f>'Enhanced - Aggs'!P55</f>
        <v>-307728.36432871688</v>
      </c>
      <c r="Q212" s="256">
        <f>'Enhanced - Aggs'!Q55</f>
        <v>-4.2367981642691746E-2</v>
      </c>
    </row>
    <row r="213" spans="2:17" ht="15" thickBot="1">
      <c r="B213" s="394"/>
      <c r="C213" s="189" t="s">
        <v>216</v>
      </c>
      <c r="D213" s="540">
        <f>Enhanced!D62</f>
        <v>54894.618329155259</v>
      </c>
      <c r="E213" s="290">
        <f>Enhanced!E62</f>
        <v>-29228.574200543531</v>
      </c>
      <c r="F213" s="245">
        <f>Enhanced!F62</f>
        <v>-0.34744965474562434</v>
      </c>
      <c r="G213" s="246">
        <f>Enhanced!G62</f>
        <v>3.7983703178000559E-2</v>
      </c>
      <c r="H213" s="556">
        <f>Enhanced!H62</f>
        <v>-2.0065554285092914E-2</v>
      </c>
      <c r="I213" s="459">
        <f>Enhanced!I62</f>
        <v>9.100996850975049</v>
      </c>
      <c r="J213" s="459">
        <f>Enhanced!J62</f>
        <v>0.76850303158984445</v>
      </c>
      <c r="K213" s="245">
        <f>Enhanced!K62</f>
        <v>9.2229655160613946E-2</v>
      </c>
      <c r="L213" s="493">
        <f>Enhanced!L62</f>
        <v>499595.74854911922</v>
      </c>
      <c r="M213" s="459">
        <f>Enhanced!M62</f>
        <v>-201360.23327154759</v>
      </c>
      <c r="N213" s="245">
        <f>Enhanced!N62</f>
        <v>-0.28726516142787373</v>
      </c>
      <c r="O213" s="532">
        <f>Enhanced!O62</f>
        <v>119552.09637403488</v>
      </c>
      <c r="P213" s="290">
        <f>Enhanced!P62</f>
        <v>-48625.126678586006</v>
      </c>
      <c r="Q213" s="245">
        <f>Enhanced!Q62</f>
        <v>-0.28913027457571777</v>
      </c>
    </row>
    <row r="214" spans="2:17" ht="15.45" customHeight="1" thickBot="1">
      <c r="B214" s="395" t="s">
        <v>54</v>
      </c>
      <c r="C214" s="213" t="s">
        <v>80</v>
      </c>
      <c r="D214" s="531">
        <f>'Non-Dairy Alternatives'!D98</f>
        <v>207705.54613412684</v>
      </c>
      <c r="E214" s="531">
        <f>'Non-Dairy Alternatives'!E98</f>
        <v>14853.515996493399</v>
      </c>
      <c r="F214" s="312">
        <f>'Non-Dairy Alternatives'!F98</f>
        <v>7.7020272930976325E-2</v>
      </c>
      <c r="G214" s="531">
        <f>'Non-Dairy Alternatives'!G98</f>
        <v>1.270864699745019</v>
      </c>
      <c r="H214" s="531">
        <f>'Non-Dairy Alternatives'!H98</f>
        <v>0.15609229584008255</v>
      </c>
      <c r="I214" s="508">
        <f>'Non-Dairy Alternatives'!I98</f>
        <v>13.883283346709158</v>
      </c>
      <c r="J214" s="508">
        <f>'Non-Dairy Alternatives'!J98</f>
        <v>5.915539212194787E-2</v>
      </c>
      <c r="K214" s="312">
        <f>'Non-Dairy Alternatives'!K98</f>
        <v>4.2791409567587623E-3</v>
      </c>
      <c r="L214" s="508">
        <f>'Non-Dairy Alternatives'!L98</f>
        <v>2883634.9496630537</v>
      </c>
      <c r="M214" s="508">
        <f>'Non-Dairy Alternatives'!M98</f>
        <v>217623.80873850035</v>
      </c>
      <c r="N214" s="531">
        <f>'Non-Dairy Alternatives'!N98</f>
        <v>8.1628994492134788E-2</v>
      </c>
      <c r="O214" s="531">
        <f>'Non-Dairy Alternatives'!O98</f>
        <v>555131.54856577888</v>
      </c>
      <c r="P214" s="531">
        <f>'Non-Dairy Alternatives'!P98</f>
        <v>38170.2994754315</v>
      </c>
      <c r="Q214" s="312">
        <f>'Non-Dairy Alternatives'!Q98</f>
        <v>7.3835900742263608E-2</v>
      </c>
    </row>
    <row r="215" spans="2:17" ht="15.45" customHeight="1">
      <c r="B215" s="393"/>
      <c r="C215" s="80" t="s">
        <v>253</v>
      </c>
      <c r="D215" s="516">
        <f>'Non-Dairy Alternatives'!D99</f>
        <v>59093.733203755124</v>
      </c>
      <c r="E215" s="516">
        <f>'Non-Dairy Alternatives'!E99</f>
        <v>-10848.088741822023</v>
      </c>
      <c r="F215" s="309">
        <f>'Non-Dairy Alternatives'!F99</f>
        <v>-0.15510160359081143</v>
      </c>
      <c r="G215" s="516">
        <f>'Non-Dairy Alternatives'!G99</f>
        <v>0.36157021756321439</v>
      </c>
      <c r="H215" s="516">
        <f>'Non-Dairy Alternatives'!H99</f>
        <v>-4.2725308535823681E-2</v>
      </c>
      <c r="I215" s="467">
        <f>'Non-Dairy Alternatives'!I99</f>
        <v>12.925584018003411</v>
      </c>
      <c r="J215" s="467">
        <f>'Non-Dairy Alternatives'!J99</f>
        <v>0.6590771070323509</v>
      </c>
      <c r="K215" s="309">
        <f>'Non-Dairy Alternatives'!K99</f>
        <v>5.3729811739875018E-2</v>
      </c>
      <c r="L215" s="467">
        <f>'Non-Dairy Alternatives'!L99</f>
        <v>763821.01346261473</v>
      </c>
      <c r="M215" s="467">
        <f>'Non-Dairy Alternatives'!M99</f>
        <v>-94120.828798714676</v>
      </c>
      <c r="N215" s="516">
        <f>'Non-Dairy Alternatives'!N99</f>
        <v>-0.10970537181242343</v>
      </c>
      <c r="O215" s="516">
        <f>'Non-Dairy Alternatives'!O99</f>
        <v>145309.5257212501</v>
      </c>
      <c r="P215" s="516">
        <f>'Non-Dairy Alternatives'!P99</f>
        <v>-25100.370471612783</v>
      </c>
      <c r="Q215" s="309">
        <f>'Non-Dairy Alternatives'!Q99</f>
        <v>-0.14729408932451446</v>
      </c>
    </row>
    <row r="216" spans="2:17" ht="15.45" customHeight="1">
      <c r="B216" s="393"/>
      <c r="C216" s="197" t="s">
        <v>77</v>
      </c>
      <c r="D216" s="516">
        <f>'Non-Dairy Alternatives'!D100</f>
        <v>88809.936533925749</v>
      </c>
      <c r="E216" s="516">
        <f>'Non-Dairy Alternatives'!E100</f>
        <v>-17435.613920371907</v>
      </c>
      <c r="F216" s="309">
        <f>'Non-Dairy Alternatives'!F100</f>
        <v>-0.16410676819705472</v>
      </c>
      <c r="G216" s="516">
        <f>'Non-Dairy Alternatives'!G100</f>
        <v>100.00000000000001</v>
      </c>
      <c r="H216" s="516">
        <f>'Non-Dairy Alternatives'!H100</f>
        <v>2.8421709430404007E-14</v>
      </c>
      <c r="I216" s="467">
        <f>'Non-Dairy Alternatives'!I100</f>
        <v>28.929891238622215</v>
      </c>
      <c r="J216" s="467">
        <f>'Non-Dairy Alternatives'!J100</f>
        <v>0.19585807482484441</v>
      </c>
      <c r="K216" s="309">
        <f>'Non-Dairy Alternatives'!K100</f>
        <v>6.8162402997296676E-3</v>
      </c>
      <c r="L216" s="467">
        <f>'Non-Dairy Alternatives'!L100</f>
        <v>2569261.8048354136</v>
      </c>
      <c r="M216" s="467">
        <f>'Non-Dairy Alternatives'!M100</f>
        <v>-483601.36542428192</v>
      </c>
      <c r="N216" s="516">
        <f>'Non-Dairy Alternatives'!N100</f>
        <v>-0.15840911906416813</v>
      </c>
      <c r="O216" s="516">
        <f>'Non-Dairy Alternatives'!O100</f>
        <v>664291.83439779282</v>
      </c>
      <c r="P216" s="516">
        <f>'Non-Dairy Alternatives'!P100</f>
        <v>-139935.67969882919</v>
      </c>
      <c r="Q216" s="309">
        <f>'Non-Dairy Alternatives'!Q100</f>
        <v>-0.17400011470139401</v>
      </c>
    </row>
    <row r="217" spans="2:17" ht="15.45" customHeight="1">
      <c r="B217" s="393"/>
      <c r="C217" s="197" t="s">
        <v>79</v>
      </c>
      <c r="D217" s="516">
        <f>'Non-Dairy Alternatives'!D101</f>
        <v>1153.2316003005831</v>
      </c>
      <c r="E217" s="516">
        <f>'Non-Dairy Alternatives'!E101</f>
        <v>-116.06470839166695</v>
      </c>
      <c r="F217" s="309">
        <f>'Non-Dairy Alternatives'!F101</f>
        <v>-9.1440200051671056E-2</v>
      </c>
      <c r="G217" s="516">
        <f>'Non-Dairy Alternatives'!G101</f>
        <v>1.298538930787372</v>
      </c>
      <c r="H217" s="516">
        <f>'Non-Dairy Alternatives'!H101</f>
        <v>0.10385707986294435</v>
      </c>
      <c r="I217" s="467">
        <f>'Non-Dairy Alternatives'!I101</f>
        <v>23.078092116435407</v>
      </c>
      <c r="J217" s="467">
        <f>'Non-Dairy Alternatives'!J101</f>
        <v>-0.64813863888147694</v>
      </c>
      <c r="K217" s="309">
        <f>'Non-Dairy Alternatives'!K101</f>
        <v>-2.7317387475725936E-2</v>
      </c>
      <c r="L217" s="467">
        <f>'Non-Dairy Alternatives'!L101</f>
        <v>26614.385103321074</v>
      </c>
      <c r="M217" s="467">
        <f>'Non-Dairy Alternatives'!M101</f>
        <v>-3501.2320135831833</v>
      </c>
      <c r="N217" s="516">
        <f>'Non-Dairy Alternatives'!N101</f>
        <v>-0.11625968015172765</v>
      </c>
      <c r="O217" s="516">
        <f>'Non-Dairy Alternatives'!O101</f>
        <v>8398.5735642910004</v>
      </c>
      <c r="P217" s="516">
        <f>'Non-Dairy Alternatives'!P101</f>
        <v>-1108.8901063203812</v>
      </c>
      <c r="Q217" s="309">
        <f>'Non-Dairy Alternatives'!Q101</f>
        <v>-0.11663364118319829</v>
      </c>
    </row>
    <row r="218" spans="2:17" ht="15.45" customHeight="1">
      <c r="B218" s="393"/>
      <c r="C218" s="197" t="s">
        <v>249</v>
      </c>
      <c r="D218" s="516">
        <f>'Non-Dairy Alternatives'!D102</f>
        <v>20297.213136702343</v>
      </c>
      <c r="E218" s="516">
        <f>'Non-Dairy Alternatives'!E102</f>
        <v>-7385.4069916729313</v>
      </c>
      <c r="F218" s="309">
        <f>'Non-Dairy Alternatives'!F102</f>
        <v>-0.26678858277951562</v>
      </c>
      <c r="G218" s="516">
        <f>'Non-Dairy Alternatives'!G102</f>
        <v>22.854664611711243</v>
      </c>
      <c r="H218" s="516">
        <f>'Non-Dairy Alternatives'!H102</f>
        <v>-3.2006572441279459</v>
      </c>
      <c r="I218" s="467">
        <f>'Non-Dairy Alternatives'!I102</f>
        <v>15.775990632187012</v>
      </c>
      <c r="J218" s="467">
        <f>'Non-Dairy Alternatives'!J102</f>
        <v>-0.38734006566089541</v>
      </c>
      <c r="K218" s="309">
        <f>'Non-Dairy Alternatives'!K102</f>
        <v>-2.3964124282408478E-2</v>
      </c>
      <c r="L218" s="467">
        <f>'Non-Dairy Alternatives'!L102</f>
        <v>320208.64430411934</v>
      </c>
      <c r="M218" s="467">
        <f>'Non-Dairy Alternatives'!M102</f>
        <v>-127234.69941371115</v>
      </c>
      <c r="N218" s="516">
        <f>'Non-Dairy Alternatives'!N102</f>
        <v>-0.28435935230706816</v>
      </c>
      <c r="O218" s="516">
        <f>'Non-Dairy Alternatives'!O102</f>
        <v>68568.920818924904</v>
      </c>
      <c r="P218" s="516">
        <f>'Non-Dairy Alternatives'!P102</f>
        <v>-48059.912275132549</v>
      </c>
      <c r="Q218" s="309">
        <f>'Non-Dairy Alternatives'!Q102</f>
        <v>-0.41207573633506006</v>
      </c>
    </row>
    <row r="219" spans="2:17">
      <c r="B219" s="392"/>
      <c r="C219" s="197" t="s">
        <v>250</v>
      </c>
      <c r="D219" s="516">
        <f>'Non-Dairy Alternatives'!D103</f>
        <v>0</v>
      </c>
      <c r="E219" s="516">
        <f>'Non-Dairy Alternatives'!E103</f>
        <v>0</v>
      </c>
      <c r="F219" s="309">
        <f>'Non-Dairy Alternatives'!F103</f>
        <v>0</v>
      </c>
      <c r="G219" s="516">
        <f>'Non-Dairy Alternatives'!G103</f>
        <v>0</v>
      </c>
      <c r="H219" s="516">
        <f>'Non-Dairy Alternatives'!H103</f>
        <v>0</v>
      </c>
      <c r="I219" s="467">
        <f>'Non-Dairy Alternatives'!I103</f>
        <v>0</v>
      </c>
      <c r="J219" s="467">
        <f>'Non-Dairy Alternatives'!J103</f>
        <v>0</v>
      </c>
      <c r="K219" s="309">
        <f>'Non-Dairy Alternatives'!K103</f>
        <v>0</v>
      </c>
      <c r="L219" s="467">
        <f>'Non-Dairy Alternatives'!L103</f>
        <v>0</v>
      </c>
      <c r="M219" s="467">
        <f>'Non-Dairy Alternatives'!M103</f>
        <v>0</v>
      </c>
      <c r="N219" s="516">
        <f>'Non-Dairy Alternatives'!N103</f>
        <v>0</v>
      </c>
      <c r="O219" s="516">
        <f>'Non-Dairy Alternatives'!O103</f>
        <v>0</v>
      </c>
      <c r="P219" s="516">
        <f>'Non-Dairy Alternatives'!P103</f>
        <v>0</v>
      </c>
      <c r="Q219" s="309">
        <f>'Non-Dairy Alternatives'!Q103</f>
        <v>0</v>
      </c>
    </row>
    <row r="220" spans="2:17">
      <c r="B220" s="392"/>
      <c r="C220" s="197" t="s">
        <v>251</v>
      </c>
      <c r="D220" s="516">
        <f>'Non-Dairy Alternatives'!D104</f>
        <v>0.63187700510025024</v>
      </c>
      <c r="E220" s="516">
        <f>'Non-Dairy Alternatives'!E104</f>
        <v>0.63187700510025024</v>
      </c>
      <c r="F220" s="309">
        <f>'Non-Dairy Alternatives'!F104</f>
        <v>0</v>
      </c>
      <c r="G220" s="516">
        <f>'Non-Dairy Alternatives'!G104</f>
        <v>7.1149358929996614E-4</v>
      </c>
      <c r="H220" s="516">
        <f>'Non-Dairy Alternatives'!H104</f>
        <v>7.1149358929996614E-4</v>
      </c>
      <c r="I220" s="467">
        <f>'Non-Dairy Alternatives'!I104</f>
        <v>39.96</v>
      </c>
      <c r="J220" s="467">
        <f>'Non-Dairy Alternatives'!J104</f>
        <v>39.96</v>
      </c>
      <c r="K220" s="309">
        <f>'Non-Dairy Alternatives'!K104</f>
        <v>0</v>
      </c>
      <c r="L220" s="467">
        <f>'Non-Dairy Alternatives'!L104</f>
        <v>25.249805123805999</v>
      </c>
      <c r="M220" s="467">
        <f>'Non-Dairy Alternatives'!M104</f>
        <v>25.249805123805999</v>
      </c>
      <c r="N220" s="516">
        <f>'Non-Dairy Alternatives'!N104</f>
        <v>0</v>
      </c>
      <c r="O220" s="516">
        <f>'Non-Dairy Alternatives'!O104</f>
        <v>2.527508020401001</v>
      </c>
      <c r="P220" s="516">
        <f>'Non-Dairy Alternatives'!P104</f>
        <v>2.527508020401001</v>
      </c>
      <c r="Q220" s="309">
        <f>'Non-Dairy Alternatives'!Q104</f>
        <v>0</v>
      </c>
    </row>
    <row r="221" spans="2:17">
      <c r="B221" s="392"/>
      <c r="C221" s="197" t="s">
        <v>252</v>
      </c>
      <c r="D221" s="516">
        <f>'Non-Dairy Alternatives'!D105</f>
        <v>58671.307665622713</v>
      </c>
      <c r="E221" s="516">
        <f>'Non-Dairy Alternatives'!E105</f>
        <v>-9095.4319694650258</v>
      </c>
      <c r="F221" s="309">
        <f>'Non-Dairy Alternatives'!F105</f>
        <v>-0.13421675616153833</v>
      </c>
      <c r="G221" s="516">
        <f>'Non-Dairy Alternatives'!G105</f>
        <v>66.063900004263644</v>
      </c>
      <c r="H221" s="516">
        <f>'Non-Dairy Alternatives'!H105</f>
        <v>2.2807680563162194</v>
      </c>
      <c r="I221" s="467">
        <f>'Non-Dairy Alternatives'!I105</f>
        <v>35.340129508590714</v>
      </c>
      <c r="J221" s="467">
        <f>'Non-Dairy Alternatives'!J105</f>
        <v>-0.38215289077185588</v>
      </c>
      <c r="K221" s="309">
        <f>'Non-Dairy Alternatives'!K105</f>
        <v>-1.069788560819045E-2</v>
      </c>
      <c r="L221" s="467">
        <f>'Non-Dairy Alternatives'!L105</f>
        <v>2073451.6113414776</v>
      </c>
      <c r="M221" s="467">
        <f>'Non-Dairy Alternatives'!M105</f>
        <v>-347330.99918720289</v>
      </c>
      <c r="N221" s="516">
        <f>'Non-Dairy Alternatives'!N105</f>
        <v>-0.1434788062656103</v>
      </c>
      <c r="O221" s="516">
        <f>'Non-Dairy Alternatives'!O105</f>
        <v>549575.21229434013</v>
      </c>
      <c r="P221" s="516">
        <f>'Non-Dairy Alternatives'!P105</f>
        <v>-90318.916012830799</v>
      </c>
      <c r="Q221" s="309">
        <f>'Non-Dairy Alternatives'!Q105</f>
        <v>-0.14114665538777166</v>
      </c>
    </row>
    <row r="222" spans="2:17">
      <c r="B222" s="392"/>
      <c r="C222" s="197" t="s">
        <v>217</v>
      </c>
      <c r="D222" s="516">
        <f>'Non-Dairy Alternatives'!D106</f>
        <v>0</v>
      </c>
      <c r="E222" s="516">
        <f>'Non-Dairy Alternatives'!E106</f>
        <v>0</v>
      </c>
      <c r="F222" s="309">
        <f>'Non-Dairy Alternatives'!F106</f>
        <v>0</v>
      </c>
      <c r="G222" s="516">
        <f>'Non-Dairy Alternatives'!G106</f>
        <v>0</v>
      </c>
      <c r="H222" s="516">
        <f>'Non-Dairy Alternatives'!H106</f>
        <v>0</v>
      </c>
      <c r="I222" s="467">
        <f>'Non-Dairy Alternatives'!I106</f>
        <v>0</v>
      </c>
      <c r="J222" s="467">
        <f>'Non-Dairy Alternatives'!J106</f>
        <v>0</v>
      </c>
      <c r="K222" s="309">
        <f>'Non-Dairy Alternatives'!K106</f>
        <v>0</v>
      </c>
      <c r="L222" s="467">
        <f>'Non-Dairy Alternatives'!L106</f>
        <v>0</v>
      </c>
      <c r="M222" s="467">
        <f>'Non-Dairy Alternatives'!M106</f>
        <v>0</v>
      </c>
      <c r="N222" s="516">
        <f>'Non-Dairy Alternatives'!N106</f>
        <v>0</v>
      </c>
      <c r="O222" s="516">
        <f>'Non-Dairy Alternatives'!O106</f>
        <v>0</v>
      </c>
      <c r="P222" s="516">
        <f>'Non-Dairy Alternatives'!P106</f>
        <v>0</v>
      </c>
      <c r="Q222" s="309">
        <f>'Non-Dairy Alternatives'!Q106</f>
        <v>0</v>
      </c>
    </row>
    <row r="223" spans="2:17">
      <c r="B223" s="392"/>
      <c r="C223" s="197" t="s">
        <v>218</v>
      </c>
      <c r="D223" s="516">
        <f>'Non-Dairy Alternatives'!D107</f>
        <v>1394.0944231814556</v>
      </c>
      <c r="E223" s="516">
        <f>'Non-Dairy Alternatives'!E107</f>
        <v>-146.71660957574545</v>
      </c>
      <c r="F223" s="309">
        <f>'Non-Dairy Alternatives'!F107</f>
        <v>-9.5220378395917724E-2</v>
      </c>
      <c r="G223" s="516">
        <f>'Non-Dairy Alternatives'!G107</f>
        <v>1.5697505004396732</v>
      </c>
      <c r="H223" s="516">
        <f>'Non-Dairy Alternatives'!H107</f>
        <v>0.11951467769809643</v>
      </c>
      <c r="I223" s="467">
        <f>'Non-Dairy Alternatives'!I107</f>
        <v>21.552158725260515</v>
      </c>
      <c r="J223" s="467">
        <f>'Non-Dairy Alternatives'!J107</f>
        <v>0.39857720947271957</v>
      </c>
      <c r="K223" s="309">
        <f>'Non-Dairy Alternatives'!K107</f>
        <v>1.884206743785892E-2</v>
      </c>
      <c r="L223" s="467">
        <f>'Non-Dairy Alternatives'!L107</f>
        <v>30045.744286407233</v>
      </c>
      <c r="M223" s="467">
        <f>'Non-Dairy Alternatives'!M107</f>
        <v>-2547.9274954473985</v>
      </c>
      <c r="N223" s="516">
        <f>'Non-Dairy Alternatives'!N107</f>
        <v>-7.8172459749253131E-2</v>
      </c>
      <c r="O223" s="516">
        <f>'Non-Dairy Alternatives'!O107</f>
        <v>10742.801129460335</v>
      </c>
      <c r="P223" s="516">
        <f>'Non-Dairy Alternatives'!P107</f>
        <v>-1148.6543788909912</v>
      </c>
      <c r="Q223" s="309">
        <f>'Non-Dairy Alternatives'!Q107</f>
        <v>-9.6594935589196407E-2</v>
      </c>
    </row>
    <row r="224" spans="2:17">
      <c r="B224" s="392"/>
      <c r="C224" s="198" t="s">
        <v>218</v>
      </c>
      <c r="D224" s="516">
        <f>'Non-Dairy Alternatives'!D108</f>
        <v>5629.6005944568806</v>
      </c>
      <c r="E224" s="516">
        <f>'Non-Dairy Alternatives'!E108</f>
        <v>-1035.8980833150054</v>
      </c>
      <c r="F224" s="309">
        <f>'Non-Dairy Alternatives'!F108</f>
        <v>-0.15541194041032813</v>
      </c>
      <c r="G224" s="516">
        <f>'Non-Dairy Alternatives'!G108</f>
        <v>6.3389309959774049</v>
      </c>
      <c r="H224" s="516">
        <f>'Non-Dairy Alternatives'!H108</f>
        <v>6.5257746348847512E-2</v>
      </c>
      <c r="I224" s="467">
        <f>'Non-Dairy Alternatives'!I108</f>
        <v>14.951063353057767</v>
      </c>
      <c r="J224" s="467">
        <f>'Non-Dairy Alternatives'!J108</f>
        <v>0.42090733343629694</v>
      </c>
      <c r="K224" s="309">
        <f>'Non-Dairy Alternatives'!K108</f>
        <v>2.8967846791727852E-2</v>
      </c>
      <c r="L224" s="467">
        <f>'Non-Dairy Alternatives'!L108</f>
        <v>84168.515140136486</v>
      </c>
      <c r="M224" s="467">
        <f>'Non-Dairy Alternatives'!M108</f>
        <v>-12682.220596469633</v>
      </c>
      <c r="N224" s="516">
        <f>'Non-Dairy Alternatives'!N108</f>
        <v>-0.13094604289801184</v>
      </c>
      <c r="O224" s="516">
        <f>'Non-Dairy Alternatives'!O108</f>
        <v>15504.784436821938</v>
      </c>
      <c r="P224" s="516">
        <f>'Non-Dairy Alternatives'!P108</f>
        <v>-2942.5859142541885</v>
      </c>
      <c r="Q224" s="309">
        <f>'Non-Dairy Alternatives'!Q108</f>
        <v>-0.15951248650908845</v>
      </c>
    </row>
    <row r="225" spans="1:17" ht="15" thickBot="1">
      <c r="B225" s="394"/>
      <c r="C225" s="199" t="s">
        <v>78</v>
      </c>
      <c r="D225" s="516">
        <f>'Non-Dairy Alternatives'!D109</f>
        <v>0</v>
      </c>
      <c r="E225" s="516">
        <f>'Non-Dairy Alternatives'!E109</f>
        <v>-37.892825603485107</v>
      </c>
      <c r="F225" s="309">
        <f>'Non-Dairy Alternatives'!F109</f>
        <v>-1</v>
      </c>
      <c r="G225" s="516">
        <f>'Non-Dairy Alternatives'!G109</f>
        <v>0</v>
      </c>
      <c r="H225" s="516">
        <f>'Non-Dairy Alternatives'!H109</f>
        <v>-3.5665329457523959E-2</v>
      </c>
      <c r="I225" s="467">
        <f>'Non-Dairy Alternatives'!I109</f>
        <v>0</v>
      </c>
      <c r="J225" s="467">
        <f>'Non-Dairy Alternatives'!J109</f>
        <v>-18.104533092126335</v>
      </c>
      <c r="K225" s="309">
        <f>'Non-Dairy Alternatives'!K109</f>
        <v>-1</v>
      </c>
      <c r="L225" s="467">
        <f>'Non-Dairy Alternatives'!L109</f>
        <v>0</v>
      </c>
      <c r="M225" s="467">
        <f>'Non-Dairy Alternatives'!M109</f>
        <v>-686.03191509246824</v>
      </c>
      <c r="N225" s="516">
        <f>'Non-Dairy Alternatives'!N109</f>
        <v>-1</v>
      </c>
      <c r="O225" s="516">
        <f>'Non-Dairy Alternatives'!O109</f>
        <v>0</v>
      </c>
      <c r="P225" s="516">
        <f>'Non-Dairy Alternatives'!P109</f>
        <v>-101.04753494262695</v>
      </c>
      <c r="Q225" s="309">
        <f>'Non-Dairy Alternatives'!Q109</f>
        <v>-1</v>
      </c>
    </row>
    <row r="226" spans="1:17">
      <c r="B226" s="219"/>
      <c r="C226" s="80" t="s">
        <v>196</v>
      </c>
      <c r="D226" s="535">
        <f>'Trad vs Value Add'!D41</f>
        <v>5955414.9889026349</v>
      </c>
      <c r="E226" s="288">
        <f>'Trad vs Value Add'!E41</f>
        <v>259093.36597273685</v>
      </c>
      <c r="F226" s="247">
        <f>'Trad vs Value Add'!F41</f>
        <v>4.5484328857026933E-2</v>
      </c>
      <c r="G226" s="254">
        <f>'Trad vs Value Add'!G41</f>
        <v>4.1207812737473892</v>
      </c>
      <c r="H226" s="559">
        <f>'Trad vs Value Add'!H41</f>
        <v>0.19003125655913866</v>
      </c>
      <c r="I226" s="457">
        <f>'Trad vs Value Add'!I41</f>
        <v>6.9264673796681713</v>
      </c>
      <c r="J226" s="457">
        <f>'Trad vs Value Add'!J41</f>
        <v>-4.372252272418109E-2</v>
      </c>
      <c r="K226" s="247">
        <f>'Trad vs Value Add'!K41</f>
        <v>-6.2727878775834175E-3</v>
      </c>
      <c r="L226" s="494">
        <f>'Trad vs Value Add'!L41</f>
        <v>41249987.653020985</v>
      </c>
      <c r="M226" s="501">
        <f>'Trad vs Value Add'!M41</f>
        <v>1545544.1960957944</v>
      </c>
      <c r="N226" s="278">
        <f>'Trad vs Value Add'!N41</f>
        <v>3.8926227432769189E-2</v>
      </c>
      <c r="O226" s="858">
        <f>'Trad vs Value Add'!O41</f>
        <v>14363557.209189979</v>
      </c>
      <c r="P226" s="855">
        <f>'Trad vs Value Add'!P41</f>
        <v>470904.27168621682</v>
      </c>
      <c r="Q226" s="278">
        <f>'Trad vs Value Add'!Q41</f>
        <v>3.3895921376902192E-2</v>
      </c>
    </row>
    <row r="227" spans="1:17">
      <c r="B227" s="219" t="s">
        <v>208</v>
      </c>
      <c r="C227" s="81" t="s">
        <v>197</v>
      </c>
      <c r="D227" s="536">
        <f>'Trad vs Value Add'!D42</f>
        <v>110418607.4969738</v>
      </c>
      <c r="E227" s="289">
        <f>'Trad vs Value Add'!E42</f>
        <v>-1861927.0407896638</v>
      </c>
      <c r="F227" s="256">
        <f>'Trad vs Value Add'!F42</f>
        <v>-1.6582812403368452E-2</v>
      </c>
      <c r="G227" s="257">
        <f>'Trad vs Value Add'!G42</f>
        <v>76.402892308036215</v>
      </c>
      <c r="H227" s="560">
        <f>'Trad vs Value Add'!H42</f>
        <v>-1.076355227360736</v>
      </c>
      <c r="I227" s="458">
        <f>'Trad vs Value Add'!I42</f>
        <v>4.033462854493636</v>
      </c>
      <c r="J227" s="458">
        <f>'Trad vs Value Add'!J42</f>
        <v>-9.1821655227060539E-2</v>
      </c>
      <c r="K227" s="256">
        <f>'Trad vs Value Add'!K42</f>
        <v>-2.225826000865995E-2</v>
      </c>
      <c r="L227" s="465">
        <f>'Trad vs Value Add'!L42</f>
        <v>445369351.78395635</v>
      </c>
      <c r="M227" s="458">
        <f>'Trad vs Value Add'!M42</f>
        <v>-17819798.087838948</v>
      </c>
      <c r="N227" s="256">
        <f>'Trad vs Value Add'!N42</f>
        <v>-3.8471967861879397E-2</v>
      </c>
      <c r="O227" s="536">
        <f>'Trad vs Value Add'!O42</f>
        <v>145438619.38603449</v>
      </c>
      <c r="P227" s="289">
        <f>'Trad vs Value Add'!P42</f>
        <v>-1129190.5300334096</v>
      </c>
      <c r="Q227" s="256">
        <f>'Trad vs Value Add'!Q42</f>
        <v>-7.704219164358401E-3</v>
      </c>
    </row>
    <row r="228" spans="1:17">
      <c r="B228" s="219" t="s">
        <v>206</v>
      </c>
      <c r="C228" s="81" t="s">
        <v>198</v>
      </c>
      <c r="D228" s="536">
        <f>'Trad vs Value Add'!D43</f>
        <v>1658283.3644189523</v>
      </c>
      <c r="E228" s="289">
        <f>'Trad vs Value Add'!E43</f>
        <v>-15813.623769114725</v>
      </c>
      <c r="F228" s="256">
        <f>'Trad vs Value Add'!F43</f>
        <v>-9.4460618952730783E-3</v>
      </c>
      <c r="G228" s="257">
        <f>'Trad vs Value Add'!G43</f>
        <v>1.1474302038393442</v>
      </c>
      <c r="H228" s="560">
        <f>'Trad vs Value Add'!H43</f>
        <v>-7.7813871997149953E-3</v>
      </c>
      <c r="I228" s="458">
        <f>'Trad vs Value Add'!I43</f>
        <v>13.953777164427585</v>
      </c>
      <c r="J228" s="458">
        <f>'Trad vs Value Add'!J43</f>
        <v>0.63600640616349402</v>
      </c>
      <c r="K228" s="256">
        <f>'Trad vs Value Add'!K43</f>
        <v>4.7756221195565503E-2</v>
      </c>
      <c r="L228" s="465">
        <f>'Trad vs Value Add'!L43</f>
        <v>23139316.542579323</v>
      </c>
      <c r="M228" s="458">
        <f>'Trad vs Value Add'!M43</f>
        <v>844076.62679030001</v>
      </c>
      <c r="N228" s="256">
        <f>'Trad vs Value Add'!N43</f>
        <v>3.7859051078994788E-2</v>
      </c>
      <c r="O228" s="536">
        <f>'Trad vs Value Add'!O43</f>
        <v>4395709.1623054426</v>
      </c>
      <c r="P228" s="289">
        <f>'Trad vs Value Add'!P43</f>
        <v>-95763.68597128056</v>
      </c>
      <c r="Q228" s="256">
        <f>'Trad vs Value Add'!Q43</f>
        <v>-2.1321221168691451E-2</v>
      </c>
    </row>
    <row r="229" spans="1:17" ht="15" thickBot="1">
      <c r="B229" s="219"/>
      <c r="C229" s="82" t="s">
        <v>199</v>
      </c>
      <c r="D229" s="532">
        <f>'Trad vs Value Add'!D44</f>
        <v>24701346.51743437</v>
      </c>
      <c r="E229" s="290">
        <f>'Trad vs Value Add'!E44</f>
        <v>1097486.595331531</v>
      </c>
      <c r="F229" s="245">
        <f>'Trad vs Value Add'!F44</f>
        <v>4.6496064582379426E-2</v>
      </c>
      <c r="G229" s="246">
        <f>'Trad vs Value Add'!G44</f>
        <v>17.091814148142983</v>
      </c>
      <c r="H229" s="556">
        <f>'Trad vs Value Add'!H44</f>
        <v>0.80395701222638039</v>
      </c>
      <c r="I229" s="459">
        <f>'Trad vs Value Add'!I44</f>
        <v>10.779562437851967</v>
      </c>
      <c r="J229" s="459">
        <f>'Trad vs Value Add'!J44</f>
        <v>0.68173853897030057</v>
      </c>
      <c r="K229" s="245">
        <f>'Trad vs Value Add'!K44</f>
        <v>6.7513411384189731E-2</v>
      </c>
      <c r="L229" s="493">
        <f>'Trad vs Value Add'!L44</f>
        <v>266269707.08370101</v>
      </c>
      <c r="M229" s="459">
        <f>'Trad vs Value Add'!M44</f>
        <v>27922086.256435841</v>
      </c>
      <c r="N229" s="245">
        <f>'Trad vs Value Add'!N44</f>
        <v>0.11714858390246523</v>
      </c>
      <c r="O229" s="532">
        <f>'Trad vs Value Add'!O44</f>
        <v>47346892.994040035</v>
      </c>
      <c r="P229" s="290">
        <f>'Trad vs Value Add'!P44</f>
        <v>2867901.6817521527</v>
      </c>
      <c r="Q229" s="245">
        <f>'Trad vs Value Add'!Q44</f>
        <v>6.4477669055409956E-2</v>
      </c>
    </row>
    <row r="230" spans="1:17">
      <c r="B230" s="395" t="s">
        <v>207</v>
      </c>
      <c r="C230" s="107" t="s">
        <v>204</v>
      </c>
      <c r="D230" s="535">
        <f>Filtration!D25</f>
        <v>139157656.58710164</v>
      </c>
      <c r="E230" s="288">
        <f>Filtration!E25</f>
        <v>-770879.09587159753</v>
      </c>
      <c r="F230" s="247">
        <f>Filtration!F25</f>
        <v>-5.5090914237688228E-3</v>
      </c>
      <c r="G230" s="254">
        <f>Filtration!G25</f>
        <v>96.288548561476844</v>
      </c>
      <c r="H230" s="559">
        <f>Filtration!H25</f>
        <v>-0.2692180904119823</v>
      </c>
      <c r="I230" s="457">
        <f>Filtration!I25</f>
        <v>5.1889532147397137</v>
      </c>
      <c r="J230" s="457">
        <f>Filtration!J25</f>
        <v>6.8057410799021056E-2</v>
      </c>
      <c r="K230" s="247">
        <f>Filtration!K25</f>
        <v>1.3290137781489072E-2</v>
      </c>
      <c r="L230" s="464">
        <f>Filtration!L25</f>
        <v>722082569.50328612</v>
      </c>
      <c r="M230" s="457">
        <f>Filtration!M25</f>
        <v>5523118.272783041</v>
      </c>
      <c r="N230" s="247">
        <f>Filtration!N25</f>
        <v>7.7078297736475777E-3</v>
      </c>
      <c r="O230" s="535">
        <f>Filtration!O25</f>
        <v>204180847.93907383</v>
      </c>
      <c r="P230" s="288">
        <f>Filtration!P25</f>
        <v>1849065.081772536</v>
      </c>
      <c r="Q230" s="247">
        <f>Filtration!Q25</f>
        <v>9.1387771889334252E-3</v>
      </c>
    </row>
    <row r="231" spans="1:17" ht="15" thickBot="1">
      <c r="B231" s="394"/>
      <c r="C231" s="108" t="s">
        <v>205</v>
      </c>
      <c r="D231" s="532">
        <f>Filtration!D26</f>
        <v>5363845.3631063066</v>
      </c>
      <c r="E231" s="290">
        <f>Filtration!E26</f>
        <v>375467.02149852831</v>
      </c>
      <c r="F231" s="245">
        <f>Filtration!F26</f>
        <v>7.5268352916774445E-2</v>
      </c>
      <c r="G231" s="246">
        <f>Filtration!G26</f>
        <v>3.7114514385231874</v>
      </c>
      <c r="H231" s="556">
        <f>Filtration!H26</f>
        <v>0.26921809041197653</v>
      </c>
      <c r="I231" s="459">
        <f>Filtration!I26</f>
        <v>13.776257117299075</v>
      </c>
      <c r="J231" s="459">
        <f>Filtration!J26</f>
        <v>0.98600369292705636</v>
      </c>
      <c r="K231" s="245">
        <f>Filtration!K26</f>
        <v>7.7090238966509586E-2</v>
      </c>
      <c r="L231" s="493">
        <f>Filtration!L26</f>
        <v>73893712.859584898</v>
      </c>
      <c r="M231" s="459">
        <f>Filtration!M26</f>
        <v>10091089.6937728</v>
      </c>
      <c r="N231" s="245">
        <f>Filtration!N26</f>
        <v>0.15816104719625376</v>
      </c>
      <c r="O231" s="532">
        <f>Filtration!O26</f>
        <v>13240038.7544271</v>
      </c>
      <c r="P231" s="290">
        <f>Filtration!P26</f>
        <v>875217.73651691899</v>
      </c>
      <c r="Q231" s="245">
        <f>Filtration!Q26</f>
        <v>7.078288761715068E-2</v>
      </c>
    </row>
    <row r="232" spans="1:17">
      <c r="A232" s="54"/>
      <c r="B232" s="74"/>
      <c r="D232" s="527"/>
      <c r="E232" s="527"/>
      <c r="F232" s="56"/>
      <c r="G232" s="552"/>
      <c r="H232" s="552"/>
      <c r="I232" s="481"/>
      <c r="J232" s="481"/>
      <c r="K232" s="56"/>
      <c r="L232" s="498"/>
      <c r="M232" s="498"/>
      <c r="N232" s="56"/>
      <c r="O232" s="527"/>
      <c r="P232" s="527"/>
      <c r="Q232" s="56"/>
    </row>
    <row r="233" spans="1:17">
      <c r="A233" s="54"/>
      <c r="B233" s="74"/>
      <c r="C233" s="78"/>
      <c r="D233" s="527"/>
      <c r="E233" s="527"/>
      <c r="F233" s="56"/>
      <c r="G233" s="552"/>
      <c r="H233" s="552"/>
      <c r="I233" s="481"/>
      <c r="J233" s="481"/>
      <c r="K233" s="56"/>
      <c r="L233" s="498"/>
      <c r="M233" s="498"/>
      <c r="N233" s="56"/>
      <c r="O233" s="527"/>
      <c r="P233" s="527"/>
      <c r="Q233" s="56"/>
    </row>
    <row r="234" spans="1:17">
      <c r="A234" s="54"/>
      <c r="B234" s="74"/>
      <c r="C234" s="109" t="s">
        <v>124</v>
      </c>
      <c r="D234" s="527"/>
      <c r="E234" s="527"/>
      <c r="F234" s="56"/>
      <c r="G234" s="552"/>
      <c r="H234" s="552"/>
      <c r="I234" s="481"/>
      <c r="J234" s="481"/>
      <c r="K234" s="56"/>
      <c r="L234" s="498"/>
      <c r="M234" s="498"/>
      <c r="N234" s="56"/>
      <c r="O234" s="527"/>
      <c r="P234" s="527"/>
      <c r="Q234" s="56"/>
    </row>
    <row r="235" spans="1:17">
      <c r="A235" s="54"/>
      <c r="B235" s="74"/>
      <c r="C235" s="76" t="s">
        <v>171</v>
      </c>
      <c r="D235" s="527"/>
      <c r="E235" s="527"/>
      <c r="F235" s="56"/>
      <c r="G235" s="552"/>
      <c r="H235" s="552"/>
      <c r="I235" s="481"/>
      <c r="J235" s="481"/>
      <c r="K235" s="56"/>
      <c r="L235" s="498"/>
      <c r="M235" s="498"/>
      <c r="N235" s="56"/>
      <c r="O235" s="527"/>
      <c r="P235" s="527"/>
      <c r="Q235" s="56"/>
    </row>
    <row r="236" spans="1:17">
      <c r="A236" s="54"/>
      <c r="B236" s="74"/>
      <c r="C236" s="57"/>
      <c r="D236" s="527"/>
      <c r="E236" s="527"/>
      <c r="F236" s="56"/>
      <c r="G236" s="552"/>
      <c r="H236" s="552"/>
      <c r="I236" s="481"/>
      <c r="J236" s="481"/>
      <c r="K236" s="56"/>
      <c r="L236" s="498"/>
      <c r="M236" s="498"/>
      <c r="N236" s="56"/>
      <c r="O236" s="527"/>
      <c r="P236" s="527"/>
      <c r="Q236" s="56"/>
    </row>
    <row r="237" spans="1:17">
      <c r="A237" s="54"/>
      <c r="B237" s="74"/>
      <c r="C237" s="57"/>
      <c r="D237" s="527"/>
      <c r="E237" s="527"/>
      <c r="F237" s="56"/>
      <c r="G237" s="552"/>
      <c r="H237" s="552"/>
      <c r="I237" s="481"/>
      <c r="J237" s="481"/>
      <c r="K237" s="56"/>
      <c r="L237" s="498"/>
      <c r="M237" s="498"/>
      <c r="N237" s="56"/>
      <c r="O237" s="527"/>
      <c r="P237" s="527"/>
      <c r="Q237" s="56"/>
    </row>
    <row r="238" spans="1:17">
      <c r="A238" s="54"/>
      <c r="B238" s="74"/>
      <c r="C238" s="57"/>
      <c r="D238" s="527"/>
      <c r="E238" s="527"/>
      <c r="F238" s="56"/>
      <c r="G238" s="552"/>
      <c r="H238" s="552"/>
      <c r="I238" s="481"/>
      <c r="J238" s="481"/>
      <c r="K238" s="56"/>
      <c r="L238" s="498"/>
      <c r="M238" s="498"/>
      <c r="N238" s="56"/>
      <c r="O238" s="527"/>
      <c r="P238" s="527"/>
      <c r="Q238" s="56"/>
    </row>
    <row r="239" spans="1:17">
      <c r="A239" s="54"/>
      <c r="B239" s="74"/>
      <c r="C239" s="57"/>
      <c r="D239" s="527"/>
      <c r="E239" s="527"/>
      <c r="F239" s="56"/>
      <c r="G239" s="552"/>
      <c r="H239" s="552"/>
      <c r="I239" s="481"/>
      <c r="J239" s="481"/>
      <c r="K239" s="56"/>
      <c r="L239" s="498"/>
      <c r="M239" s="498"/>
      <c r="N239" s="56"/>
      <c r="O239" s="527"/>
      <c r="P239" s="527"/>
      <c r="Q239" s="56"/>
    </row>
    <row r="240" spans="1:17">
      <c r="A240" s="54"/>
      <c r="B240" s="74"/>
      <c r="C240" s="57"/>
      <c r="D240" s="527"/>
      <c r="E240" s="527"/>
      <c r="F240" s="56"/>
      <c r="G240" s="552"/>
      <c r="H240" s="552"/>
      <c r="I240" s="481"/>
      <c r="J240" s="481"/>
      <c r="K240" s="56"/>
      <c r="L240" s="498"/>
      <c r="M240" s="498"/>
      <c r="N240" s="56"/>
      <c r="O240" s="527"/>
      <c r="P240" s="527"/>
      <c r="Q240" s="56"/>
    </row>
    <row r="241" spans="1:17">
      <c r="A241" s="54"/>
      <c r="B241" s="74"/>
      <c r="C241" s="57"/>
      <c r="D241" s="527"/>
      <c r="E241" s="527"/>
      <c r="F241" s="56"/>
      <c r="G241" s="552"/>
      <c r="H241" s="552"/>
      <c r="I241" s="481"/>
      <c r="J241" s="481"/>
      <c r="K241" s="56"/>
      <c r="L241" s="498"/>
      <c r="M241" s="498"/>
      <c r="N241" s="56"/>
      <c r="O241" s="527"/>
      <c r="P241" s="527"/>
      <c r="Q241" s="56"/>
    </row>
    <row r="242" spans="1:17">
      <c r="A242" s="54"/>
      <c r="B242" s="74"/>
      <c r="C242" s="57"/>
      <c r="D242" s="527"/>
      <c r="E242" s="527"/>
      <c r="F242" s="56"/>
      <c r="G242" s="552"/>
      <c r="H242" s="552"/>
      <c r="I242" s="481"/>
      <c r="J242" s="481"/>
      <c r="K242" s="56"/>
      <c r="L242" s="498"/>
      <c r="M242" s="498"/>
      <c r="N242" s="56"/>
      <c r="O242" s="527"/>
      <c r="P242" s="527"/>
      <c r="Q242" s="56"/>
    </row>
    <row r="243" spans="1:17">
      <c r="A243" s="54"/>
      <c r="B243" s="74"/>
      <c r="C243" s="57"/>
      <c r="D243" s="527"/>
      <c r="E243" s="527"/>
      <c r="F243" s="56"/>
      <c r="G243" s="552"/>
      <c r="H243" s="552"/>
      <c r="I243" s="481"/>
      <c r="J243" s="481"/>
      <c r="K243" s="56"/>
      <c r="L243" s="498"/>
      <c r="M243" s="498"/>
      <c r="N243" s="56"/>
      <c r="O243" s="527"/>
      <c r="P243" s="527"/>
      <c r="Q243" s="56"/>
    </row>
    <row r="244" spans="1:17">
      <c r="A244" s="54"/>
      <c r="B244" s="74"/>
      <c r="C244" s="57"/>
      <c r="D244" s="527"/>
      <c r="E244" s="527"/>
      <c r="F244" s="56"/>
      <c r="G244" s="552"/>
      <c r="H244" s="552"/>
      <c r="I244" s="481"/>
      <c r="J244" s="481"/>
      <c r="K244" s="56"/>
      <c r="L244" s="498"/>
      <c r="M244" s="498"/>
      <c r="N244" s="56"/>
      <c r="O244" s="527"/>
      <c r="P244" s="527"/>
      <c r="Q244" s="56"/>
    </row>
    <row r="245" spans="1:17">
      <c r="A245" s="54"/>
      <c r="B245" s="74"/>
      <c r="C245" s="57"/>
      <c r="D245" s="527"/>
      <c r="E245" s="527"/>
      <c r="F245" s="56"/>
      <c r="G245" s="552"/>
      <c r="H245" s="552"/>
      <c r="I245" s="481"/>
      <c r="J245" s="481"/>
      <c r="K245" s="56"/>
      <c r="L245" s="498"/>
      <c r="M245" s="498"/>
      <c r="N245" s="56"/>
      <c r="O245" s="527"/>
      <c r="P245" s="527"/>
      <c r="Q245" s="56"/>
    </row>
    <row r="246" spans="1:17">
      <c r="A246" s="54"/>
      <c r="B246" s="74"/>
      <c r="C246" s="57"/>
      <c r="D246" s="527"/>
      <c r="E246" s="527"/>
      <c r="F246" s="56"/>
      <c r="G246" s="552"/>
      <c r="H246" s="552"/>
      <c r="I246" s="481"/>
      <c r="J246" s="481"/>
      <c r="K246" s="56"/>
      <c r="L246" s="498"/>
      <c r="M246" s="498"/>
      <c r="N246" s="56"/>
      <c r="O246" s="527"/>
      <c r="P246" s="527"/>
      <c r="Q246" s="56"/>
    </row>
    <row r="247" spans="1:17">
      <c r="A247" s="54"/>
      <c r="B247" s="74"/>
      <c r="C247" s="57"/>
      <c r="D247" s="527"/>
      <c r="E247" s="527"/>
      <c r="F247" s="56"/>
      <c r="G247" s="552"/>
      <c r="H247" s="552"/>
      <c r="I247" s="481"/>
      <c r="J247" s="481"/>
      <c r="K247" s="56"/>
      <c r="L247" s="498"/>
      <c r="M247" s="498"/>
      <c r="N247" s="56"/>
      <c r="O247" s="527"/>
      <c r="P247" s="527"/>
      <c r="Q247" s="56"/>
    </row>
    <row r="248" spans="1:17">
      <c r="A248" s="54"/>
      <c r="B248" s="74"/>
      <c r="C248" s="57"/>
      <c r="D248" s="527"/>
      <c r="E248" s="527"/>
      <c r="F248" s="56"/>
      <c r="G248" s="552"/>
      <c r="H248" s="552"/>
      <c r="I248" s="481"/>
      <c r="J248" s="481"/>
      <c r="K248" s="56"/>
      <c r="L248" s="498"/>
      <c r="M248" s="498"/>
      <c r="N248" s="56"/>
      <c r="O248" s="527"/>
      <c r="P248" s="527"/>
      <c r="Q248" s="56"/>
    </row>
    <row r="249" spans="1:17">
      <c r="A249" s="54"/>
      <c r="B249" s="74"/>
      <c r="C249" s="57"/>
      <c r="D249" s="527"/>
      <c r="E249" s="527"/>
      <c r="F249" s="56"/>
      <c r="G249" s="552"/>
      <c r="H249" s="552"/>
      <c r="I249" s="481"/>
      <c r="J249" s="481"/>
      <c r="K249" s="56"/>
      <c r="L249" s="498"/>
      <c r="M249" s="498"/>
      <c r="N249" s="56"/>
      <c r="O249" s="527"/>
      <c r="P249" s="527"/>
      <c r="Q249" s="56"/>
    </row>
    <row r="250" spans="1:17">
      <c r="A250" s="54"/>
      <c r="B250" s="74"/>
      <c r="C250" s="57"/>
      <c r="D250" s="527"/>
      <c r="E250" s="527"/>
      <c r="F250" s="56"/>
      <c r="G250" s="552"/>
      <c r="H250" s="552"/>
      <c r="I250" s="481"/>
      <c r="J250" s="481"/>
      <c r="K250" s="56"/>
      <c r="L250" s="498"/>
      <c r="M250" s="498"/>
      <c r="N250" s="56"/>
      <c r="O250" s="527"/>
      <c r="P250" s="527"/>
      <c r="Q250" s="56"/>
    </row>
    <row r="251" spans="1:17">
      <c r="A251" s="54"/>
      <c r="B251" s="74"/>
      <c r="C251" s="57"/>
      <c r="D251" s="527"/>
      <c r="E251" s="527"/>
      <c r="F251" s="56"/>
      <c r="G251" s="552"/>
      <c r="H251" s="552"/>
      <c r="I251" s="481"/>
      <c r="J251" s="481"/>
      <c r="K251" s="56"/>
      <c r="L251" s="498"/>
      <c r="M251" s="498"/>
      <c r="N251" s="56"/>
      <c r="O251" s="527"/>
      <c r="P251" s="527"/>
      <c r="Q251" s="56"/>
    </row>
    <row r="252" spans="1:17">
      <c r="A252" s="54"/>
      <c r="B252" s="74"/>
      <c r="C252" s="57"/>
      <c r="D252" s="527"/>
      <c r="E252" s="527"/>
      <c r="F252" s="56"/>
      <c r="G252" s="552"/>
      <c r="H252" s="552"/>
      <c r="I252" s="481"/>
      <c r="J252" s="481"/>
      <c r="K252" s="56"/>
      <c r="L252" s="498"/>
      <c r="M252" s="498"/>
      <c r="N252" s="56"/>
      <c r="O252" s="527"/>
      <c r="P252" s="527"/>
      <c r="Q252" s="56"/>
    </row>
    <row r="253" spans="1:17">
      <c r="A253" s="54"/>
      <c r="B253" s="411"/>
      <c r="C253" s="57"/>
      <c r="D253" s="527"/>
      <c r="E253" s="527"/>
      <c r="F253" s="56"/>
      <c r="G253" s="552"/>
      <c r="H253" s="552"/>
      <c r="I253" s="481"/>
      <c r="J253" s="481"/>
      <c r="K253" s="56"/>
      <c r="L253" s="498"/>
      <c r="M253" s="498"/>
      <c r="N253" s="56"/>
      <c r="O253" s="527"/>
      <c r="P253" s="527"/>
      <c r="Q253" s="56"/>
    </row>
    <row r="254" spans="1:17">
      <c r="A254" s="54"/>
      <c r="B254" s="411"/>
      <c r="C254" s="57"/>
      <c r="D254" s="527"/>
      <c r="E254" s="527"/>
      <c r="F254" s="56"/>
      <c r="G254" s="552"/>
      <c r="H254" s="552"/>
      <c r="I254" s="481"/>
      <c r="J254" s="481"/>
      <c r="K254" s="56"/>
      <c r="L254" s="498"/>
      <c r="M254" s="498"/>
      <c r="N254" s="56"/>
      <c r="O254" s="527"/>
      <c r="P254" s="527"/>
      <c r="Q254" s="56"/>
    </row>
    <row r="255" spans="1:17">
      <c r="A255" s="54"/>
      <c r="B255" s="411"/>
      <c r="C255" s="57"/>
      <c r="D255" s="527"/>
      <c r="E255" s="527"/>
      <c r="F255" s="56"/>
      <c r="G255" s="552"/>
      <c r="H255" s="552"/>
      <c r="I255" s="481"/>
      <c r="J255" s="481"/>
      <c r="K255" s="56"/>
      <c r="L255" s="498"/>
      <c r="M255" s="498"/>
      <c r="N255" s="56"/>
      <c r="O255" s="527"/>
      <c r="P255" s="527"/>
      <c r="Q255" s="56"/>
    </row>
    <row r="256" spans="1:17">
      <c r="A256" s="54"/>
      <c r="B256" s="411"/>
      <c r="C256" s="57"/>
      <c r="D256" s="527"/>
      <c r="E256" s="527"/>
      <c r="F256" s="56"/>
      <c r="G256" s="552"/>
      <c r="H256" s="552"/>
      <c r="I256" s="481"/>
      <c r="J256" s="481"/>
      <c r="K256" s="56"/>
      <c r="L256" s="498"/>
      <c r="M256" s="498"/>
      <c r="N256" s="56"/>
      <c r="O256" s="527"/>
      <c r="P256" s="527"/>
      <c r="Q256" s="56"/>
    </row>
    <row r="257" spans="1:17">
      <c r="A257" s="54"/>
      <c r="B257" s="411"/>
      <c r="C257" s="57"/>
      <c r="D257" s="527"/>
      <c r="E257" s="527"/>
      <c r="F257" s="56"/>
      <c r="G257" s="552"/>
      <c r="H257" s="552"/>
      <c r="I257" s="481"/>
      <c r="J257" s="481"/>
      <c r="K257" s="56"/>
      <c r="L257" s="498"/>
      <c r="M257" s="498"/>
      <c r="N257" s="56"/>
      <c r="O257" s="527"/>
      <c r="P257" s="527"/>
      <c r="Q257" s="56"/>
    </row>
    <row r="258" spans="1:17">
      <c r="A258" s="54"/>
      <c r="B258" s="411"/>
      <c r="C258" s="57"/>
      <c r="D258" s="527"/>
      <c r="E258" s="527"/>
      <c r="F258" s="56"/>
      <c r="G258" s="552"/>
      <c r="H258" s="552"/>
      <c r="I258" s="481"/>
      <c r="J258" s="481"/>
      <c r="K258" s="56"/>
      <c r="L258" s="498"/>
      <c r="M258" s="498"/>
      <c r="N258" s="56"/>
      <c r="O258" s="527"/>
      <c r="P258" s="527"/>
      <c r="Q258" s="56"/>
    </row>
    <row r="259" spans="1:17">
      <c r="A259" s="54"/>
      <c r="B259" s="411"/>
      <c r="C259" s="57"/>
      <c r="D259" s="527"/>
      <c r="E259" s="527"/>
      <c r="F259" s="56"/>
      <c r="G259" s="552"/>
      <c r="H259" s="552"/>
      <c r="I259" s="481"/>
      <c r="J259" s="481"/>
      <c r="K259" s="56"/>
      <c r="L259" s="498"/>
      <c r="M259" s="498"/>
      <c r="N259" s="56"/>
      <c r="O259" s="527"/>
      <c r="P259" s="527"/>
      <c r="Q259" s="56"/>
    </row>
    <row r="260" spans="1:17">
      <c r="A260" s="54"/>
      <c r="B260" s="411"/>
      <c r="C260" s="57"/>
      <c r="D260" s="527"/>
      <c r="E260" s="527"/>
      <c r="F260" s="56"/>
      <c r="G260" s="552"/>
      <c r="H260" s="552"/>
      <c r="I260" s="481"/>
      <c r="J260" s="481"/>
      <c r="K260" s="56"/>
      <c r="L260" s="498"/>
      <c r="M260" s="498"/>
      <c r="N260" s="56"/>
      <c r="O260" s="527"/>
      <c r="P260" s="527"/>
      <c r="Q260" s="56"/>
    </row>
    <row r="261" spans="1:17">
      <c r="A261" s="54"/>
      <c r="B261" s="411"/>
      <c r="C261" s="57"/>
      <c r="D261" s="527"/>
      <c r="E261" s="527"/>
      <c r="F261" s="56"/>
      <c r="G261" s="552"/>
      <c r="H261" s="552"/>
      <c r="I261" s="481"/>
      <c r="J261" s="481"/>
      <c r="K261" s="56"/>
      <c r="L261" s="498"/>
      <c r="M261" s="498"/>
      <c r="N261" s="56"/>
      <c r="O261" s="527"/>
      <c r="P261" s="527"/>
      <c r="Q261" s="56"/>
    </row>
    <row r="262" spans="1:17">
      <c r="A262" s="54"/>
      <c r="B262" s="411"/>
      <c r="C262" s="57"/>
      <c r="D262" s="527"/>
      <c r="E262" s="527"/>
      <c r="F262" s="56"/>
      <c r="G262" s="552"/>
      <c r="H262" s="552"/>
      <c r="I262" s="481"/>
      <c r="J262" s="481"/>
      <c r="K262" s="56"/>
      <c r="L262" s="498"/>
      <c r="M262" s="498"/>
      <c r="N262" s="56"/>
      <c r="O262" s="527"/>
      <c r="P262" s="527"/>
      <c r="Q262" s="56"/>
    </row>
    <row r="263" spans="1:17">
      <c r="A263" s="54"/>
      <c r="B263" s="411"/>
      <c r="C263" s="57"/>
      <c r="D263" s="527"/>
      <c r="E263" s="527"/>
      <c r="F263" s="56"/>
      <c r="G263" s="552"/>
      <c r="H263" s="552"/>
      <c r="I263" s="481"/>
      <c r="J263" s="481"/>
      <c r="K263" s="56"/>
      <c r="L263" s="498"/>
      <c r="M263" s="498"/>
      <c r="N263" s="56"/>
      <c r="O263" s="527"/>
      <c r="P263" s="527"/>
      <c r="Q263" s="56"/>
    </row>
    <row r="264" spans="1:17">
      <c r="A264" s="54"/>
      <c r="B264" s="411"/>
      <c r="C264" s="57"/>
      <c r="D264" s="527"/>
      <c r="E264" s="527"/>
      <c r="F264" s="56"/>
      <c r="G264" s="552"/>
      <c r="H264" s="552"/>
      <c r="I264" s="481"/>
      <c r="J264" s="481"/>
      <c r="K264" s="56"/>
      <c r="L264" s="498"/>
      <c r="M264" s="498"/>
      <c r="N264" s="56"/>
      <c r="O264" s="527"/>
      <c r="P264" s="527"/>
      <c r="Q264" s="56"/>
    </row>
    <row r="265" spans="1:17">
      <c r="A265" s="54"/>
      <c r="B265" s="411"/>
      <c r="C265" s="79"/>
      <c r="D265" s="527"/>
      <c r="E265" s="527"/>
      <c r="F265" s="56"/>
      <c r="G265" s="552"/>
      <c r="H265" s="552"/>
      <c r="I265" s="481"/>
      <c r="J265" s="481"/>
      <c r="K265" s="56"/>
      <c r="L265" s="498"/>
      <c r="M265" s="498"/>
      <c r="N265" s="56"/>
      <c r="O265" s="527"/>
      <c r="P265" s="527"/>
      <c r="Q265" s="56"/>
    </row>
    <row r="266" spans="1:17">
      <c r="A266" s="54"/>
      <c r="B266" s="413"/>
      <c r="C266" s="57"/>
      <c r="D266" s="527"/>
      <c r="E266" s="527"/>
      <c r="F266" s="56"/>
      <c r="G266" s="552"/>
      <c r="H266" s="552"/>
      <c r="I266" s="481"/>
      <c r="J266" s="481"/>
      <c r="K266" s="56"/>
      <c r="L266" s="498"/>
      <c r="M266" s="498"/>
      <c r="N266" s="56"/>
      <c r="O266" s="527"/>
      <c r="P266" s="527"/>
      <c r="Q266" s="56"/>
    </row>
    <row r="267" spans="1:17">
      <c r="A267" s="54"/>
      <c r="B267" s="413"/>
      <c r="C267" s="57"/>
      <c r="D267" s="527"/>
      <c r="E267" s="527"/>
      <c r="F267" s="56"/>
      <c r="G267" s="552"/>
      <c r="H267" s="552"/>
      <c r="I267" s="481"/>
      <c r="J267" s="481"/>
      <c r="K267" s="56"/>
      <c r="L267" s="498"/>
      <c r="M267" s="498"/>
      <c r="N267" s="56"/>
      <c r="O267" s="527"/>
      <c r="P267" s="527"/>
      <c r="Q267" s="56"/>
    </row>
    <row r="268" spans="1:17">
      <c r="A268" s="54"/>
      <c r="B268" s="413"/>
      <c r="C268" s="58"/>
      <c r="D268" s="527"/>
      <c r="E268" s="527"/>
      <c r="F268" s="56"/>
      <c r="G268" s="552"/>
      <c r="H268" s="552"/>
      <c r="I268" s="481"/>
      <c r="J268" s="481"/>
      <c r="K268" s="56"/>
      <c r="L268" s="498"/>
      <c r="M268" s="498"/>
      <c r="N268" s="56"/>
      <c r="O268" s="527"/>
      <c r="P268" s="527"/>
      <c r="Q268" s="56"/>
    </row>
    <row r="269" spans="1:17">
      <c r="A269" s="54"/>
      <c r="B269" s="413"/>
      <c r="C269" s="58"/>
      <c r="D269" s="527"/>
      <c r="E269" s="527"/>
      <c r="F269" s="56"/>
      <c r="G269" s="552"/>
      <c r="H269" s="552"/>
      <c r="I269" s="481"/>
      <c r="J269" s="481"/>
      <c r="K269" s="56"/>
      <c r="L269" s="498"/>
      <c r="M269" s="498"/>
      <c r="N269" s="56"/>
      <c r="O269" s="527"/>
      <c r="P269" s="527"/>
      <c r="Q269" s="56"/>
    </row>
    <row r="270" spans="1:17">
      <c r="A270" s="54"/>
      <c r="B270" s="413"/>
      <c r="C270" s="58"/>
      <c r="D270" s="527"/>
      <c r="E270" s="527"/>
      <c r="F270" s="56"/>
      <c r="G270" s="552"/>
      <c r="H270" s="552"/>
      <c r="I270" s="481"/>
      <c r="J270" s="481"/>
      <c r="K270" s="56"/>
      <c r="L270" s="498"/>
      <c r="M270" s="498"/>
      <c r="N270" s="56"/>
      <c r="O270" s="527"/>
      <c r="P270" s="527"/>
      <c r="Q270" s="56"/>
    </row>
    <row r="271" spans="1:17">
      <c r="A271" s="54"/>
      <c r="B271" s="413"/>
      <c r="C271" s="58"/>
      <c r="D271" s="527"/>
      <c r="E271" s="527"/>
      <c r="F271" s="56"/>
      <c r="G271" s="552"/>
      <c r="H271" s="552"/>
      <c r="I271" s="481"/>
      <c r="J271" s="481"/>
      <c r="K271" s="56"/>
      <c r="L271" s="498"/>
      <c r="M271" s="498"/>
      <c r="N271" s="56"/>
      <c r="O271" s="527"/>
      <c r="P271" s="527"/>
      <c r="Q271" s="56"/>
    </row>
    <row r="272" spans="1:17">
      <c r="A272" s="54"/>
      <c r="B272" s="413"/>
      <c r="C272" s="58"/>
      <c r="D272" s="527"/>
      <c r="E272" s="527"/>
      <c r="F272" s="56"/>
      <c r="G272" s="552"/>
      <c r="H272" s="552"/>
      <c r="I272" s="481"/>
      <c r="J272" s="481"/>
      <c r="K272" s="56"/>
      <c r="L272" s="498"/>
      <c r="M272" s="498"/>
      <c r="N272" s="56"/>
      <c r="O272" s="527"/>
      <c r="P272" s="527"/>
      <c r="Q272" s="56"/>
    </row>
    <row r="273" spans="1:17">
      <c r="A273" s="54"/>
      <c r="B273" s="413"/>
      <c r="C273" s="58"/>
      <c r="D273" s="527"/>
      <c r="E273" s="527"/>
      <c r="F273" s="56"/>
      <c r="G273" s="552"/>
      <c r="H273" s="552"/>
      <c r="I273" s="481"/>
      <c r="J273" s="481"/>
      <c r="K273" s="56"/>
      <c r="L273" s="498"/>
      <c r="M273" s="498"/>
      <c r="N273" s="56"/>
      <c r="O273" s="527"/>
      <c r="P273" s="527"/>
      <c r="Q273" s="56"/>
    </row>
    <row r="274" spans="1:17">
      <c r="A274" s="54"/>
      <c r="B274" s="413"/>
      <c r="C274" s="58"/>
      <c r="D274" s="527"/>
      <c r="E274" s="527"/>
      <c r="F274" s="56"/>
      <c r="G274" s="552"/>
      <c r="H274" s="552"/>
      <c r="I274" s="481"/>
      <c r="J274" s="481"/>
      <c r="K274" s="56"/>
      <c r="L274" s="498"/>
      <c r="M274" s="498"/>
      <c r="N274" s="56"/>
      <c r="O274" s="527"/>
      <c r="P274" s="527"/>
      <c r="Q274" s="56"/>
    </row>
    <row r="275" spans="1:17">
      <c r="A275" s="54"/>
      <c r="B275" s="413"/>
      <c r="C275" s="58"/>
      <c r="D275" s="527"/>
      <c r="E275" s="527"/>
      <c r="F275" s="56"/>
      <c r="G275" s="552"/>
      <c r="H275" s="552"/>
      <c r="I275" s="481"/>
      <c r="J275" s="481"/>
      <c r="K275" s="56"/>
      <c r="L275" s="498"/>
      <c r="M275" s="498"/>
      <c r="N275" s="56"/>
      <c r="O275" s="527"/>
      <c r="P275" s="527"/>
      <c r="Q275" s="56"/>
    </row>
    <row r="276" spans="1:17">
      <c r="A276" s="54"/>
      <c r="B276" s="413"/>
      <c r="C276" s="58"/>
      <c r="D276" s="527"/>
      <c r="E276" s="527"/>
      <c r="F276" s="56"/>
      <c r="G276" s="552"/>
      <c r="H276" s="552"/>
      <c r="I276" s="481"/>
      <c r="J276" s="481"/>
      <c r="K276" s="56"/>
      <c r="L276" s="498"/>
      <c r="M276" s="498"/>
      <c r="N276" s="56"/>
      <c r="O276" s="527"/>
      <c r="P276" s="527"/>
      <c r="Q276" s="56"/>
    </row>
    <row r="277" spans="1:17">
      <c r="A277" s="54"/>
      <c r="B277" s="413"/>
      <c r="C277" s="58"/>
      <c r="D277" s="527"/>
      <c r="E277" s="527"/>
      <c r="F277" s="56"/>
      <c r="G277" s="552"/>
      <c r="H277" s="552"/>
      <c r="I277" s="481"/>
      <c r="J277" s="481"/>
      <c r="K277" s="56"/>
      <c r="L277" s="498"/>
      <c r="M277" s="498"/>
      <c r="N277" s="56"/>
      <c r="O277" s="527"/>
      <c r="P277" s="527"/>
      <c r="Q277" s="56"/>
    </row>
    <row r="278" spans="1:17">
      <c r="A278" s="54"/>
      <c r="B278" s="413"/>
      <c r="C278" s="58"/>
      <c r="D278" s="527"/>
      <c r="E278" s="527"/>
      <c r="F278" s="56"/>
      <c r="G278" s="552"/>
      <c r="H278" s="552"/>
      <c r="I278" s="481"/>
      <c r="J278" s="481"/>
      <c r="K278" s="56"/>
      <c r="L278" s="498"/>
      <c r="M278" s="498"/>
      <c r="N278" s="56"/>
      <c r="O278" s="527"/>
      <c r="P278" s="527"/>
      <c r="Q278" s="56"/>
    </row>
    <row r="279" spans="1:17">
      <c r="A279" s="54"/>
      <c r="B279" s="413"/>
      <c r="C279" s="57"/>
      <c r="D279" s="527"/>
      <c r="E279" s="527"/>
      <c r="F279" s="56"/>
      <c r="G279" s="552"/>
      <c r="H279" s="552"/>
      <c r="I279" s="481"/>
      <c r="J279" s="481"/>
      <c r="K279" s="56"/>
      <c r="L279" s="498"/>
      <c r="M279" s="498"/>
      <c r="N279" s="56"/>
      <c r="O279" s="527"/>
      <c r="P279" s="527"/>
      <c r="Q279" s="56"/>
    </row>
    <row r="280" spans="1:17">
      <c r="A280" s="54"/>
      <c r="B280" s="413"/>
      <c r="C280" s="55"/>
      <c r="D280" s="527"/>
      <c r="E280" s="527"/>
      <c r="F280" s="56"/>
      <c r="G280" s="552"/>
      <c r="H280" s="552"/>
      <c r="I280" s="481"/>
      <c r="J280" s="481"/>
      <c r="K280" s="56"/>
      <c r="L280" s="498"/>
      <c r="M280" s="498"/>
      <c r="N280" s="56"/>
      <c r="O280" s="527"/>
      <c r="P280" s="527"/>
      <c r="Q280" s="56"/>
    </row>
    <row r="281" spans="1:17">
      <c r="A281" s="54"/>
      <c r="B281" s="413"/>
      <c r="C281" s="55"/>
      <c r="D281" s="527"/>
      <c r="E281" s="527"/>
      <c r="F281" s="56"/>
      <c r="G281" s="552"/>
      <c r="H281" s="552"/>
      <c r="I281" s="481"/>
      <c r="J281" s="481"/>
      <c r="K281" s="56"/>
      <c r="L281" s="498"/>
      <c r="M281" s="498"/>
      <c r="N281" s="56"/>
      <c r="O281" s="527"/>
      <c r="P281" s="527"/>
      <c r="Q281" s="56"/>
    </row>
    <row r="282" spans="1:17">
      <c r="A282" s="54"/>
      <c r="B282" s="413"/>
      <c r="C282" s="55"/>
      <c r="D282" s="527"/>
      <c r="E282" s="527"/>
      <c r="F282" s="56"/>
      <c r="G282" s="552"/>
      <c r="H282" s="552"/>
      <c r="I282" s="481"/>
      <c r="J282" s="481"/>
      <c r="K282" s="56"/>
      <c r="L282" s="498"/>
      <c r="M282" s="498"/>
      <c r="N282" s="56"/>
      <c r="O282" s="527"/>
      <c r="P282" s="527"/>
      <c r="Q282" s="56"/>
    </row>
    <row r="283" spans="1:17">
      <c r="A283" s="54"/>
      <c r="B283" s="413"/>
      <c r="C283" s="55"/>
      <c r="D283" s="527"/>
      <c r="E283" s="527"/>
      <c r="F283" s="56"/>
      <c r="G283" s="552"/>
      <c r="H283" s="552"/>
      <c r="I283" s="481"/>
      <c r="J283" s="481"/>
      <c r="K283" s="56"/>
      <c r="L283" s="498"/>
      <c r="M283" s="498"/>
      <c r="N283" s="56"/>
      <c r="O283" s="527"/>
      <c r="P283" s="527"/>
      <c r="Q283" s="56"/>
    </row>
    <row r="284" spans="1:17">
      <c r="A284" s="54"/>
      <c r="B284" s="411"/>
      <c r="C284" s="58"/>
      <c r="D284" s="527"/>
      <c r="E284" s="527"/>
      <c r="F284" s="56"/>
      <c r="G284" s="552"/>
      <c r="H284" s="552"/>
      <c r="I284" s="481"/>
      <c r="J284" s="481"/>
      <c r="K284" s="56"/>
      <c r="L284" s="498"/>
      <c r="M284" s="498"/>
      <c r="N284" s="56"/>
      <c r="O284" s="527"/>
      <c r="P284" s="527"/>
      <c r="Q284" s="56"/>
    </row>
    <row r="285" spans="1:17">
      <c r="A285" s="54"/>
      <c r="B285" s="411"/>
      <c r="C285" s="58"/>
      <c r="D285" s="527"/>
      <c r="E285" s="527"/>
      <c r="F285" s="56"/>
      <c r="G285" s="552"/>
      <c r="H285" s="552"/>
      <c r="I285" s="481"/>
      <c r="J285" s="481"/>
      <c r="K285" s="56"/>
      <c r="L285" s="498"/>
      <c r="M285" s="498"/>
      <c r="N285" s="56"/>
      <c r="O285" s="527"/>
      <c r="P285" s="527"/>
      <c r="Q285" s="56"/>
    </row>
    <row r="286" spans="1:17">
      <c r="A286" s="54"/>
      <c r="B286" s="411"/>
      <c r="C286" s="58"/>
      <c r="D286" s="527"/>
      <c r="E286" s="527"/>
      <c r="F286" s="56"/>
      <c r="G286" s="552"/>
      <c r="H286" s="552"/>
      <c r="I286" s="481"/>
      <c r="J286" s="481"/>
      <c r="K286" s="56"/>
      <c r="L286" s="498"/>
      <c r="M286" s="498"/>
      <c r="N286" s="56"/>
      <c r="O286" s="527"/>
      <c r="P286" s="527"/>
      <c r="Q286" s="56"/>
    </row>
    <row r="287" spans="1:17">
      <c r="A287" s="54"/>
      <c r="B287" s="411"/>
      <c r="C287" s="58"/>
      <c r="D287" s="527"/>
      <c r="E287" s="527"/>
      <c r="F287" s="56"/>
      <c r="G287" s="552"/>
      <c r="H287" s="552"/>
      <c r="I287" s="481"/>
      <c r="J287" s="481"/>
      <c r="K287" s="56"/>
      <c r="L287" s="498"/>
      <c r="M287" s="498"/>
      <c r="N287" s="56"/>
      <c r="O287" s="527"/>
      <c r="P287" s="527"/>
      <c r="Q287" s="56"/>
    </row>
    <row r="288" spans="1:17">
      <c r="A288" s="54"/>
      <c r="B288" s="411"/>
      <c r="C288" s="58"/>
      <c r="D288" s="527"/>
      <c r="E288" s="527"/>
      <c r="F288" s="56"/>
      <c r="G288" s="552"/>
      <c r="H288" s="552"/>
      <c r="I288" s="481"/>
      <c r="J288" s="481"/>
      <c r="K288" s="56"/>
      <c r="L288" s="498"/>
      <c r="M288" s="498"/>
      <c r="N288" s="56"/>
      <c r="O288" s="527"/>
      <c r="P288" s="527"/>
      <c r="Q288" s="56"/>
    </row>
    <row r="289" spans="1:17">
      <c r="A289" s="54"/>
      <c r="B289" s="411"/>
      <c r="C289" s="79"/>
      <c r="D289" s="528"/>
      <c r="E289" s="528"/>
      <c r="F289" s="314"/>
      <c r="G289" s="59"/>
      <c r="H289" s="59"/>
      <c r="I289" s="482"/>
      <c r="J289" s="482"/>
      <c r="K289" s="314"/>
      <c r="L289" s="499"/>
      <c r="M289" s="499"/>
      <c r="N289" s="314"/>
      <c r="O289" s="528"/>
      <c r="P289" s="528"/>
      <c r="Q289" s="314"/>
    </row>
    <row r="290" spans="1:17">
      <c r="A290" s="54"/>
      <c r="B290" s="411"/>
      <c r="C290" s="79"/>
      <c r="D290" s="528"/>
      <c r="E290" s="528"/>
      <c r="F290" s="314"/>
      <c r="G290" s="59"/>
      <c r="H290" s="59"/>
      <c r="I290" s="482"/>
      <c r="J290" s="482"/>
      <c r="K290" s="314"/>
      <c r="L290" s="499"/>
      <c r="M290" s="499"/>
      <c r="N290" s="314"/>
      <c r="O290" s="528"/>
      <c r="P290" s="528"/>
      <c r="Q290" s="314"/>
    </row>
    <row r="291" spans="1:17">
      <c r="A291" s="54"/>
      <c r="B291" s="411"/>
      <c r="C291" s="79"/>
      <c r="D291" s="528"/>
      <c r="E291" s="528"/>
      <c r="F291" s="314"/>
      <c r="G291" s="59"/>
      <c r="H291" s="59"/>
      <c r="I291" s="482"/>
      <c r="J291" s="482"/>
      <c r="K291" s="314"/>
      <c r="L291" s="499"/>
      <c r="M291" s="499"/>
      <c r="N291" s="314"/>
      <c r="O291" s="528"/>
      <c r="P291" s="528"/>
      <c r="Q291" s="314"/>
    </row>
    <row r="292" spans="1:17">
      <c r="A292" s="54"/>
      <c r="B292" s="411"/>
      <c r="C292" s="79"/>
      <c r="D292" s="528"/>
      <c r="E292" s="528"/>
      <c r="F292" s="314"/>
      <c r="G292" s="59"/>
      <c r="H292" s="59"/>
      <c r="I292" s="482"/>
      <c r="J292" s="482"/>
      <c r="K292" s="314"/>
      <c r="L292" s="499"/>
      <c r="M292" s="499"/>
      <c r="N292" s="314"/>
      <c r="O292" s="528"/>
      <c r="P292" s="528"/>
      <c r="Q292" s="314"/>
    </row>
    <row r="293" spans="1:17">
      <c r="A293" s="54"/>
      <c r="B293" s="411"/>
      <c r="C293" s="79"/>
      <c r="D293" s="528"/>
      <c r="E293" s="528"/>
      <c r="F293" s="314"/>
      <c r="G293" s="59"/>
      <c r="H293" s="59"/>
      <c r="I293" s="482"/>
      <c r="J293" s="482"/>
      <c r="K293" s="314"/>
      <c r="L293" s="499"/>
      <c r="M293" s="499"/>
      <c r="N293" s="314"/>
      <c r="O293" s="528"/>
      <c r="P293" s="528"/>
      <c r="Q293" s="314"/>
    </row>
    <row r="294" spans="1:17">
      <c r="A294" s="54"/>
      <c r="B294" s="411"/>
      <c r="C294" s="79"/>
      <c r="D294" s="528"/>
      <c r="E294" s="528"/>
      <c r="F294" s="314"/>
      <c r="G294" s="59"/>
      <c r="H294" s="59"/>
      <c r="I294" s="482"/>
      <c r="J294" s="482"/>
      <c r="K294" s="314"/>
      <c r="L294" s="499"/>
      <c r="M294" s="499"/>
      <c r="N294" s="314"/>
      <c r="O294" s="528"/>
      <c r="P294" s="528"/>
      <c r="Q294" s="314"/>
    </row>
    <row r="295" spans="1:17">
      <c r="A295" s="54"/>
      <c r="B295" s="411"/>
      <c r="C295" s="79"/>
      <c r="D295" s="528"/>
      <c r="E295" s="528"/>
      <c r="F295" s="314"/>
      <c r="G295" s="59"/>
      <c r="H295" s="59"/>
      <c r="I295" s="482"/>
      <c r="J295" s="482"/>
      <c r="K295" s="314"/>
      <c r="L295" s="499"/>
      <c r="M295" s="499"/>
      <c r="N295" s="314"/>
      <c r="O295" s="528"/>
      <c r="P295" s="528"/>
      <c r="Q295" s="314"/>
    </row>
    <row r="296" spans="1:17">
      <c r="A296" s="54"/>
      <c r="B296" s="411"/>
      <c r="C296" s="79"/>
      <c r="D296" s="528"/>
      <c r="E296" s="528"/>
      <c r="F296" s="314"/>
      <c r="G296" s="59"/>
      <c r="H296" s="59"/>
      <c r="I296" s="482"/>
      <c r="J296" s="482"/>
      <c r="K296" s="314"/>
      <c r="L296" s="499"/>
      <c r="M296" s="499"/>
      <c r="N296" s="314"/>
      <c r="O296" s="528"/>
      <c r="P296" s="528"/>
      <c r="Q296" s="314"/>
    </row>
    <row r="297" spans="1:17">
      <c r="A297" s="54"/>
      <c r="B297" s="411"/>
      <c r="C297" s="79"/>
      <c r="D297" s="528"/>
      <c r="E297" s="528"/>
      <c r="F297" s="314"/>
      <c r="G297" s="59"/>
      <c r="H297" s="59"/>
      <c r="I297" s="482"/>
      <c r="J297" s="482"/>
      <c r="K297" s="314"/>
      <c r="L297" s="499"/>
      <c r="M297" s="499"/>
      <c r="N297" s="314"/>
      <c r="O297" s="528"/>
      <c r="P297" s="528"/>
      <c r="Q297" s="314"/>
    </row>
    <row r="298" spans="1:17">
      <c r="A298" s="54"/>
      <c r="B298" s="411"/>
      <c r="C298" s="79"/>
      <c r="D298" s="528"/>
      <c r="E298" s="528"/>
      <c r="F298" s="314"/>
      <c r="G298" s="59"/>
      <c r="H298" s="59"/>
      <c r="I298" s="482"/>
      <c r="J298" s="482"/>
      <c r="K298" s="314"/>
      <c r="L298" s="499"/>
      <c r="M298" s="499"/>
      <c r="N298" s="314"/>
      <c r="O298" s="528"/>
      <c r="P298" s="528"/>
      <c r="Q298" s="314"/>
    </row>
    <row r="299" spans="1:17">
      <c r="A299" s="54"/>
      <c r="B299" s="411"/>
      <c r="C299" s="79"/>
      <c r="D299" s="528"/>
      <c r="E299" s="528"/>
      <c r="F299" s="314"/>
      <c r="G299" s="59"/>
      <c r="H299" s="59"/>
      <c r="I299" s="482"/>
      <c r="J299" s="482"/>
      <c r="K299" s="314"/>
      <c r="L299" s="499"/>
      <c r="M299" s="499"/>
      <c r="N299" s="314"/>
      <c r="O299" s="528"/>
      <c r="P299" s="528"/>
      <c r="Q299" s="314"/>
    </row>
    <row r="300" spans="1:17">
      <c r="A300" s="54"/>
      <c r="B300" s="411"/>
      <c r="C300" s="79"/>
      <c r="D300" s="528"/>
      <c r="E300" s="528"/>
      <c r="F300" s="314"/>
      <c r="G300" s="59"/>
      <c r="H300" s="59"/>
      <c r="I300" s="482"/>
      <c r="J300" s="482"/>
      <c r="K300" s="314"/>
      <c r="L300" s="499"/>
      <c r="M300" s="499"/>
      <c r="N300" s="314"/>
      <c r="O300" s="528"/>
      <c r="P300" s="528"/>
      <c r="Q300" s="314"/>
    </row>
    <row r="301" spans="1:17">
      <c r="A301" s="54"/>
      <c r="B301" s="411"/>
      <c r="C301" s="79"/>
      <c r="D301" s="528"/>
      <c r="E301" s="528"/>
      <c r="F301" s="314"/>
      <c r="G301" s="59"/>
      <c r="H301" s="59"/>
      <c r="I301" s="482"/>
      <c r="J301" s="482"/>
      <c r="K301" s="314"/>
      <c r="L301" s="499"/>
      <c r="M301" s="499"/>
      <c r="N301" s="314"/>
      <c r="O301" s="528"/>
      <c r="P301" s="528"/>
      <c r="Q301" s="314"/>
    </row>
    <row r="302" spans="1:17">
      <c r="A302" s="54"/>
      <c r="B302" s="411"/>
      <c r="C302" s="79"/>
      <c r="D302" s="528"/>
      <c r="E302" s="528"/>
      <c r="F302" s="314"/>
      <c r="G302" s="59"/>
      <c r="H302" s="59"/>
      <c r="I302" s="482"/>
      <c r="J302" s="482"/>
      <c r="K302" s="314"/>
      <c r="L302" s="499"/>
      <c r="M302" s="499"/>
      <c r="N302" s="314"/>
      <c r="O302" s="528"/>
      <c r="P302" s="528"/>
      <c r="Q302" s="314"/>
    </row>
    <row r="303" spans="1:17">
      <c r="A303" s="54"/>
      <c r="B303" s="411"/>
      <c r="C303" s="79"/>
      <c r="D303" s="528"/>
      <c r="E303" s="528"/>
      <c r="F303" s="314"/>
      <c r="G303" s="59"/>
      <c r="H303" s="59"/>
      <c r="I303" s="482"/>
      <c r="J303" s="482"/>
      <c r="K303" s="314"/>
      <c r="L303" s="499"/>
      <c r="M303" s="499"/>
      <c r="N303" s="314"/>
      <c r="O303" s="528"/>
      <c r="P303" s="528"/>
      <c r="Q303" s="314"/>
    </row>
    <row r="304" spans="1:17">
      <c r="A304" s="54"/>
      <c r="B304" s="411"/>
      <c r="C304" s="79"/>
      <c r="D304" s="528"/>
      <c r="E304" s="528"/>
      <c r="F304" s="314"/>
      <c r="G304" s="59"/>
      <c r="H304" s="59"/>
      <c r="I304" s="482"/>
      <c r="J304" s="482"/>
      <c r="K304" s="314"/>
      <c r="L304" s="499"/>
      <c r="M304" s="499"/>
      <c r="N304" s="314"/>
      <c r="O304" s="528"/>
      <c r="P304" s="528"/>
      <c r="Q304" s="314"/>
    </row>
    <row r="305" spans="1:17">
      <c r="A305" s="54"/>
      <c r="B305" s="411"/>
      <c r="C305" s="79"/>
      <c r="D305" s="528"/>
      <c r="E305" s="528"/>
      <c r="F305" s="314"/>
      <c r="G305" s="59"/>
      <c r="H305" s="59"/>
      <c r="I305" s="482"/>
      <c r="J305" s="482"/>
      <c r="K305" s="314"/>
      <c r="L305" s="499"/>
      <c r="M305" s="499"/>
      <c r="N305" s="314"/>
      <c r="O305" s="528"/>
      <c r="P305" s="528"/>
      <c r="Q305" s="314"/>
    </row>
    <row r="306" spans="1:17">
      <c r="A306" s="54"/>
      <c r="B306" s="411"/>
      <c r="C306" s="79"/>
      <c r="D306" s="528"/>
      <c r="E306" s="528"/>
      <c r="F306" s="314"/>
      <c r="G306" s="59"/>
      <c r="H306" s="59"/>
      <c r="I306" s="482"/>
      <c r="J306" s="482"/>
      <c r="K306" s="314"/>
      <c r="L306" s="499"/>
      <c r="M306" s="499"/>
      <c r="N306" s="314"/>
      <c r="O306" s="528"/>
      <c r="P306" s="528"/>
      <c r="Q306" s="314"/>
    </row>
    <row r="307" spans="1:17">
      <c r="A307" s="54"/>
      <c r="B307" s="411"/>
      <c r="C307" s="79"/>
      <c r="D307" s="528"/>
      <c r="E307" s="528"/>
      <c r="F307" s="314"/>
      <c r="G307" s="59"/>
      <c r="H307" s="59"/>
      <c r="I307" s="482"/>
      <c r="J307" s="482"/>
      <c r="K307" s="314"/>
      <c r="L307" s="499"/>
      <c r="M307" s="499"/>
      <c r="N307" s="314"/>
      <c r="O307" s="528"/>
      <c r="P307" s="528"/>
      <c r="Q307" s="314"/>
    </row>
    <row r="308" spans="1:17">
      <c r="A308" s="54"/>
      <c r="B308" s="411"/>
      <c r="C308" s="79"/>
      <c r="D308" s="528"/>
      <c r="E308" s="528"/>
      <c r="F308" s="314"/>
      <c r="G308" s="59"/>
      <c r="H308" s="59"/>
      <c r="I308" s="482"/>
      <c r="J308" s="482"/>
      <c r="K308" s="314"/>
      <c r="L308" s="499"/>
      <c r="M308" s="499"/>
      <c r="N308" s="314"/>
      <c r="O308" s="528"/>
      <c r="P308" s="528"/>
      <c r="Q308" s="314"/>
    </row>
    <row r="309" spans="1:17">
      <c r="A309" s="54"/>
      <c r="B309" s="411"/>
      <c r="C309" s="79"/>
      <c r="D309" s="528"/>
      <c r="E309" s="528"/>
      <c r="F309" s="314"/>
      <c r="G309" s="59"/>
      <c r="H309" s="59"/>
      <c r="I309" s="482"/>
      <c r="J309" s="482"/>
      <c r="K309" s="314"/>
      <c r="L309" s="499"/>
      <c r="M309" s="499"/>
      <c r="N309" s="314"/>
      <c r="O309" s="528"/>
      <c r="P309" s="528"/>
      <c r="Q309" s="314"/>
    </row>
    <row r="310" spans="1:17">
      <c r="A310" s="54"/>
      <c r="B310" s="411"/>
      <c r="C310" s="79"/>
      <c r="D310" s="528"/>
      <c r="E310" s="528"/>
      <c r="F310" s="314"/>
      <c r="G310" s="59"/>
      <c r="H310" s="59"/>
      <c r="I310" s="482"/>
      <c r="J310" s="482"/>
      <c r="K310" s="314"/>
      <c r="L310" s="499"/>
      <c r="M310" s="499"/>
      <c r="N310" s="314"/>
      <c r="O310" s="528"/>
      <c r="P310" s="528"/>
      <c r="Q310" s="314"/>
    </row>
    <row r="311" spans="1:17">
      <c r="A311" s="54"/>
      <c r="B311" s="411"/>
      <c r="C311" s="79"/>
      <c r="D311" s="528"/>
      <c r="E311" s="528"/>
      <c r="F311" s="314"/>
      <c r="G311" s="59"/>
      <c r="H311" s="59"/>
      <c r="I311" s="482"/>
      <c r="J311" s="482"/>
      <c r="K311" s="314"/>
      <c r="L311" s="499"/>
      <c r="M311" s="499"/>
      <c r="N311" s="314"/>
      <c r="O311" s="528"/>
      <c r="P311" s="528"/>
      <c r="Q311" s="314"/>
    </row>
    <row r="312" spans="1:17">
      <c r="A312" s="54"/>
      <c r="B312" s="411"/>
      <c r="C312" s="79"/>
      <c r="D312" s="528"/>
      <c r="E312" s="528"/>
      <c r="F312" s="314"/>
      <c r="G312" s="59"/>
      <c r="H312" s="59"/>
      <c r="I312" s="482"/>
      <c r="J312" s="482"/>
      <c r="K312" s="314"/>
      <c r="L312" s="499"/>
      <c r="M312" s="499"/>
      <c r="N312" s="314"/>
      <c r="O312" s="528"/>
      <c r="P312" s="528"/>
      <c r="Q312" s="314"/>
    </row>
    <row r="313" spans="1:17">
      <c r="A313" s="54"/>
      <c r="B313" s="411"/>
      <c r="C313" s="79"/>
      <c r="D313" s="528"/>
      <c r="E313" s="528"/>
      <c r="F313" s="314"/>
      <c r="G313" s="59"/>
      <c r="H313" s="59"/>
      <c r="I313" s="482"/>
      <c r="J313" s="482"/>
      <c r="K313" s="314"/>
      <c r="L313" s="499"/>
      <c r="M313" s="499"/>
      <c r="N313" s="314"/>
      <c r="O313" s="528"/>
      <c r="P313" s="528"/>
      <c r="Q313" s="314"/>
    </row>
    <row r="314" spans="1:17">
      <c r="A314" s="54"/>
      <c r="B314" s="411"/>
      <c r="C314" s="79"/>
      <c r="D314" s="528"/>
      <c r="E314" s="528"/>
      <c r="F314" s="314"/>
      <c r="G314" s="59"/>
      <c r="H314" s="59"/>
      <c r="I314" s="482"/>
      <c r="J314" s="482"/>
      <c r="K314" s="314"/>
      <c r="L314" s="499"/>
      <c r="M314" s="499"/>
      <c r="N314" s="314"/>
      <c r="O314" s="528"/>
      <c r="P314" s="528"/>
      <c r="Q314" s="314"/>
    </row>
    <row r="315" spans="1:17">
      <c r="A315" s="54"/>
      <c r="B315" s="411"/>
      <c r="C315" s="79"/>
      <c r="D315" s="528"/>
      <c r="E315" s="528"/>
      <c r="F315" s="314"/>
      <c r="G315" s="59"/>
      <c r="H315" s="59"/>
      <c r="I315" s="482"/>
      <c r="J315" s="482"/>
      <c r="K315" s="314"/>
      <c r="L315" s="499"/>
      <c r="M315" s="499"/>
      <c r="N315" s="314"/>
      <c r="O315" s="528"/>
      <c r="P315" s="528"/>
      <c r="Q315" s="314"/>
    </row>
    <row r="316" spans="1:17">
      <c r="A316" s="54"/>
      <c r="B316" s="411"/>
      <c r="C316" s="79"/>
      <c r="D316" s="528"/>
      <c r="E316" s="528"/>
      <c r="F316" s="314"/>
      <c r="G316" s="59"/>
      <c r="H316" s="59"/>
      <c r="I316" s="482"/>
      <c r="J316" s="482"/>
      <c r="K316" s="314"/>
      <c r="L316" s="499"/>
      <c r="M316" s="499"/>
      <c r="N316" s="314"/>
      <c r="O316" s="528"/>
      <c r="P316" s="528"/>
      <c r="Q316" s="314"/>
    </row>
    <row r="317" spans="1:17">
      <c r="A317" s="54"/>
      <c r="B317" s="411"/>
      <c r="C317" s="79"/>
      <c r="D317" s="528"/>
      <c r="E317" s="528"/>
      <c r="F317" s="314"/>
      <c r="G317" s="59"/>
      <c r="H317" s="59"/>
      <c r="I317" s="482"/>
      <c r="J317" s="482"/>
      <c r="K317" s="314"/>
      <c r="L317" s="499"/>
      <c r="M317" s="499"/>
      <c r="N317" s="314"/>
      <c r="O317" s="528"/>
      <c r="P317" s="528"/>
      <c r="Q317" s="314"/>
    </row>
    <row r="318" spans="1:17">
      <c r="A318" s="54"/>
      <c r="B318" s="411"/>
      <c r="C318" s="79"/>
      <c r="D318" s="528"/>
      <c r="E318" s="528"/>
      <c r="F318" s="314"/>
      <c r="G318" s="59"/>
      <c r="H318" s="59"/>
      <c r="I318" s="482"/>
      <c r="J318" s="482"/>
      <c r="K318" s="314"/>
      <c r="L318" s="499"/>
      <c r="M318" s="499"/>
      <c r="N318" s="314"/>
      <c r="O318" s="528"/>
      <c r="P318" s="528"/>
      <c r="Q318" s="314"/>
    </row>
    <row r="319" spans="1:17">
      <c r="A319" s="54"/>
      <c r="B319" s="411"/>
      <c r="C319" s="79"/>
      <c r="D319" s="528"/>
      <c r="E319" s="528"/>
      <c r="F319" s="314"/>
      <c r="G319" s="59"/>
      <c r="H319" s="59"/>
      <c r="I319" s="482"/>
      <c r="J319" s="482"/>
      <c r="K319" s="314"/>
      <c r="L319" s="499"/>
      <c r="M319" s="499"/>
      <c r="N319" s="314"/>
      <c r="O319" s="528"/>
      <c r="P319" s="528"/>
      <c r="Q319" s="314"/>
    </row>
    <row r="320" spans="1:17">
      <c r="A320" s="54"/>
      <c r="B320" s="411"/>
      <c r="C320" s="79"/>
      <c r="D320" s="528"/>
      <c r="E320" s="528"/>
      <c r="F320" s="314"/>
      <c r="G320" s="59"/>
      <c r="H320" s="59"/>
      <c r="I320" s="482"/>
      <c r="J320" s="482"/>
      <c r="K320" s="314"/>
      <c r="L320" s="499"/>
      <c r="M320" s="499"/>
      <c r="N320" s="314"/>
      <c r="O320" s="528"/>
      <c r="P320" s="528"/>
      <c r="Q320" s="314"/>
    </row>
    <row r="321" spans="1:17">
      <c r="A321" s="54"/>
      <c r="B321" s="411"/>
      <c r="C321" s="79"/>
      <c r="D321" s="528"/>
      <c r="E321" s="528"/>
      <c r="F321" s="314"/>
      <c r="G321" s="59"/>
      <c r="H321" s="59"/>
      <c r="I321" s="482"/>
      <c r="J321" s="482"/>
      <c r="K321" s="314"/>
      <c r="L321" s="499"/>
      <c r="M321" s="499"/>
      <c r="N321" s="314"/>
      <c r="O321" s="528"/>
      <c r="P321" s="528"/>
      <c r="Q321" s="314"/>
    </row>
    <row r="322" spans="1:17">
      <c r="A322" s="54"/>
      <c r="B322" s="411"/>
      <c r="C322" s="79"/>
      <c r="D322" s="528"/>
      <c r="E322" s="528"/>
      <c r="F322" s="314"/>
      <c r="G322" s="59"/>
      <c r="H322" s="59"/>
      <c r="I322" s="482"/>
      <c r="J322" s="482"/>
      <c r="K322" s="314"/>
      <c r="L322" s="499"/>
      <c r="M322" s="499"/>
      <c r="N322" s="314"/>
      <c r="O322" s="528"/>
      <c r="P322" s="528"/>
      <c r="Q322" s="314"/>
    </row>
    <row r="323" spans="1:17">
      <c r="A323" s="54"/>
      <c r="B323" s="411"/>
      <c r="C323" s="79"/>
      <c r="D323" s="528"/>
      <c r="E323" s="528"/>
      <c r="F323" s="314"/>
      <c r="G323" s="59"/>
      <c r="H323" s="59"/>
      <c r="I323" s="482"/>
      <c r="J323" s="482"/>
      <c r="K323" s="314"/>
      <c r="L323" s="499"/>
      <c r="M323" s="499"/>
      <c r="N323" s="314"/>
      <c r="O323" s="528"/>
      <c r="P323" s="528"/>
      <c r="Q323" s="314"/>
    </row>
    <row r="324" spans="1:17">
      <c r="A324" s="54"/>
      <c r="B324" s="411"/>
      <c r="C324" s="79"/>
      <c r="D324" s="528"/>
      <c r="E324" s="528"/>
      <c r="F324" s="314"/>
      <c r="G324" s="59"/>
      <c r="H324" s="59"/>
      <c r="I324" s="482"/>
      <c r="J324" s="482"/>
      <c r="K324" s="314"/>
      <c r="L324" s="499"/>
      <c r="M324" s="499"/>
      <c r="N324" s="314"/>
      <c r="O324" s="528"/>
      <c r="P324" s="528"/>
      <c r="Q324" s="314"/>
    </row>
    <row r="325" spans="1:17">
      <c r="A325" s="54"/>
      <c r="B325" s="411"/>
      <c r="C325" s="79"/>
      <c r="D325" s="528"/>
      <c r="E325" s="528"/>
      <c r="F325" s="314"/>
      <c r="G325" s="59"/>
      <c r="H325" s="59"/>
      <c r="I325" s="482"/>
      <c r="J325" s="482"/>
      <c r="K325" s="314"/>
      <c r="L325" s="499"/>
      <c r="M325" s="499"/>
      <c r="N325" s="314"/>
      <c r="O325" s="528"/>
      <c r="P325" s="528"/>
      <c r="Q325" s="314"/>
    </row>
    <row r="326" spans="1:17">
      <c r="A326" s="54"/>
      <c r="B326" s="411"/>
      <c r="C326" s="79"/>
      <c r="D326" s="528"/>
      <c r="E326" s="528"/>
      <c r="F326" s="314"/>
      <c r="G326" s="59"/>
      <c r="H326" s="59"/>
      <c r="I326" s="482"/>
      <c r="J326" s="482"/>
      <c r="K326" s="314"/>
      <c r="L326" s="499"/>
      <c r="M326" s="499"/>
      <c r="N326" s="314"/>
      <c r="O326" s="528"/>
      <c r="P326" s="528"/>
      <c r="Q326" s="314"/>
    </row>
    <row r="327" spans="1:17">
      <c r="A327" s="54"/>
      <c r="B327" s="411"/>
      <c r="C327" s="79"/>
      <c r="D327" s="528"/>
      <c r="E327" s="528"/>
      <c r="F327" s="314"/>
      <c r="G327" s="59"/>
      <c r="H327" s="59"/>
      <c r="I327" s="482"/>
      <c r="J327" s="482"/>
      <c r="K327" s="314"/>
      <c r="L327" s="499"/>
      <c r="M327" s="499"/>
      <c r="N327" s="314"/>
      <c r="O327" s="528"/>
      <c r="P327" s="528"/>
      <c r="Q327" s="314"/>
    </row>
    <row r="328" spans="1:17">
      <c r="A328" s="54"/>
      <c r="B328" s="411"/>
      <c r="C328" s="79"/>
      <c r="D328" s="528"/>
      <c r="E328" s="528"/>
      <c r="F328" s="314"/>
      <c r="G328" s="59"/>
      <c r="H328" s="59"/>
      <c r="I328" s="482"/>
      <c r="J328" s="482"/>
      <c r="K328" s="314"/>
      <c r="L328" s="499"/>
      <c r="M328" s="499"/>
      <c r="N328" s="314"/>
      <c r="O328" s="528"/>
      <c r="P328" s="528"/>
      <c r="Q328" s="314"/>
    </row>
    <row r="329" spans="1:17">
      <c r="A329" s="54"/>
      <c r="B329" s="411"/>
      <c r="C329" s="79"/>
      <c r="D329" s="528"/>
      <c r="E329" s="528"/>
      <c r="F329" s="314"/>
      <c r="G329" s="59"/>
      <c r="H329" s="59"/>
      <c r="I329" s="482"/>
      <c r="J329" s="482"/>
      <c r="K329" s="314"/>
      <c r="L329" s="499"/>
      <c r="M329" s="499"/>
      <c r="N329" s="314"/>
      <c r="O329" s="528"/>
      <c r="P329" s="528"/>
      <c r="Q329" s="314"/>
    </row>
    <row r="330" spans="1:17">
      <c r="A330" s="54"/>
      <c r="B330" s="411"/>
      <c r="C330" s="79"/>
      <c r="D330" s="528"/>
      <c r="E330" s="528"/>
      <c r="F330" s="314"/>
      <c r="G330" s="59"/>
      <c r="H330" s="59"/>
      <c r="I330" s="482"/>
      <c r="J330" s="482"/>
      <c r="K330" s="314"/>
      <c r="L330" s="499"/>
      <c r="M330" s="499"/>
      <c r="N330" s="314"/>
      <c r="O330" s="528"/>
      <c r="P330" s="528"/>
      <c r="Q330" s="314"/>
    </row>
    <row r="331" spans="1:17">
      <c r="A331" s="54"/>
      <c r="B331" s="411"/>
      <c r="C331" s="79"/>
      <c r="D331" s="528"/>
      <c r="E331" s="528"/>
      <c r="F331" s="314"/>
      <c r="G331" s="59"/>
      <c r="H331" s="59"/>
      <c r="I331" s="482"/>
      <c r="J331" s="482"/>
      <c r="K331" s="314"/>
      <c r="L331" s="499"/>
      <c r="M331" s="499"/>
      <c r="N331" s="314"/>
      <c r="O331" s="528"/>
      <c r="P331" s="528"/>
      <c r="Q331" s="314"/>
    </row>
    <row r="332" spans="1:17">
      <c r="A332" s="54"/>
      <c r="B332" s="411"/>
      <c r="C332" s="79"/>
      <c r="D332" s="528"/>
      <c r="E332" s="528"/>
      <c r="F332" s="314"/>
      <c r="G332" s="59"/>
      <c r="H332" s="59"/>
      <c r="I332" s="482"/>
      <c r="J332" s="482"/>
      <c r="K332" s="314"/>
      <c r="L332" s="499"/>
      <c r="M332" s="499"/>
      <c r="N332" s="314"/>
      <c r="O332" s="528"/>
      <c r="P332" s="528"/>
      <c r="Q332" s="314"/>
    </row>
    <row r="333" spans="1:17">
      <c r="A333" s="54"/>
      <c r="B333" s="411"/>
      <c r="C333" s="79"/>
      <c r="D333" s="528"/>
      <c r="E333" s="528"/>
      <c r="F333" s="314"/>
      <c r="G333" s="59"/>
      <c r="H333" s="59"/>
      <c r="I333" s="482"/>
      <c r="J333" s="482"/>
      <c r="K333" s="314"/>
      <c r="L333" s="499"/>
      <c r="M333" s="499"/>
      <c r="N333" s="314"/>
      <c r="O333" s="528"/>
      <c r="P333" s="528"/>
      <c r="Q333" s="314"/>
    </row>
    <row r="334" spans="1:17">
      <c r="A334" s="54"/>
      <c r="B334" s="411"/>
      <c r="C334" s="79"/>
      <c r="D334" s="528"/>
      <c r="E334" s="528"/>
      <c r="F334" s="314"/>
      <c r="G334" s="59"/>
      <c r="H334" s="59"/>
      <c r="I334" s="482"/>
      <c r="J334" s="482"/>
      <c r="K334" s="314"/>
      <c r="L334" s="499"/>
      <c r="M334" s="499"/>
      <c r="N334" s="314"/>
      <c r="O334" s="528"/>
      <c r="P334" s="528"/>
      <c r="Q334" s="314"/>
    </row>
    <row r="335" spans="1:17">
      <c r="A335" s="54"/>
      <c r="B335" s="411"/>
      <c r="C335" s="79"/>
      <c r="D335" s="528"/>
      <c r="E335" s="528"/>
      <c r="F335" s="314"/>
      <c r="G335" s="59"/>
      <c r="H335" s="59"/>
      <c r="I335" s="482"/>
      <c r="J335" s="482"/>
      <c r="K335" s="314"/>
      <c r="L335" s="499"/>
      <c r="M335" s="499"/>
      <c r="N335" s="314"/>
      <c r="O335" s="528"/>
      <c r="P335" s="528"/>
      <c r="Q335" s="314"/>
    </row>
    <row r="336" spans="1:17">
      <c r="A336" s="54"/>
      <c r="B336" s="411"/>
      <c r="C336" s="79"/>
      <c r="D336" s="528"/>
      <c r="E336" s="528"/>
      <c r="F336" s="314"/>
      <c r="G336" s="59"/>
      <c r="H336" s="59"/>
      <c r="I336" s="482"/>
      <c r="J336" s="482"/>
      <c r="K336" s="314"/>
      <c r="L336" s="499"/>
      <c r="M336" s="499"/>
      <c r="N336" s="314"/>
      <c r="O336" s="528"/>
      <c r="P336" s="528"/>
      <c r="Q336" s="314"/>
    </row>
    <row r="337" spans="1:17">
      <c r="A337" s="54"/>
      <c r="B337" s="411"/>
      <c r="C337" s="79"/>
      <c r="D337" s="528"/>
      <c r="E337" s="528"/>
      <c r="F337" s="314"/>
      <c r="G337" s="59"/>
      <c r="H337" s="59"/>
      <c r="I337" s="482"/>
      <c r="J337" s="482"/>
      <c r="K337" s="314"/>
      <c r="L337" s="499"/>
      <c r="M337" s="499"/>
      <c r="N337" s="314"/>
      <c r="O337" s="528"/>
      <c r="P337" s="528"/>
      <c r="Q337" s="314"/>
    </row>
    <row r="338" spans="1:17">
      <c r="A338" s="54"/>
      <c r="B338" s="411"/>
      <c r="C338" s="79"/>
      <c r="D338" s="528"/>
      <c r="E338" s="528"/>
      <c r="F338" s="314"/>
      <c r="G338" s="59"/>
      <c r="H338" s="59"/>
      <c r="I338" s="482"/>
      <c r="J338" s="482"/>
      <c r="K338" s="314"/>
      <c r="L338" s="499"/>
      <c r="M338" s="499"/>
      <c r="N338" s="314"/>
      <c r="O338" s="528"/>
      <c r="P338" s="528"/>
      <c r="Q338" s="314"/>
    </row>
    <row r="339" spans="1:17">
      <c r="A339" s="54"/>
      <c r="B339" s="411"/>
      <c r="C339" s="79"/>
      <c r="D339" s="528"/>
      <c r="E339" s="528"/>
      <c r="F339" s="314"/>
      <c r="G339" s="59"/>
      <c r="H339" s="59"/>
      <c r="I339" s="482"/>
      <c r="J339" s="482"/>
      <c r="K339" s="314"/>
      <c r="L339" s="499"/>
      <c r="M339" s="499"/>
      <c r="N339" s="314"/>
      <c r="O339" s="528"/>
      <c r="P339" s="528"/>
      <c r="Q339" s="314"/>
    </row>
    <row r="340" spans="1:17">
      <c r="A340" s="54"/>
      <c r="B340" s="411"/>
      <c r="C340" s="79"/>
      <c r="D340" s="528"/>
      <c r="E340" s="528"/>
      <c r="F340" s="314"/>
      <c r="G340" s="59"/>
      <c r="H340" s="59"/>
      <c r="I340" s="482"/>
      <c r="J340" s="482"/>
      <c r="K340" s="314"/>
      <c r="L340" s="499"/>
      <c r="M340" s="499"/>
      <c r="N340" s="314"/>
      <c r="O340" s="528"/>
      <c r="P340" s="528"/>
      <c r="Q340" s="314"/>
    </row>
    <row r="341" spans="1:17">
      <c r="A341" s="54"/>
      <c r="B341" s="411"/>
      <c r="C341" s="79"/>
      <c r="D341" s="528"/>
      <c r="E341" s="528"/>
      <c r="F341" s="314"/>
      <c r="G341" s="59"/>
      <c r="H341" s="59"/>
      <c r="I341" s="482"/>
      <c r="J341" s="482"/>
      <c r="K341" s="314"/>
      <c r="L341" s="499"/>
      <c r="M341" s="499"/>
      <c r="N341" s="314"/>
      <c r="O341" s="528"/>
      <c r="P341" s="528"/>
      <c r="Q341" s="314"/>
    </row>
    <row r="342" spans="1:17">
      <c r="A342" s="54"/>
      <c r="B342" s="411"/>
      <c r="C342" s="79"/>
      <c r="D342" s="528"/>
      <c r="E342" s="528"/>
      <c r="F342" s="314"/>
      <c r="G342" s="59"/>
      <c r="H342" s="59"/>
      <c r="I342" s="482"/>
      <c r="J342" s="482"/>
      <c r="K342" s="314"/>
      <c r="L342" s="499"/>
      <c r="M342" s="499"/>
      <c r="N342" s="314"/>
      <c r="O342" s="528"/>
      <c r="P342" s="528"/>
      <c r="Q342" s="314"/>
    </row>
    <row r="343" spans="1:17">
      <c r="A343" s="54"/>
      <c r="B343" s="411"/>
      <c r="C343" s="79"/>
      <c r="D343" s="528"/>
      <c r="E343" s="528"/>
      <c r="F343" s="314"/>
      <c r="G343" s="59"/>
      <c r="H343" s="59"/>
      <c r="I343" s="482"/>
      <c r="J343" s="482"/>
      <c r="K343" s="314"/>
      <c r="L343" s="499"/>
      <c r="M343" s="499"/>
      <c r="N343" s="314"/>
      <c r="O343" s="528"/>
      <c r="P343" s="528"/>
      <c r="Q343" s="314"/>
    </row>
    <row r="344" spans="1:17">
      <c r="A344" s="54"/>
      <c r="B344" s="411"/>
      <c r="C344" s="79"/>
      <c r="D344" s="528"/>
      <c r="E344" s="528"/>
      <c r="F344" s="314"/>
      <c r="G344" s="59"/>
      <c r="H344" s="59"/>
      <c r="I344" s="482"/>
      <c r="J344" s="482"/>
      <c r="K344" s="314"/>
      <c r="L344" s="499"/>
      <c r="M344" s="499"/>
      <c r="N344" s="314"/>
      <c r="O344" s="528"/>
      <c r="P344" s="528"/>
      <c r="Q344" s="314"/>
    </row>
    <row r="345" spans="1:17">
      <c r="A345" s="54"/>
      <c r="B345" s="411"/>
      <c r="C345" s="79"/>
      <c r="D345" s="528"/>
      <c r="E345" s="528"/>
      <c r="F345" s="314"/>
      <c r="G345" s="59"/>
      <c r="H345" s="59"/>
      <c r="I345" s="482"/>
      <c r="J345" s="482"/>
      <c r="K345" s="314"/>
      <c r="L345" s="499"/>
      <c r="M345" s="499"/>
      <c r="N345" s="314"/>
      <c r="O345" s="528"/>
      <c r="P345" s="528"/>
      <c r="Q345" s="314"/>
    </row>
    <row r="346" spans="1:17">
      <c r="A346" s="54"/>
      <c r="B346" s="411"/>
      <c r="C346" s="79"/>
      <c r="D346" s="528"/>
      <c r="E346" s="528"/>
      <c r="F346" s="314"/>
      <c r="G346" s="59"/>
      <c r="H346" s="59"/>
      <c r="I346" s="482"/>
      <c r="J346" s="482"/>
      <c r="K346" s="314"/>
      <c r="L346" s="499"/>
      <c r="M346" s="499"/>
      <c r="N346" s="314"/>
      <c r="O346" s="528"/>
      <c r="P346" s="528"/>
      <c r="Q346" s="314"/>
    </row>
    <row r="347" spans="1:17">
      <c r="A347" s="54"/>
      <c r="B347" s="411"/>
      <c r="C347" s="79"/>
      <c r="D347" s="528"/>
      <c r="E347" s="528"/>
      <c r="F347" s="314"/>
      <c r="G347" s="59"/>
      <c r="H347" s="59"/>
      <c r="I347" s="482"/>
      <c r="J347" s="482"/>
      <c r="K347" s="314"/>
      <c r="L347" s="499"/>
      <c r="M347" s="499"/>
      <c r="N347" s="314"/>
      <c r="O347" s="528"/>
      <c r="P347" s="528"/>
      <c r="Q347" s="314"/>
    </row>
    <row r="348" spans="1:17">
      <c r="A348" s="54"/>
      <c r="B348" s="411"/>
      <c r="C348" s="79"/>
      <c r="D348" s="528"/>
      <c r="E348" s="528"/>
      <c r="F348" s="314"/>
      <c r="G348" s="59"/>
      <c r="H348" s="59"/>
      <c r="I348" s="482"/>
      <c r="J348" s="482"/>
      <c r="K348" s="314"/>
      <c r="L348" s="499"/>
      <c r="M348" s="499"/>
      <c r="N348" s="314"/>
      <c r="O348" s="528"/>
      <c r="P348" s="528"/>
      <c r="Q348" s="314"/>
    </row>
    <row r="349" spans="1:17">
      <c r="A349" s="54"/>
      <c r="B349" s="411"/>
      <c r="C349" s="79"/>
      <c r="D349" s="528"/>
      <c r="E349" s="528"/>
      <c r="F349" s="314"/>
      <c r="G349" s="59"/>
      <c r="H349" s="59"/>
      <c r="I349" s="482"/>
      <c r="J349" s="482"/>
      <c r="K349" s="314"/>
      <c r="L349" s="499"/>
      <c r="M349" s="499"/>
      <c r="N349" s="314"/>
      <c r="O349" s="528"/>
      <c r="P349" s="528"/>
      <c r="Q349" s="314"/>
    </row>
    <row r="350" spans="1:17">
      <c r="A350" s="54"/>
      <c r="B350" s="411"/>
      <c r="C350" s="79"/>
      <c r="D350" s="528"/>
      <c r="E350" s="528"/>
      <c r="F350" s="314"/>
      <c r="G350" s="59"/>
      <c r="H350" s="59"/>
      <c r="I350" s="482"/>
      <c r="J350" s="482"/>
      <c r="K350" s="314"/>
      <c r="L350" s="499"/>
      <c r="M350" s="499"/>
      <c r="N350" s="314"/>
      <c r="O350" s="528"/>
      <c r="P350" s="528"/>
      <c r="Q350" s="314"/>
    </row>
    <row r="351" spans="1:17">
      <c r="A351" s="54"/>
      <c r="B351" s="411"/>
      <c r="C351" s="79"/>
      <c r="D351" s="528"/>
      <c r="E351" s="528"/>
      <c r="F351" s="314"/>
      <c r="G351" s="59"/>
      <c r="H351" s="59"/>
      <c r="I351" s="482"/>
      <c r="J351" s="482"/>
      <c r="K351" s="314"/>
      <c r="L351" s="499"/>
      <c r="M351" s="499"/>
      <c r="N351" s="314"/>
      <c r="O351" s="528"/>
      <c r="P351" s="528"/>
      <c r="Q351" s="314"/>
    </row>
    <row r="352" spans="1:17">
      <c r="A352" s="54"/>
      <c r="B352" s="411"/>
      <c r="C352" s="79"/>
      <c r="D352" s="528"/>
      <c r="E352" s="528"/>
      <c r="F352" s="314"/>
      <c r="G352" s="59"/>
      <c r="H352" s="59"/>
      <c r="I352" s="482"/>
      <c r="J352" s="482"/>
      <c r="K352" s="314"/>
      <c r="L352" s="499"/>
      <c r="M352" s="499"/>
      <c r="N352" s="314"/>
      <c r="O352" s="528"/>
      <c r="P352" s="528"/>
      <c r="Q352" s="314"/>
    </row>
    <row r="353" spans="1:17">
      <c r="A353" s="54"/>
      <c r="B353" s="411"/>
      <c r="C353" s="79"/>
      <c r="D353" s="528"/>
      <c r="E353" s="528"/>
      <c r="F353" s="314"/>
      <c r="G353" s="59"/>
      <c r="H353" s="59"/>
      <c r="I353" s="482"/>
      <c r="J353" s="482"/>
      <c r="K353" s="314"/>
      <c r="L353" s="499"/>
      <c r="M353" s="499"/>
      <c r="N353" s="314"/>
      <c r="O353" s="528"/>
      <c r="P353" s="528"/>
      <c r="Q353" s="314"/>
    </row>
    <row r="354" spans="1:17">
      <c r="A354" s="54"/>
      <c r="B354" s="411"/>
      <c r="C354" s="79"/>
      <c r="D354" s="528"/>
      <c r="E354" s="528"/>
      <c r="F354" s="314"/>
      <c r="G354" s="59"/>
      <c r="H354" s="59"/>
      <c r="I354" s="482"/>
      <c r="J354" s="482"/>
      <c r="K354" s="314"/>
      <c r="L354" s="499"/>
      <c r="M354" s="499"/>
      <c r="N354" s="314"/>
      <c r="O354" s="528"/>
      <c r="P354" s="528"/>
      <c r="Q354" s="314"/>
    </row>
    <row r="355" spans="1:17">
      <c r="A355" s="54"/>
      <c r="B355" s="411"/>
      <c r="C355" s="79"/>
      <c r="D355" s="528"/>
      <c r="E355" s="528"/>
      <c r="F355" s="314"/>
      <c r="G355" s="59"/>
      <c r="H355" s="59"/>
      <c r="I355" s="482"/>
      <c r="J355" s="482"/>
      <c r="K355" s="314"/>
      <c r="L355" s="499"/>
      <c r="M355" s="499"/>
      <c r="N355" s="314"/>
      <c r="O355" s="528"/>
      <c r="P355" s="528"/>
      <c r="Q355" s="314"/>
    </row>
    <row r="356" spans="1:17">
      <c r="A356" s="54"/>
      <c r="B356" s="411"/>
      <c r="C356" s="79"/>
      <c r="D356" s="528"/>
      <c r="E356" s="528"/>
      <c r="F356" s="314"/>
      <c r="G356" s="59"/>
      <c r="H356" s="59"/>
      <c r="I356" s="482"/>
      <c r="J356" s="482"/>
      <c r="K356" s="314"/>
      <c r="L356" s="499"/>
      <c r="M356" s="499"/>
      <c r="N356" s="314"/>
      <c r="O356" s="528"/>
      <c r="P356" s="528"/>
      <c r="Q356" s="314"/>
    </row>
    <row r="357" spans="1:17">
      <c r="A357" s="54"/>
      <c r="B357" s="411"/>
      <c r="C357" s="79"/>
      <c r="D357" s="528"/>
      <c r="E357" s="528"/>
      <c r="F357" s="314"/>
      <c r="G357" s="59"/>
      <c r="H357" s="59"/>
      <c r="I357" s="482"/>
      <c r="J357" s="482"/>
      <c r="K357" s="314"/>
      <c r="L357" s="499"/>
      <c r="M357" s="499"/>
      <c r="N357" s="314"/>
      <c r="O357" s="528"/>
      <c r="P357" s="528"/>
      <c r="Q357" s="314"/>
    </row>
    <row r="358" spans="1:17">
      <c r="A358" s="54"/>
      <c r="B358" s="411"/>
      <c r="C358" s="79"/>
      <c r="D358" s="528"/>
      <c r="E358" s="528"/>
      <c r="F358" s="314"/>
      <c r="G358" s="59"/>
      <c r="H358" s="59"/>
      <c r="I358" s="482"/>
      <c r="J358" s="482"/>
      <c r="K358" s="314"/>
      <c r="L358" s="499"/>
      <c r="M358" s="499"/>
      <c r="N358" s="314"/>
      <c r="O358" s="528"/>
      <c r="P358" s="528"/>
      <c r="Q358" s="314"/>
    </row>
    <row r="359" spans="1:17">
      <c r="A359" s="54"/>
      <c r="B359" s="411"/>
      <c r="C359" s="79"/>
      <c r="D359" s="528"/>
      <c r="E359" s="528"/>
      <c r="F359" s="314"/>
      <c r="G359" s="59"/>
      <c r="H359" s="59"/>
      <c r="I359" s="482"/>
      <c r="J359" s="482"/>
      <c r="K359" s="314"/>
      <c r="L359" s="499"/>
      <c r="M359" s="499"/>
      <c r="N359" s="314"/>
      <c r="O359" s="528"/>
      <c r="P359" s="528"/>
      <c r="Q359" s="314"/>
    </row>
    <row r="360" spans="1:17">
      <c r="A360" s="54"/>
      <c r="B360" s="411"/>
      <c r="C360" s="79"/>
      <c r="D360" s="528"/>
      <c r="E360" s="528"/>
      <c r="F360" s="314"/>
      <c r="G360" s="59"/>
      <c r="H360" s="59"/>
      <c r="I360" s="482"/>
      <c r="J360" s="482"/>
      <c r="K360" s="314"/>
      <c r="L360" s="499"/>
      <c r="M360" s="499"/>
      <c r="N360" s="314"/>
      <c r="O360" s="528"/>
      <c r="P360" s="528"/>
      <c r="Q360" s="314"/>
    </row>
    <row r="361" spans="1:17">
      <c r="A361" s="54"/>
      <c r="B361" s="54"/>
      <c r="C361" s="57"/>
      <c r="D361" s="529"/>
      <c r="E361" s="529"/>
      <c r="F361" s="315"/>
      <c r="G361" s="553"/>
      <c r="H361" s="553"/>
      <c r="I361" s="483"/>
      <c r="J361" s="483"/>
      <c r="K361" s="315"/>
      <c r="L361" s="500"/>
      <c r="M361" s="500"/>
      <c r="N361" s="315"/>
      <c r="O361" s="529"/>
      <c r="P361" s="529"/>
      <c r="Q361" s="315"/>
    </row>
    <row r="362" spans="1:17">
      <c r="A362" s="54"/>
      <c r="B362" s="54"/>
      <c r="C362" s="57"/>
      <c r="D362" s="529"/>
      <c r="E362" s="529"/>
      <c r="F362" s="315"/>
      <c r="G362" s="553"/>
      <c r="H362" s="553"/>
      <c r="I362" s="483"/>
      <c r="J362" s="483"/>
      <c r="K362" s="315"/>
      <c r="L362" s="500"/>
      <c r="M362" s="500"/>
      <c r="N362" s="315"/>
      <c r="O362" s="529"/>
      <c r="P362" s="529"/>
      <c r="Q362" s="315"/>
    </row>
    <row r="363" spans="1:17">
      <c r="A363" s="54"/>
      <c r="B363" s="54"/>
      <c r="C363" s="57"/>
      <c r="D363" s="529"/>
      <c r="E363" s="529"/>
      <c r="F363" s="315"/>
      <c r="G363" s="553"/>
      <c r="H363" s="553"/>
      <c r="I363" s="483"/>
      <c r="J363" s="483"/>
      <c r="K363" s="315"/>
      <c r="L363" s="500"/>
      <c r="M363" s="500"/>
      <c r="N363" s="315"/>
      <c r="O363" s="529"/>
      <c r="P363" s="529"/>
      <c r="Q363" s="315"/>
    </row>
    <row r="364" spans="1:17">
      <c r="A364" s="54"/>
      <c r="B364" s="54"/>
      <c r="C364" s="57"/>
      <c r="D364" s="529"/>
      <c r="E364" s="529"/>
      <c r="F364" s="315"/>
      <c r="G364" s="553"/>
      <c r="H364" s="553"/>
      <c r="I364" s="483"/>
      <c r="J364" s="483"/>
      <c r="K364" s="315"/>
      <c r="L364" s="500"/>
      <c r="M364" s="500"/>
      <c r="N364" s="315"/>
      <c r="O364" s="529"/>
      <c r="P364" s="529"/>
      <c r="Q364" s="315"/>
    </row>
    <row r="365" spans="1:17">
      <c r="A365" s="54"/>
      <c r="B365" s="54"/>
      <c r="C365" s="57"/>
      <c r="D365" s="529"/>
      <c r="E365" s="529"/>
      <c r="F365" s="315"/>
      <c r="G365" s="553"/>
      <c r="H365" s="553"/>
      <c r="I365" s="483"/>
      <c r="J365" s="483"/>
      <c r="K365" s="315"/>
      <c r="L365" s="500"/>
      <c r="M365" s="500"/>
      <c r="N365" s="315"/>
      <c r="O365" s="529"/>
      <c r="P365" s="529"/>
      <c r="Q365" s="315"/>
    </row>
    <row r="366" spans="1:17">
      <c r="A366" s="54"/>
      <c r="B366" s="54"/>
      <c r="C366" s="57"/>
      <c r="D366" s="529"/>
      <c r="E366" s="529"/>
      <c r="F366" s="315"/>
      <c r="G366" s="553"/>
      <c r="H366" s="553"/>
      <c r="I366" s="483"/>
      <c r="J366" s="483"/>
      <c r="K366" s="315"/>
      <c r="L366" s="500"/>
      <c r="M366" s="500"/>
      <c r="N366" s="315"/>
      <c r="O366" s="529"/>
      <c r="P366" s="529"/>
      <c r="Q366" s="315"/>
    </row>
  </sheetData>
  <mergeCells count="64">
    <mergeCell ref="B230:B231"/>
    <mergeCell ref="B169:B172"/>
    <mergeCell ref="B173:B183"/>
    <mergeCell ref="B184:B185"/>
    <mergeCell ref="B156:Q156"/>
    <mergeCell ref="B157:Q157"/>
    <mergeCell ref="O159:Q159"/>
    <mergeCell ref="B162:B164"/>
    <mergeCell ref="G159:H159"/>
    <mergeCell ref="I159:K159"/>
    <mergeCell ref="D159:F159"/>
    <mergeCell ref="L159:N159"/>
    <mergeCell ref="B165:B168"/>
    <mergeCell ref="B200:B201"/>
    <mergeCell ref="B186:B197"/>
    <mergeCell ref="B198:B199"/>
    <mergeCell ref="B92:B95"/>
    <mergeCell ref="B76:B77"/>
    <mergeCell ref="B96:B106"/>
    <mergeCell ref="B158:Q158"/>
    <mergeCell ref="B107:B108"/>
    <mergeCell ref="B109:B120"/>
    <mergeCell ref="B121:B122"/>
    <mergeCell ref="B123:B124"/>
    <mergeCell ref="B85:B87"/>
    <mergeCell ref="B88:B91"/>
    <mergeCell ref="B44:B45"/>
    <mergeCell ref="B30:B31"/>
    <mergeCell ref="B11:B14"/>
    <mergeCell ref="L82:N82"/>
    <mergeCell ref="O82:Q82"/>
    <mergeCell ref="B32:B43"/>
    <mergeCell ref="B15:B18"/>
    <mergeCell ref="B46:B47"/>
    <mergeCell ref="B19:B29"/>
    <mergeCell ref="B80:Q80"/>
    <mergeCell ref="B81:Q81"/>
    <mergeCell ref="D82:F82"/>
    <mergeCell ref="G82:H82"/>
    <mergeCell ref="I82:K82"/>
    <mergeCell ref="B3:Q3"/>
    <mergeCell ref="B2:Q2"/>
    <mergeCell ref="B4:Q4"/>
    <mergeCell ref="G5:H5"/>
    <mergeCell ref="I5:K5"/>
    <mergeCell ref="L5:N5"/>
    <mergeCell ref="O5:Q5"/>
    <mergeCell ref="D5:F5"/>
    <mergeCell ref="B8:B10"/>
    <mergeCell ref="B284:B288"/>
    <mergeCell ref="B289:B360"/>
    <mergeCell ref="B253:B259"/>
    <mergeCell ref="B260:B261"/>
    <mergeCell ref="B262:B265"/>
    <mergeCell ref="B266:B278"/>
    <mergeCell ref="B279:B283"/>
    <mergeCell ref="B214:B225"/>
    <mergeCell ref="B49:B59"/>
    <mergeCell ref="B60:B71"/>
    <mergeCell ref="B126:B136"/>
    <mergeCell ref="B137:B148"/>
    <mergeCell ref="B203:B213"/>
    <mergeCell ref="B153:B154"/>
    <mergeCell ref="B79:Q79"/>
  </mergeCells>
  <phoneticPr fontId="16" type="noConversion"/>
  <conditionalFormatting sqref="D155 D78">
    <cfRule type="dataBar" priority="17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{7273A36E-3D29-455A-906B-8BC44518192C}</x14:id>
        </ext>
      </extLst>
    </cfRule>
  </conditionalFormatting>
  <conditionalFormatting sqref="D289:D360">
    <cfRule type="dataBar" priority="16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{F481CE8F-DF72-423C-B716-2004225F0C56}</x14:id>
        </ext>
      </extLst>
    </cfRule>
  </conditionalFormatting>
  <conditionalFormatting sqref="D7:Q78">
    <cfRule type="cellIs" dxfId="86" priority="1" operator="lessThan">
      <formula>0</formula>
    </cfRule>
  </conditionalFormatting>
  <conditionalFormatting sqref="D84:Q155">
    <cfRule type="cellIs" dxfId="85" priority="4" operator="lessThan">
      <formula>0</formula>
    </cfRule>
  </conditionalFormatting>
  <conditionalFormatting sqref="D161:Q360">
    <cfRule type="cellIs" dxfId="84" priority="2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273A36E-3D29-455A-906B-8BC44518192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D155 D78</xm:sqref>
        </x14:conditionalFormatting>
        <x14:conditionalFormatting xmlns:xm="http://schemas.microsoft.com/office/excel/2006/main">
          <x14:cfRule type="dataBar" id="{F481CE8F-DF72-423C-B716-2004225F0C5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00000"/>
    <pageSetUpPr fitToPage="1"/>
  </sheetPr>
  <dimension ref="A1:T366"/>
  <sheetViews>
    <sheetView showGridLines="0" zoomScale="70" zoomScaleNormal="70" workbookViewId="0">
      <selection activeCell="I19" sqref="I19"/>
    </sheetView>
  </sheetViews>
  <sheetFormatPr defaultColWidth="9.21875" defaultRowHeight="14.4"/>
  <cols>
    <col min="1" max="1" width="9.21875" style="1"/>
    <col min="2" max="2" width="21.77734375" style="1" customWidth="1"/>
    <col min="3" max="3" width="40.44140625" style="76" customWidth="1"/>
    <col min="4" max="4" width="20.21875" style="511" bestFit="1" customWidth="1"/>
    <col min="5" max="5" width="18.77734375" style="511" bestFit="1" customWidth="1"/>
    <col min="6" max="6" width="11.5546875" style="310" bestFit="1" customWidth="1"/>
    <col min="7" max="7" width="12.77734375" style="550" bestFit="1" customWidth="1"/>
    <col min="8" max="8" width="9.5546875" style="550" bestFit="1" customWidth="1"/>
    <col min="9" max="9" width="14.5546875" style="453" customWidth="1"/>
    <col min="10" max="10" width="9.5546875" style="453" bestFit="1" customWidth="1"/>
    <col min="11" max="11" width="11.5546875" style="310" bestFit="1" customWidth="1"/>
    <col min="12" max="12" width="21.21875" style="491" bestFit="1" customWidth="1"/>
    <col min="13" max="13" width="18.77734375" style="491" bestFit="1" customWidth="1"/>
    <col min="14" max="14" width="19.44140625" style="310" bestFit="1" customWidth="1"/>
    <col min="15" max="15" width="20.21875" style="511" bestFit="1" customWidth="1"/>
    <col min="16" max="16" width="18.77734375" style="511" bestFit="1" customWidth="1"/>
    <col min="17" max="17" width="18.21875" style="310" bestFit="1" customWidth="1"/>
    <col min="18" max="16384" width="9.21875" style="1"/>
  </cols>
  <sheetData>
    <row r="1" spans="1:17">
      <c r="A1" s="503"/>
      <c r="B1" s="76"/>
    </row>
    <row r="2" spans="1:17" ht="23.4">
      <c r="B2" s="405" t="s">
        <v>130</v>
      </c>
      <c r="C2" s="405"/>
      <c r="D2" s="405"/>
      <c r="E2" s="405"/>
      <c r="F2" s="406"/>
      <c r="G2" s="405"/>
      <c r="H2" s="405"/>
      <c r="I2" s="504"/>
      <c r="J2" s="504"/>
      <c r="K2" s="406"/>
      <c r="L2" s="504"/>
      <c r="M2" s="504"/>
      <c r="N2" s="406"/>
      <c r="O2" s="405"/>
      <c r="P2" s="405"/>
      <c r="Q2" s="406"/>
    </row>
    <row r="3" spans="1:17">
      <c r="B3" s="407" t="s">
        <v>15</v>
      </c>
      <c r="C3" s="407"/>
      <c r="D3" s="407"/>
      <c r="E3" s="407"/>
      <c r="F3" s="408"/>
      <c r="G3" s="407"/>
      <c r="H3" s="407"/>
      <c r="I3" s="505"/>
      <c r="J3" s="505"/>
      <c r="K3" s="408"/>
      <c r="L3" s="505"/>
      <c r="M3" s="505"/>
      <c r="N3" s="408"/>
      <c r="O3" s="407"/>
      <c r="P3" s="407"/>
      <c r="Q3" s="408"/>
    </row>
    <row r="4" spans="1:17" ht="15" thickBot="1">
      <c r="B4" s="409" t="str">
        <f>'HOME PAGE'!H5</f>
        <v>4 WEEKS ENDING 1-25-2026</v>
      </c>
      <c r="C4" s="409"/>
      <c r="D4" s="409"/>
      <c r="E4" s="409"/>
      <c r="F4" s="410"/>
      <c r="G4" s="409"/>
      <c r="H4" s="409"/>
      <c r="I4" s="506"/>
      <c r="J4" s="506"/>
      <c r="K4" s="410"/>
      <c r="L4" s="506"/>
      <c r="M4" s="506"/>
      <c r="N4" s="410"/>
      <c r="O4" s="409"/>
      <c r="P4" s="409"/>
      <c r="Q4" s="410"/>
    </row>
    <row r="5" spans="1:17">
      <c r="D5" s="396" t="s">
        <v>68</v>
      </c>
      <c r="E5" s="397"/>
      <c r="F5" s="398"/>
      <c r="G5" s="399" t="s">
        <v>18</v>
      </c>
      <c r="H5" s="400"/>
      <c r="I5" s="507" t="s">
        <v>19</v>
      </c>
      <c r="J5" s="509"/>
      <c r="K5" s="398"/>
      <c r="L5" s="510" t="s">
        <v>20</v>
      </c>
      <c r="M5" s="509"/>
      <c r="N5" s="401"/>
      <c r="O5" s="396" t="s">
        <v>21</v>
      </c>
      <c r="P5" s="397"/>
      <c r="Q5" s="398"/>
    </row>
    <row r="6" spans="1:17" s="14" customFormat="1" ht="29.4" thickBot="1">
      <c r="C6" s="77"/>
      <c r="D6" s="530" t="s">
        <v>17</v>
      </c>
      <c r="E6" s="512" t="s">
        <v>23</v>
      </c>
      <c r="F6" s="311" t="s">
        <v>24</v>
      </c>
      <c r="G6" s="551" t="s">
        <v>17</v>
      </c>
      <c r="H6" s="554" t="s">
        <v>23</v>
      </c>
      <c r="I6" s="454" t="s">
        <v>17</v>
      </c>
      <c r="J6" s="484" t="s">
        <v>23</v>
      </c>
      <c r="K6" s="311" t="s">
        <v>24</v>
      </c>
      <c r="L6" s="492" t="s">
        <v>17</v>
      </c>
      <c r="M6" s="484" t="s">
        <v>23</v>
      </c>
      <c r="N6" s="318" t="s">
        <v>24</v>
      </c>
      <c r="O6" s="590" t="s">
        <v>17</v>
      </c>
      <c r="P6" s="591" t="s">
        <v>23</v>
      </c>
      <c r="Q6" s="311" t="s">
        <v>24</v>
      </c>
    </row>
    <row r="7" spans="1:17" ht="15" thickBot="1">
      <c r="C7" s="240" t="s">
        <v>69</v>
      </c>
      <c r="D7" s="531">
        <f>'Segment Data'!E84</f>
        <v>11191178.91020586</v>
      </c>
      <c r="E7" s="513">
        <f>'Segment Data'!F84</f>
        <v>-718498.07014586031</v>
      </c>
      <c r="F7" s="242">
        <f>'Segment Data'!G84</f>
        <v>-6.0328930107107021E-2</v>
      </c>
      <c r="G7" s="243">
        <f>'Segment Data'!H84</f>
        <v>100.00000000000004</v>
      </c>
      <c r="H7" s="555">
        <f>'Segment Data'!I84</f>
        <v>2.8421709430404007E-14</v>
      </c>
      <c r="I7" s="455">
        <f>'Segment Data'!J84</f>
        <v>9.2394039145528453</v>
      </c>
      <c r="J7" s="485">
        <f>'Segment Data'!K84</f>
        <v>0.20223045623137104</v>
      </c>
      <c r="K7" s="316">
        <f>'Segment Data'!L84</f>
        <v>2.2377622512618281E-2</v>
      </c>
      <c r="L7" s="455">
        <f>'Segment Data'!M84</f>
        <v>103399822.23141727</v>
      </c>
      <c r="M7" s="485">
        <f>'Segment Data'!N84</f>
        <v>-4229994.4725995362</v>
      </c>
      <c r="N7" s="316">
        <f>'Segment Data'!O84</f>
        <v>-3.930132561901567E-2</v>
      </c>
      <c r="O7" s="857">
        <f>'Segment Data'!P84</f>
        <v>31387236.192841411</v>
      </c>
      <c r="P7" s="531">
        <f>'Segment Data'!Q84</f>
        <v>-1413499.8175528012</v>
      </c>
      <c r="Q7" s="287">
        <f>'Segment Data'!R84</f>
        <v>-4.3093539642064062E-2</v>
      </c>
    </row>
    <row r="8" spans="1:17" ht="15" thickBot="1">
      <c r="B8" s="417" t="s">
        <v>103</v>
      </c>
      <c r="C8" s="244" t="s">
        <v>103</v>
      </c>
      <c r="D8" s="532">
        <f>'Segment Data'!E87</f>
        <v>8748841.9706369918</v>
      </c>
      <c r="E8" s="290">
        <f>'Segment Data'!F87</f>
        <v>-605361.10672144964</v>
      </c>
      <c r="F8" s="245">
        <f>'Segment Data'!G87</f>
        <v>-6.4715412068261313E-2</v>
      </c>
      <c r="G8" s="254">
        <f>'Segment Data'!H87</f>
        <v>78.176231841476834</v>
      </c>
      <c r="H8" s="559">
        <f>'Segment Data'!I87</f>
        <v>-0.36664629695435735</v>
      </c>
      <c r="I8" s="456">
        <f>'Segment Data'!J87</f>
        <v>6.8970614700624733</v>
      </c>
      <c r="J8" s="486">
        <f>'Segment Data'!K87</f>
        <v>0.13320885454829412</v>
      </c>
      <c r="K8" s="317">
        <f>'Segment Data'!L87</f>
        <v>1.9694227849192683E-2</v>
      </c>
      <c r="L8" s="456">
        <f>'Segment Data'!M87</f>
        <v>60341300.863345839</v>
      </c>
      <c r="M8" s="486">
        <f>'Segment Data'!N87</f>
        <v>-2929150.0874958411</v>
      </c>
      <c r="N8" s="249">
        <f>'Segment Data'!O87</f>
        <v>-4.6295704289695358E-2</v>
      </c>
      <c r="O8" s="291">
        <f>'Segment Data'!P87</f>
        <v>15215377.950415492</v>
      </c>
      <c r="P8" s="291">
        <f>'Segment Data'!Q87</f>
        <v>-658738.72190852836</v>
      </c>
      <c r="Q8" s="249">
        <f>'Segment Data'!R87</f>
        <v>-4.1497661602614824E-2</v>
      </c>
    </row>
    <row r="9" spans="1:17" ht="15" thickBot="1">
      <c r="B9" s="418"/>
      <c r="C9" s="248" t="s">
        <v>102</v>
      </c>
      <c r="D9" s="533">
        <f>'Segment Data'!E88</f>
        <v>8698137.6378133316</v>
      </c>
      <c r="E9" s="291">
        <f>'Segment Data'!F88</f>
        <v>-612869.69786138088</v>
      </c>
      <c r="F9" s="249">
        <f>'Segment Data'!G88</f>
        <v>-6.5822061541418592E-2</v>
      </c>
      <c r="G9" s="250">
        <f>'Segment Data'!H88</f>
        <v>77.723157744185627</v>
      </c>
      <c r="H9" s="557">
        <f>'Segment Data'!I88</f>
        <v>-0.45702590845058921</v>
      </c>
      <c r="I9" s="456">
        <f>'Segment Data'!J88</f>
        <v>6.78437220099614</v>
      </c>
      <c r="J9" s="486">
        <f>'Segment Data'!K88</f>
        <v>0.10602771173654002</v>
      </c>
      <c r="K9" s="317">
        <f>'Segment Data'!L88</f>
        <v>1.5876346586651578E-2</v>
      </c>
      <c r="L9" s="456">
        <f>'Segment Data'!M88</f>
        <v>59011403.190418996</v>
      </c>
      <c r="M9" s="486">
        <f>'Segment Data'!N88</f>
        <v>-3170711.3392399326</v>
      </c>
      <c r="N9" s="249">
        <f>'Segment Data'!O88</f>
        <v>-5.0990728816846562E-2</v>
      </c>
      <c r="O9" s="291">
        <f>'Segment Data'!P88</f>
        <v>14783008.605588794</v>
      </c>
      <c r="P9" s="291">
        <f>'Segment Data'!Q88</f>
        <v>-719220.37463237159</v>
      </c>
      <c r="Q9" s="249">
        <f>'Segment Data'!R88</f>
        <v>-4.6394642702672212E-2</v>
      </c>
    </row>
    <row r="10" spans="1:17" ht="15" thickBot="1">
      <c r="B10" s="419"/>
      <c r="C10" s="251" t="s">
        <v>101</v>
      </c>
      <c r="D10" s="534">
        <f>'Segment Data'!E89</f>
        <v>50704.332823652134</v>
      </c>
      <c r="E10" s="292">
        <f>'Segment Data'!F89</f>
        <v>7508.5911399165561</v>
      </c>
      <c r="F10" s="252">
        <f>'Segment Data'!G89</f>
        <v>0.17382711460059855</v>
      </c>
      <c r="G10" s="253">
        <f>'Segment Data'!H89</f>
        <v>0.45307409729114456</v>
      </c>
      <c r="H10" s="859">
        <f>'Segment Data'!I89</f>
        <v>9.0379611496115786E-2</v>
      </c>
      <c r="I10" s="456">
        <f>'Segment Data'!J89</f>
        <v>26.22848184497721</v>
      </c>
      <c r="J10" s="486">
        <f>'Segment Data'!K89</f>
        <v>1.0330255624766274</v>
      </c>
      <c r="K10" s="317">
        <f>'Segment Data'!L89</f>
        <v>4.1000470517142874E-2</v>
      </c>
      <c r="L10" s="456">
        <f>'Segment Data'!M89</f>
        <v>1329897.672926842</v>
      </c>
      <c r="M10" s="486">
        <f>'Segment Data'!N89</f>
        <v>241561.25174409407</v>
      </c>
      <c r="N10" s="249">
        <f>'Segment Data'!O89</f>
        <v>0.22195457860500317</v>
      </c>
      <c r="O10" s="291">
        <f>'Segment Data'!P89</f>
        <v>432369.3448266983</v>
      </c>
      <c r="P10" s="291">
        <f>'Segment Data'!Q89</f>
        <v>60481.652723842592</v>
      </c>
      <c r="Q10" s="249">
        <f>'Segment Data'!R89</f>
        <v>0.16263418770824697</v>
      </c>
    </row>
    <row r="11" spans="1:17">
      <c r="B11" s="417" t="s">
        <v>100</v>
      </c>
      <c r="C11" s="244" t="s">
        <v>174</v>
      </c>
      <c r="D11" s="535">
        <f>Fat!E75</f>
        <v>121545.78615035197</v>
      </c>
      <c r="E11" s="288">
        <f>Fat!F75</f>
        <v>-26767.911438845898</v>
      </c>
      <c r="F11" s="247">
        <f>Fat!G75</f>
        <v>-0.18048172133762166</v>
      </c>
      <c r="G11" s="254">
        <f>Fat!H75</f>
        <v>1.0860856315996128</v>
      </c>
      <c r="H11" s="559">
        <f>Fat!I75</f>
        <v>-0.1592352770520824</v>
      </c>
      <c r="I11" s="457">
        <f>Fat!J75</f>
        <v>6.2898191009442348</v>
      </c>
      <c r="J11" s="457">
        <f>Fat!K75</f>
        <v>0.5210460333453808</v>
      </c>
      <c r="K11" s="247">
        <f>Fat!L75</f>
        <v>9.0321811456219522E-2</v>
      </c>
      <c r="L11" s="464">
        <f>Fat!M75</f>
        <v>764501.00736776704</v>
      </c>
      <c r="M11" s="457">
        <f>Fat!N75</f>
        <v>-91087.056840798701</v>
      </c>
      <c r="N11" s="247">
        <f>Fat!O75</f>
        <v>-0.10646134588735276</v>
      </c>
      <c r="O11" s="535">
        <f>Fat!P75</f>
        <v>243045.73518168926</v>
      </c>
      <c r="P11" s="288">
        <f>Fat!Q75</f>
        <v>-24086.997593371081</v>
      </c>
      <c r="Q11" s="247">
        <f>Fat!R75</f>
        <v>-9.0168648907783186E-2</v>
      </c>
    </row>
    <row r="12" spans="1:17">
      <c r="B12" s="418"/>
      <c r="C12" s="255" t="s">
        <v>175</v>
      </c>
      <c r="D12" s="536">
        <f>Fat!E76</f>
        <v>1070381.8028786688</v>
      </c>
      <c r="E12" s="289">
        <f>Fat!F76</f>
        <v>-163737.56661642855</v>
      </c>
      <c r="F12" s="256">
        <f>Fat!G76</f>
        <v>-0.13267563143702771</v>
      </c>
      <c r="G12" s="257">
        <f>Fat!H76</f>
        <v>9.5645133677786873</v>
      </c>
      <c r="H12" s="560">
        <f>Fat!I76</f>
        <v>-0.79781108091219899</v>
      </c>
      <c r="I12" s="458">
        <f>Fat!J76</f>
        <v>15.187886435414194</v>
      </c>
      <c r="J12" s="458">
        <f>Fat!K76</f>
        <v>0.49005802450252745</v>
      </c>
      <c r="K12" s="256">
        <f>Fat!L76</f>
        <v>3.3342206127451347E-2</v>
      </c>
      <c r="L12" s="465">
        <f>Fat!M76</f>
        <v>16256837.264655123</v>
      </c>
      <c r="M12" s="458">
        <f>Fat!N76</f>
        <v>-1882037.4667663109</v>
      </c>
      <c r="N12" s="256">
        <f>Fat!O76</f>
        <v>-0.1037571235610395</v>
      </c>
      <c r="O12" s="536">
        <f>Fat!P76</f>
        <v>5667735.9874711037</v>
      </c>
      <c r="P12" s="289">
        <f>Fat!Q76</f>
        <v>-758225.8834533859</v>
      </c>
      <c r="Q12" s="256">
        <f>Fat!R76</f>
        <v>-0.11799414604125275</v>
      </c>
    </row>
    <row r="13" spans="1:17">
      <c r="B13" s="418"/>
      <c r="C13" s="255" t="s">
        <v>176</v>
      </c>
      <c r="D13" s="536">
        <f>Fat!E77</f>
        <v>3147859.3541034907</v>
      </c>
      <c r="E13" s="289">
        <f>Fat!F77</f>
        <v>-293275.99627399165</v>
      </c>
      <c r="F13" s="256">
        <f>Fat!G77</f>
        <v>-8.5226521601895186E-2</v>
      </c>
      <c r="G13" s="257">
        <f>Fat!H77</f>
        <v>28.128040659172935</v>
      </c>
      <c r="H13" s="560">
        <f>Fat!I77</f>
        <v>-0.76556708564313425</v>
      </c>
      <c r="I13" s="458">
        <f>Fat!J77</f>
        <v>8.6321535882121712</v>
      </c>
      <c r="J13" s="458">
        <f>Fat!K77</f>
        <v>0.48208798874341774</v>
      </c>
      <c r="K13" s="256">
        <f>Fat!L77</f>
        <v>5.9151424348638584E-2</v>
      </c>
      <c r="L13" s="465">
        <f>Fat!M77</f>
        <v>27172805.418711692</v>
      </c>
      <c r="M13" s="458">
        <f>Fat!N77</f>
        <v>-872673.42351568118</v>
      </c>
      <c r="N13" s="256">
        <f>Fat!O77</f>
        <v>-3.1116367398288765E-2</v>
      </c>
      <c r="O13" s="536">
        <f>Fat!P77</f>
        <v>7659329.5497916937</v>
      </c>
      <c r="P13" s="289">
        <f>Fat!Q77</f>
        <v>-237473.66188760567</v>
      </c>
      <c r="Q13" s="256">
        <f>Fat!R77</f>
        <v>-3.0072126089755447E-2</v>
      </c>
    </row>
    <row r="14" spans="1:17" ht="15" thickBot="1">
      <c r="B14" s="419"/>
      <c r="C14" s="258" t="s">
        <v>177</v>
      </c>
      <c r="D14" s="532">
        <f>Fat!E78</f>
        <v>6851391.9670733511</v>
      </c>
      <c r="E14" s="290">
        <f>Fat!F78</f>
        <v>-234716.59581660759</v>
      </c>
      <c r="F14" s="245">
        <f>Fat!G78</f>
        <v>-3.3123482900871914E-2</v>
      </c>
      <c r="G14" s="246">
        <f>Fat!H78</f>
        <v>61.221360341448793</v>
      </c>
      <c r="H14" s="556">
        <f>Fat!I78</f>
        <v>1.7226134436073437</v>
      </c>
      <c r="I14" s="459">
        <f>Fat!J78</f>
        <v>8.6414087568212903</v>
      </c>
      <c r="J14" s="459">
        <f>Fat!K78</f>
        <v>9.0894108560126696E-2</v>
      </c>
      <c r="K14" s="245">
        <f>Fat!L78</f>
        <v>1.0630250025781895E-2</v>
      </c>
      <c r="L14" s="493">
        <f>Fat!M78</f>
        <v>59205678.540682703</v>
      </c>
      <c r="M14" s="459">
        <f>Fat!N78</f>
        <v>-1384196.5254767537</v>
      </c>
      <c r="N14" s="245">
        <f>Fat!O78</f>
        <v>-2.284534378005101E-2</v>
      </c>
      <c r="O14" s="532">
        <f>Fat!P78</f>
        <v>17817124.920396924</v>
      </c>
      <c r="P14" s="290">
        <f>Fat!Q78</f>
        <v>-393713.27461843565</v>
      </c>
      <c r="Q14" s="245">
        <f>Fat!R78</f>
        <v>-2.1619722848682615E-2</v>
      </c>
    </row>
    <row r="15" spans="1:17" ht="15" customHeight="1">
      <c r="B15" s="414" t="s">
        <v>99</v>
      </c>
      <c r="C15" s="244" t="s">
        <v>190</v>
      </c>
      <c r="D15" s="535">
        <f>Fat!E79</f>
        <v>109034.39167833967</v>
      </c>
      <c r="E15" s="288">
        <f>Fat!F79</f>
        <v>-28164.515727050646</v>
      </c>
      <c r="F15" s="247">
        <f>Fat!G79</f>
        <v>-0.20528236164323937</v>
      </c>
      <c r="G15" s="254">
        <f>Fat!H79</f>
        <v>0.97428870142452229</v>
      </c>
      <c r="H15" s="559">
        <f>Fat!I79</f>
        <v>-0.17770650072695093</v>
      </c>
      <c r="I15" s="457">
        <f>Fat!J79</f>
        <v>5.774262772220097</v>
      </c>
      <c r="J15" s="457">
        <f>Fat!K79</f>
        <v>0.39080881038218873</v>
      </c>
      <c r="K15" s="247">
        <f>Fat!L79</f>
        <v>7.2594437168506373E-2</v>
      </c>
      <c r="L15" s="464">
        <f>Fat!M79</f>
        <v>629593.22875990148</v>
      </c>
      <c r="M15" s="457">
        <f>Fat!N79</f>
        <v>-109010.77287147939</v>
      </c>
      <c r="N15" s="247">
        <f>Fat!O79</f>
        <v>-0.1475902819788458</v>
      </c>
      <c r="O15" s="535">
        <f>Fat!P79</f>
        <v>171977.29402828217</v>
      </c>
      <c r="P15" s="288">
        <f>Fat!Q79</f>
        <v>-31872.684081721614</v>
      </c>
      <c r="Q15" s="247">
        <f>Fat!R79</f>
        <v>-0.15635363014129011</v>
      </c>
    </row>
    <row r="16" spans="1:17">
      <c r="B16" s="415"/>
      <c r="C16" s="255" t="s">
        <v>191</v>
      </c>
      <c r="D16" s="536">
        <f>Fat!E80</f>
        <v>399699.92618526384</v>
      </c>
      <c r="E16" s="289">
        <f>Fat!F80</f>
        <v>-82377.521054047626</v>
      </c>
      <c r="F16" s="256">
        <f>Fat!G80</f>
        <v>-0.17088026317305405</v>
      </c>
      <c r="G16" s="257">
        <f>Fat!H80</f>
        <v>3.5715622937700977</v>
      </c>
      <c r="H16" s="560">
        <f>Fat!I80</f>
        <v>-0.47621707114996115</v>
      </c>
      <c r="I16" s="458">
        <f>Fat!J80</f>
        <v>5.7949283105223088</v>
      </c>
      <c r="J16" s="458">
        <f>Fat!K80</f>
        <v>0.10423034583113466</v>
      </c>
      <c r="K16" s="256">
        <f>Fat!L80</f>
        <v>1.8315915987432149E-2</v>
      </c>
      <c r="L16" s="465">
        <f>Fat!M80</f>
        <v>2316232.4179646624</v>
      </c>
      <c r="M16" s="458">
        <f>Fat!N80</f>
        <v>-427124.72986360407</v>
      </c>
      <c r="N16" s="256">
        <f>Fat!O80</f>
        <v>-0.15569417572980984</v>
      </c>
      <c r="O16" s="536">
        <f>Fat!P80</f>
        <v>560491.89558935165</v>
      </c>
      <c r="P16" s="289">
        <f>Fat!Q80</f>
        <v>-105026.30290395336</v>
      </c>
      <c r="Q16" s="256">
        <f>Fat!R80</f>
        <v>-0.15781131626712369</v>
      </c>
    </row>
    <row r="17" spans="2:17">
      <c r="B17" s="415"/>
      <c r="C17" s="255" t="s">
        <v>192</v>
      </c>
      <c r="D17" s="536">
        <f>Fat!E81</f>
        <v>2816141.1591842831</v>
      </c>
      <c r="E17" s="289">
        <f>Fat!F81</f>
        <v>-295196.39774712408</v>
      </c>
      <c r="F17" s="256">
        <f>Fat!G81</f>
        <v>-9.4877650639188432E-2</v>
      </c>
      <c r="G17" s="257">
        <f>Fat!H81</f>
        <v>25.163936541270793</v>
      </c>
      <c r="H17" s="560">
        <f>Fat!I81</f>
        <v>-0.96051303082433037</v>
      </c>
      <c r="I17" s="458">
        <f>Fat!J81</f>
        <v>7.0348141882648934</v>
      </c>
      <c r="J17" s="458">
        <f>Fat!K81</f>
        <v>0.20000950769729986</v>
      </c>
      <c r="K17" s="256">
        <f>Fat!L81</f>
        <v>2.9263383087735895E-2</v>
      </c>
      <c r="L17" s="465">
        <f>Fat!M81</f>
        <v>19811029.78278634</v>
      </c>
      <c r="M17" s="458">
        <f>Fat!N81</f>
        <v>-1454354.7141541839</v>
      </c>
      <c r="N17" s="256">
        <f>Fat!O81</f>
        <v>-6.8390708588571422E-2</v>
      </c>
      <c r="O17" s="536">
        <f>Fat!P81</f>
        <v>5073380.2986449003</v>
      </c>
      <c r="P17" s="289">
        <f>Fat!Q81</f>
        <v>-376284.62235835195</v>
      </c>
      <c r="Q17" s="256">
        <f>Fat!R81</f>
        <v>-6.9047295166375131E-2</v>
      </c>
    </row>
    <row r="18" spans="2:17" ht="15" thickBot="1">
      <c r="B18" s="416"/>
      <c r="C18" s="258" t="s">
        <v>193</v>
      </c>
      <c r="D18" s="532">
        <f>Fat!E82</f>
        <v>5423966.4935890986</v>
      </c>
      <c r="E18" s="290">
        <f>Fat!F82</f>
        <v>-199622.67219323944</v>
      </c>
      <c r="F18" s="245">
        <f>Fat!G82</f>
        <v>-3.5497378330528968E-2</v>
      </c>
      <c r="G18" s="246">
        <f>Fat!H82</f>
        <v>48.466444305011343</v>
      </c>
      <c r="H18" s="556">
        <f>Fat!I82</f>
        <v>1.2477903057467969</v>
      </c>
      <c r="I18" s="459">
        <f>Fat!J82</f>
        <v>6.9293284680608149</v>
      </c>
      <c r="J18" s="459">
        <f>Fat!K82</f>
        <v>7.9058263608157375E-2</v>
      </c>
      <c r="K18" s="245">
        <f>Fat!L82</f>
        <v>1.1540897110419049E-2</v>
      </c>
      <c r="L18" s="493">
        <f>Fat!M82</f>
        <v>37584445.43383494</v>
      </c>
      <c r="M18" s="459">
        <f>Fat!N82</f>
        <v>-938659.87060658634</v>
      </c>
      <c r="N18" s="245">
        <f>Fat!O82</f>
        <v>-2.4366152811112124E-2</v>
      </c>
      <c r="O18" s="532">
        <f>Fat!P82</f>
        <v>9409528.4621529579</v>
      </c>
      <c r="P18" s="290">
        <f>Fat!Q82</f>
        <v>-145555.11256450042</v>
      </c>
      <c r="Q18" s="245">
        <f>Fat!R82</f>
        <v>-1.5233264201857539E-2</v>
      </c>
    </row>
    <row r="19" spans="2:17" ht="15" thickBot="1">
      <c r="B19" s="417" t="s">
        <v>98</v>
      </c>
      <c r="C19" s="259" t="s">
        <v>98</v>
      </c>
      <c r="D19" s="532">
        <f>'Segment Data'!E90</f>
        <v>2384605.3250065953</v>
      </c>
      <c r="E19" s="290">
        <f>'Segment Data'!F90</f>
        <v>-105564.18255397724</v>
      </c>
      <c r="F19" s="245">
        <f>'Segment Data'!G90</f>
        <v>-4.2392368163479098E-2</v>
      </c>
      <c r="G19" s="257">
        <f>'Segment Data'!H90</f>
        <v>21.307901018649087</v>
      </c>
      <c r="H19" s="560">
        <f>'Segment Data'!I90</f>
        <v>0.39910969148890629</v>
      </c>
      <c r="I19" s="458">
        <f>'Segment Data'!J90</f>
        <v>17.621194227863395</v>
      </c>
      <c r="J19" s="458">
        <f>'Segment Data'!K90</f>
        <v>0.22833429684997242</v>
      </c>
      <c r="K19" s="256">
        <f>'Segment Data'!L90</f>
        <v>1.3128047817071574E-2</v>
      </c>
      <c r="L19" s="465">
        <f>'Segment Data'!M90</f>
        <v>42019593.588738531</v>
      </c>
      <c r="M19" s="458">
        <f>'Segment Data'!N90</f>
        <v>-1291575.8607431799</v>
      </c>
      <c r="N19" s="256">
        <f>'Segment Data'!O90</f>
        <v>-2.9820849382736669E-2</v>
      </c>
      <c r="O19" s="536">
        <f>'Segment Data'!P90</f>
        <v>15946894.119258404</v>
      </c>
      <c r="P19" s="289">
        <f>'Segment Data'!Q90</f>
        <v>-746073.58374184184</v>
      </c>
      <c r="Q19" s="256">
        <f>'Segment Data'!R90</f>
        <v>-4.4693885294449426E-2</v>
      </c>
    </row>
    <row r="20" spans="2:17">
      <c r="B20" s="418"/>
      <c r="C20" s="260" t="s">
        <v>112</v>
      </c>
      <c r="D20" s="533">
        <f>'Segment Data'!E91</f>
        <v>1706108.8047286205</v>
      </c>
      <c r="E20" s="291">
        <f>'Segment Data'!F91</f>
        <v>-68901.137954520062</v>
      </c>
      <c r="F20" s="249">
        <f>'Segment Data'!G91</f>
        <v>-3.8817325073890983E-2</v>
      </c>
      <c r="G20" s="250">
        <f>'Segment Data'!H91</f>
        <v>15.245121344389601</v>
      </c>
      <c r="H20" s="557">
        <f>'Segment Data'!I91</f>
        <v>0.34119115710150894</v>
      </c>
      <c r="I20" s="456">
        <f>'Segment Data'!J91</f>
        <v>14.015940152601269</v>
      </c>
      <c r="J20" s="456">
        <f>'Segment Data'!K91</f>
        <v>5.3188912244760189E-2</v>
      </c>
      <c r="K20" s="249">
        <f>'Segment Data'!L91</f>
        <v>3.8093432540020045E-3</v>
      </c>
      <c r="L20" s="462">
        <f>'Segment Data'!M91</f>
        <v>23912718.900902428</v>
      </c>
      <c r="M20" s="456">
        <f>'Segment Data'!N91</f>
        <v>-871303.37794172764</v>
      </c>
      <c r="N20" s="249">
        <f>'Segment Data'!O91</f>
        <v>-3.5155850335297646E-2</v>
      </c>
      <c r="O20" s="533">
        <f>'Segment Data'!P91</f>
        <v>9769458.7231737375</v>
      </c>
      <c r="P20" s="291">
        <f>'Segment Data'!Q91</f>
        <v>-396387.49288025871</v>
      </c>
      <c r="Q20" s="249">
        <f>'Segment Data'!R91</f>
        <v>-3.8992080389164262E-2</v>
      </c>
    </row>
    <row r="21" spans="2:17" ht="15" thickBot="1">
      <c r="B21" s="418"/>
      <c r="C21" s="251" t="s">
        <v>113</v>
      </c>
      <c r="D21" s="534">
        <f>'Segment Data'!E92</f>
        <v>678496.52027797489</v>
      </c>
      <c r="E21" s="292">
        <f>'Segment Data'!F92</f>
        <v>-36663.044599457178</v>
      </c>
      <c r="F21" s="252">
        <f>'Segment Data'!G92</f>
        <v>-5.1265544642111707E-2</v>
      </c>
      <c r="G21" s="253">
        <f>'Segment Data'!H92</f>
        <v>6.0627796742594864</v>
      </c>
      <c r="H21" s="558">
        <f>'Segment Data'!I92</f>
        <v>5.7918534387395582E-2</v>
      </c>
      <c r="I21" s="460">
        <f>'Segment Data'!J92</f>
        <v>26.686761312228764</v>
      </c>
      <c r="J21" s="460">
        <f>'Segment Data'!K92</f>
        <v>0.78044881843887381</v>
      </c>
      <c r="K21" s="252">
        <f>'Segment Data'!L92</f>
        <v>3.0125816579490362E-2</v>
      </c>
      <c r="L21" s="463">
        <f>'Segment Data'!M92</f>
        <v>18106874.687836099</v>
      </c>
      <c r="M21" s="460">
        <f>'Segment Data'!N92</f>
        <v>-420272.48280145973</v>
      </c>
      <c r="N21" s="252">
        <f>'Segment Data'!O92</f>
        <v>-2.2684144457357232E-2</v>
      </c>
      <c r="O21" s="534">
        <f>'Segment Data'!P92</f>
        <v>6177435.3960846663</v>
      </c>
      <c r="P21" s="292">
        <f>'Segment Data'!Q92</f>
        <v>-349686.09086158313</v>
      </c>
      <c r="Q21" s="252">
        <f>'Segment Data'!R92</f>
        <v>-5.3574319332178655E-2</v>
      </c>
    </row>
    <row r="22" spans="2:17">
      <c r="B22" s="418"/>
      <c r="C22" s="244" t="s">
        <v>97</v>
      </c>
      <c r="D22" s="535">
        <f>Flavor!D90</f>
        <v>760.69889968643315</v>
      </c>
      <c r="E22" s="288">
        <f>Flavor!E90</f>
        <v>-163.17182625866599</v>
      </c>
      <c r="F22" s="247">
        <f>Flavor!F90</f>
        <v>-0.17661759559677015</v>
      </c>
      <c r="G22" s="254">
        <f>Flavor!G90</f>
        <v>6.7973080029371117E-3</v>
      </c>
      <c r="H22" s="559">
        <f>Flavor!H90</f>
        <v>-9.600033621761277E-4</v>
      </c>
      <c r="I22" s="457">
        <f>Flavor!I90</f>
        <v>36.356611998951408</v>
      </c>
      <c r="J22" s="457">
        <f>Flavor!J90</f>
        <v>1.6154367004036274</v>
      </c>
      <c r="K22" s="247">
        <f>Flavor!K90</f>
        <v>4.649919545097124E-2</v>
      </c>
      <c r="L22" s="464">
        <f>Flavor!L90</f>
        <v>27656.434743928909</v>
      </c>
      <c r="M22" s="457">
        <f>Flavor!M90</f>
        <v>-4439.920099326373</v>
      </c>
      <c r="N22" s="247">
        <f>Flavor!N90</f>
        <v>-0.13833097624353366</v>
      </c>
      <c r="O22" s="535">
        <f>Flavor!O90</f>
        <v>9386.6817483901978</v>
      </c>
      <c r="P22" s="288">
        <f>Flavor!P90</f>
        <v>-1325.0940370559692</v>
      </c>
      <c r="Q22" s="247">
        <f>Flavor!Q90</f>
        <v>-0.12370442245965815</v>
      </c>
    </row>
    <row r="23" spans="2:17">
      <c r="B23" s="418"/>
      <c r="C23" s="255" t="s">
        <v>96</v>
      </c>
      <c r="D23" s="536">
        <f>Flavor!D91</f>
        <v>2009308.1832229157</v>
      </c>
      <c r="E23" s="289">
        <f>Flavor!E91</f>
        <v>-67245.795511063188</v>
      </c>
      <c r="F23" s="256">
        <f>Flavor!F91</f>
        <v>-3.23833602206966E-2</v>
      </c>
      <c r="G23" s="257">
        <f>Flavor!G91</f>
        <v>17.954392467003775</v>
      </c>
      <c r="H23" s="560">
        <f>Flavor!H91</f>
        <v>0.51853772333755543</v>
      </c>
      <c r="I23" s="458">
        <f>Flavor!I91</f>
        <v>16.380988066293991</v>
      </c>
      <c r="J23" s="458">
        <f>Flavor!J91</f>
        <v>0.29816396241027832</v>
      </c>
      <c r="K23" s="256">
        <f>Flavor!K91</f>
        <v>1.8539278952772797E-2</v>
      </c>
      <c r="L23" s="465">
        <f>Flavor!L91</f>
        <v>32914453.370881442</v>
      </c>
      <c r="M23" s="458">
        <f>Flavor!M91</f>
        <v>-482399.01131702214</v>
      </c>
      <c r="N23" s="256">
        <f>Flavor!N91</f>
        <v>-1.4444445416483485E-2</v>
      </c>
      <c r="O23" s="536">
        <f>Flavor!O91</f>
        <v>12612525.726131797</v>
      </c>
      <c r="P23" s="289">
        <f>Flavor!P91</f>
        <v>-409884.97949180752</v>
      </c>
      <c r="Q23" s="256">
        <f>Flavor!Q91</f>
        <v>-3.1475353431665506E-2</v>
      </c>
    </row>
    <row r="24" spans="2:17">
      <c r="B24" s="418"/>
      <c r="C24" s="255" t="s">
        <v>95</v>
      </c>
      <c r="D24" s="536">
        <f>Flavor!D92</f>
        <v>16949.923593301333</v>
      </c>
      <c r="E24" s="289">
        <f>Flavor!E92</f>
        <v>1830.8587372951442</v>
      </c>
      <c r="F24" s="256">
        <f>Flavor!F92</f>
        <v>0.12109603039157667</v>
      </c>
      <c r="G24" s="257">
        <f>Flavor!G92</f>
        <v>0.15145789133836252</v>
      </c>
      <c r="H24" s="560">
        <f>Flavor!H92</f>
        <v>2.4510158994746178E-2</v>
      </c>
      <c r="I24" s="458">
        <f>Flavor!I92</f>
        <v>17.390400690820105</v>
      </c>
      <c r="J24" s="458">
        <f>Flavor!J92</f>
        <v>-1.5483694569781328</v>
      </c>
      <c r="K24" s="256">
        <f>Flavor!K92</f>
        <v>-8.1756600079870623E-2</v>
      </c>
      <c r="L24" s="465">
        <f>Flavor!L92</f>
        <v>294765.96296629548</v>
      </c>
      <c r="M24" s="458">
        <f>Flavor!M92</f>
        <v>8429.4688087400282</v>
      </c>
      <c r="N24" s="256">
        <f>Flavor!N92</f>
        <v>2.9439030583722062E-2</v>
      </c>
      <c r="O24" s="536">
        <f>Flavor!O92</f>
        <v>112278.30701935291</v>
      </c>
      <c r="P24" s="289">
        <f>Flavor!P92</f>
        <v>10143.784451864049</v>
      </c>
      <c r="Q24" s="256">
        <f>Flavor!Q92</f>
        <v>9.9317881915600065E-2</v>
      </c>
    </row>
    <row r="25" spans="2:17">
      <c r="B25" s="418"/>
      <c r="C25" s="255" t="s">
        <v>94</v>
      </c>
      <c r="D25" s="536">
        <f>Flavor!D93</f>
        <v>87.218794167041779</v>
      </c>
      <c r="E25" s="289">
        <f>Flavor!E93</f>
        <v>46.228673562407494</v>
      </c>
      <c r="F25" s="256">
        <f>Flavor!F93</f>
        <v>1.127800379225548</v>
      </c>
      <c r="G25" s="257">
        <f>Flavor!G93</f>
        <v>7.7935304999459981E-4</v>
      </c>
      <c r="H25" s="560">
        <f>Flavor!H93</f>
        <v>4.3517813515636579E-4</v>
      </c>
      <c r="I25" s="458">
        <f>Flavor!I93</f>
        <v>19.630044936953851</v>
      </c>
      <c r="J25" s="458">
        <f>Flavor!J93</f>
        <v>2.8568383214331448</v>
      </c>
      <c r="K25" s="256">
        <f>Flavor!K93</f>
        <v>0.17032153641925774</v>
      </c>
      <c r="L25" s="465">
        <f>Flavor!L93</f>
        <v>1712.1088488459586</v>
      </c>
      <c r="M25" s="458">
        <f>Flavor!M93</f>
        <v>1024.5730867493153</v>
      </c>
      <c r="N25" s="256">
        <f>Flavor!N93</f>
        <v>1.4902106090087226</v>
      </c>
      <c r="O25" s="536">
        <f>Flavor!O93</f>
        <v>377.77706742286682</v>
      </c>
      <c r="P25" s="289">
        <f>Flavor!P93</f>
        <v>170.73361301422119</v>
      </c>
      <c r="Q25" s="256">
        <f>Flavor!Q93</f>
        <v>0.82462695332179392</v>
      </c>
    </row>
    <row r="26" spans="2:17">
      <c r="B26" s="418"/>
      <c r="C26" s="255" t="s">
        <v>55</v>
      </c>
      <c r="D26" s="536">
        <f>Flavor!D94</f>
        <v>321486.56489240198</v>
      </c>
      <c r="E26" s="289">
        <f>Flavor!E94</f>
        <v>-26563.778948365885</v>
      </c>
      <c r="F26" s="256">
        <f>Flavor!F94</f>
        <v>-7.6321656962702919E-2</v>
      </c>
      <c r="G26" s="257">
        <f>Flavor!G94</f>
        <v>2.8726782716271337</v>
      </c>
      <c r="H26" s="560">
        <f>Flavor!H94</f>
        <v>-4.9738049277056273E-2</v>
      </c>
      <c r="I26" s="458">
        <f>Flavor!I94</f>
        <v>24.798681002976799</v>
      </c>
      <c r="J26" s="458">
        <f>Flavor!J94</f>
        <v>0.46301694870099297</v>
      </c>
      <c r="K26" s="256">
        <f>Flavor!K94</f>
        <v>1.9026271387882689E-2</v>
      </c>
      <c r="L26" s="465">
        <f>Flavor!L94</f>
        <v>7972442.7695094766</v>
      </c>
      <c r="M26" s="458">
        <f>Flavor!M94</f>
        <v>-497593.47217463236</v>
      </c>
      <c r="N26" s="256">
        <f>Flavor!N94</f>
        <v>-5.8747502132965507E-2</v>
      </c>
      <c r="O26" s="536">
        <f>Flavor!O94</f>
        <v>2852962.0859621763</v>
      </c>
      <c r="P26" s="289">
        <f>Flavor!P94</f>
        <v>-255426.20010586176</v>
      </c>
      <c r="Q26" s="256">
        <f>Flavor!Q94</f>
        <v>-8.217319607421493E-2</v>
      </c>
    </row>
    <row r="27" spans="2:17">
      <c r="B27" s="418"/>
      <c r="C27" s="255" t="s">
        <v>56</v>
      </c>
      <c r="D27" s="536">
        <f>Flavor!D95</f>
        <v>22959.154588594254</v>
      </c>
      <c r="E27" s="289">
        <f>Flavor!E95</f>
        <v>-5086.1268609652725</v>
      </c>
      <c r="F27" s="256">
        <f>Flavor!F95</f>
        <v>-0.18135410301062085</v>
      </c>
      <c r="G27" s="257">
        <f>Flavor!G95</f>
        <v>0.20515403044496522</v>
      </c>
      <c r="H27" s="560">
        <f>Flavor!H95</f>
        <v>-3.0329110666484888E-2</v>
      </c>
      <c r="I27" s="458">
        <f>Flavor!I95</f>
        <v>26.488264423799894</v>
      </c>
      <c r="J27" s="458">
        <f>Flavor!J95</f>
        <v>1.133808769183517</v>
      </c>
      <c r="K27" s="256">
        <f>Flavor!K95</f>
        <v>4.4718324251504113E-2</v>
      </c>
      <c r="L27" s="465">
        <f>Flavor!L95</f>
        <v>608148.15768958325</v>
      </c>
      <c r="M27" s="458">
        <f>Flavor!M95</f>
        <v>-102924.68714450905</v>
      </c>
      <c r="N27" s="256">
        <f>Flavor!N95</f>
        <v>-0.14474563034188637</v>
      </c>
      <c r="O27" s="536">
        <f>Flavor!O95</f>
        <v>209953.16808354855</v>
      </c>
      <c r="P27" s="289">
        <f>Flavor!P95</f>
        <v>-44505.60087972859</v>
      </c>
      <c r="Q27" s="256">
        <f>Flavor!Q95</f>
        <v>-0.17490299533026324</v>
      </c>
    </row>
    <row r="28" spans="2:17">
      <c r="B28" s="418"/>
      <c r="C28" s="255" t="s">
        <v>185</v>
      </c>
      <c r="D28" s="536">
        <f>Flavor!D96</f>
        <v>23327.168198057003</v>
      </c>
      <c r="E28" s="289">
        <f>Flavor!E96</f>
        <v>-4673.794064198657</v>
      </c>
      <c r="F28" s="256">
        <f>Flavor!F96</f>
        <v>-0.1669154802761465</v>
      </c>
      <c r="G28" s="257">
        <f>Flavor!G96</f>
        <v>0.2084424561989949</v>
      </c>
      <c r="H28" s="560">
        <f>Flavor!H96</f>
        <v>-2.6668557378039442E-2</v>
      </c>
      <c r="I28" s="458">
        <f>Flavor!I96</f>
        <v>15.86408039306203</v>
      </c>
      <c r="J28" s="458">
        <f>Flavor!J96</f>
        <v>-2.2094260072802694</v>
      </c>
      <c r="K28" s="256">
        <f>Flavor!K96</f>
        <v>-0.12224667191521975</v>
      </c>
      <c r="L28" s="465">
        <f>Flavor!L96</f>
        <v>370064.07163645624</v>
      </c>
      <c r="M28" s="458">
        <f>Flavor!M96</f>
        <v>-136011.49902616459</v>
      </c>
      <c r="N28" s="256">
        <f>Flavor!N96</f>
        <v>-0.26875729023647676</v>
      </c>
      <c r="O28" s="536">
        <f>Flavor!O96</f>
        <v>190225.00114130974</v>
      </c>
      <c r="P28" s="289">
        <f>Flavor!P96</f>
        <v>-26033.492248900962</v>
      </c>
      <c r="Q28" s="256">
        <f>Flavor!Q96</f>
        <v>-0.12038136325090763</v>
      </c>
    </row>
    <row r="29" spans="2:17" ht="15" thickBot="1">
      <c r="B29" s="418"/>
      <c r="C29" s="255" t="s">
        <v>186</v>
      </c>
      <c r="D29" s="536">
        <f>Flavor!D97</f>
        <v>138.25412603047965</v>
      </c>
      <c r="E29" s="289">
        <f>Flavor!E97</f>
        <v>90.252902644946971</v>
      </c>
      <c r="F29" s="256">
        <f>Flavor!F97</f>
        <v>1.8802208835399961</v>
      </c>
      <c r="G29" s="257">
        <f>Flavor!G97</f>
        <v>1.2353848253144986E-3</v>
      </c>
      <c r="H29" s="560">
        <f>Flavor!H97</f>
        <v>8.323409521286526E-4</v>
      </c>
      <c r="I29" s="458">
        <f>Flavor!I97</f>
        <v>35.721803308459968</v>
      </c>
      <c r="J29" s="458">
        <f>Flavor!J97</f>
        <v>-8.655807536960225E-2</v>
      </c>
      <c r="K29" s="256">
        <f>Flavor!K97</f>
        <v>-2.4172587637224406E-3</v>
      </c>
      <c r="L29" s="465">
        <f>Flavor!L97</f>
        <v>4938.6866966438292</v>
      </c>
      <c r="M29" s="458">
        <f>Flavor!M97</f>
        <v>3219.8415427887439</v>
      </c>
      <c r="N29" s="256">
        <f>Flavor!N97</f>
        <v>1.8732586443678025</v>
      </c>
      <c r="O29" s="536">
        <f>Flavor!O97</f>
        <v>1460.0825324058533</v>
      </c>
      <c r="P29" s="289">
        <f>Flavor!P97</f>
        <v>953.47004544734955</v>
      </c>
      <c r="Q29" s="256">
        <f>Flavor!Q97</f>
        <v>1.8820500283591464</v>
      </c>
    </row>
    <row r="30" spans="2:17">
      <c r="B30" s="417" t="s">
        <v>93</v>
      </c>
      <c r="C30" s="260" t="s">
        <v>13</v>
      </c>
      <c r="D30" s="533">
        <f>'Branded vs. Private Label'!D21</f>
        <v>8655677.9105274789</v>
      </c>
      <c r="E30" s="291">
        <f>'Branded vs. Private Label'!E21</f>
        <v>-617092.30843154714</v>
      </c>
      <c r="F30" s="249">
        <f>'Branded vs. Private Label'!F21</f>
        <v>-6.6548862298975719E-2</v>
      </c>
      <c r="G30" s="250">
        <f>'Branded vs. Private Label'!G21</f>
        <v>77.343754219083067</v>
      </c>
      <c r="H30" s="557">
        <f>'Branded vs. Private Label'!H21</f>
        <v>-0.51537020769191599</v>
      </c>
      <c r="I30" s="456">
        <f>'Branded vs. Private Label'!I21</f>
        <v>10.111510482328111</v>
      </c>
      <c r="J30" s="456">
        <f>'Branded vs. Private Label'!J21</f>
        <v>0.26292770246274699</v>
      </c>
      <c r="K30" s="249">
        <f>'Branded vs. Private Label'!K21</f>
        <v>2.6697008934146501E-2</v>
      </c>
      <c r="L30" s="462">
        <f>'Branded vs. Private Label'!L21</f>
        <v>87521977.923954487</v>
      </c>
      <c r="M30" s="456">
        <f>'Branded vs. Private Label'!M21</f>
        <v>-3801667.1761337519</v>
      </c>
      <c r="N30" s="249">
        <f>'Branded vs. Private Label'!N21</f>
        <v>-4.1628508936182168E-2</v>
      </c>
      <c r="O30" s="533">
        <f>'Branded vs. Private Label'!O21</f>
        <v>27149527.381882191</v>
      </c>
      <c r="P30" s="291">
        <f>'Branded vs. Private Label'!P21</f>
        <v>-1317633.0186260976</v>
      </c>
      <c r="Q30" s="249">
        <f>'Branded vs. Private Label'!Q21</f>
        <v>-4.628607139202303E-2</v>
      </c>
    </row>
    <row r="31" spans="2:17" ht="15" thickBot="1">
      <c r="B31" s="419"/>
      <c r="C31" s="251" t="s">
        <v>12</v>
      </c>
      <c r="D31" s="534">
        <f>'Branded vs. Private Label'!D22</f>
        <v>2535500.9996783775</v>
      </c>
      <c r="E31" s="292">
        <f>'Branded vs. Private Label'!E22</f>
        <v>-101405.7617143169</v>
      </c>
      <c r="F31" s="252">
        <f>'Branded vs. Private Label'!F22</f>
        <v>-3.8456331941277663E-2</v>
      </c>
      <c r="G31" s="253">
        <f>'Branded vs. Private Label'!G22</f>
        <v>22.656245780916905</v>
      </c>
      <c r="H31" s="558">
        <f>'Branded vs. Private Label'!H22</f>
        <v>0.51537020769191599</v>
      </c>
      <c r="I31" s="460">
        <f>'Branded vs. Private Label'!I22</f>
        <v>6.2426154384791053</v>
      </c>
      <c r="J31" s="460">
        <f>'Branded vs. Private Label'!J22</f>
        <v>6.0717479864084822E-2</v>
      </c>
      <c r="K31" s="252">
        <f>'Branded vs. Private Label'!K22</f>
        <v>9.8218185208750752E-3</v>
      </c>
      <c r="L31" s="463">
        <f>'Branded vs. Private Label'!L22</f>
        <v>15828157.684871444</v>
      </c>
      <c r="M31" s="460">
        <f>'Branded vs. Private Label'!M22</f>
        <v>-472930.84044019692</v>
      </c>
      <c r="N31" s="252">
        <f>'Branded vs. Private Label'!N22</f>
        <v>-2.9012224533708279E-2</v>
      </c>
      <c r="O31" s="534">
        <f>'Branded vs. Private Label'!O22</f>
        <v>4222531.0123318434</v>
      </c>
      <c r="P31" s="292">
        <f>'Branded vs. Private Label'!P22</f>
        <v>-108637.59718405455</v>
      </c>
      <c r="Q31" s="252">
        <f>'Branded vs. Private Label'!Q22</f>
        <v>-2.5082744861368297E-2</v>
      </c>
    </row>
    <row r="32" spans="2:17" ht="15" thickBot="1">
      <c r="B32" s="417" t="s">
        <v>92</v>
      </c>
      <c r="C32" s="259" t="s">
        <v>91</v>
      </c>
      <c r="D32" s="537">
        <f>'Single Serve'!E30</f>
        <v>2027047.5532094219</v>
      </c>
      <c r="E32" s="293">
        <f>'Single Serve'!F30</f>
        <v>-46732.888013434596</v>
      </c>
      <c r="F32" s="261">
        <f>'Single Serve'!G30</f>
        <v>-2.2535118513258512E-2</v>
      </c>
      <c r="G32" s="262">
        <f>'Single Serve'!H30</f>
        <v>18.112904542709476</v>
      </c>
      <c r="H32" s="561">
        <f>'Single Serve'!I30</f>
        <v>0.70033789926375434</v>
      </c>
      <c r="I32" s="461">
        <f>'Single Serve'!J30</f>
        <v>20.870266293691703</v>
      </c>
      <c r="J32" s="487">
        <f>'Single Serve'!K30</f>
        <v>0.24704640278422119</v>
      </c>
      <c r="K32" s="261">
        <f>'Single Serve'!L30</f>
        <v>1.1979041298645167E-2</v>
      </c>
      <c r="L32" s="461">
        <f>'Single Serve'!M30</f>
        <v>42305022.225456834</v>
      </c>
      <c r="M32" s="487">
        <f>'Single Serve'!N30</f>
        <v>-463007.81934527308</v>
      </c>
      <c r="N32" s="261">
        <f>'Single Serve'!O30</f>
        <v>-1.0826026329953572E-2</v>
      </c>
      <c r="O32" s="537">
        <f>'Single Serve'!P30</f>
        <v>17437987.537274718</v>
      </c>
      <c r="P32" s="293">
        <f>'Single Serve'!Q30</f>
        <v>-455469.82611842826</v>
      </c>
      <c r="Q32" s="261">
        <f>'Single Serve'!R30</f>
        <v>-2.5454545584367563E-2</v>
      </c>
    </row>
    <row r="33" spans="2:17">
      <c r="B33" s="418"/>
      <c r="C33" s="260" t="s">
        <v>90</v>
      </c>
      <c r="D33" s="533">
        <f>'Single Serve'!E31</f>
        <v>1303260.1797994061</v>
      </c>
      <c r="E33" s="291">
        <f>'Single Serve'!F31</f>
        <v>-20005.925941668218</v>
      </c>
      <c r="F33" s="249">
        <f>'Single Serve'!G31</f>
        <v>-1.5118596218002739E-2</v>
      </c>
      <c r="G33" s="250">
        <f>'Single Serve'!H31</f>
        <v>11.645423509500777</v>
      </c>
      <c r="H33" s="557">
        <f>'Single Serve'!I31</f>
        <v>0.53457551652695123</v>
      </c>
      <c r="I33" s="462">
        <f>'Single Serve'!J31</f>
        <v>17.583366909925516</v>
      </c>
      <c r="J33" s="456">
        <f>'Single Serve'!K31</f>
        <v>1.047097414480902E-2</v>
      </c>
      <c r="K33" s="249">
        <f>'Single Serve'!L31</f>
        <v>5.958593383284511E-4</v>
      </c>
      <c r="L33" s="462">
        <f>'Single Serve'!M31</f>
        <v>22915701.920508455</v>
      </c>
      <c r="M33" s="456">
        <f>'Single Serve'!N31</f>
        <v>-337915.65102523193</v>
      </c>
      <c r="N33" s="249">
        <f>'Single Serve'!O31</f>
        <v>-1.4531745436413177E-2</v>
      </c>
      <c r="O33" s="533">
        <f>'Single Serve'!P31</f>
        <v>10840033.402167201</v>
      </c>
      <c r="P33" s="291">
        <f>'Single Serve'!Q31</f>
        <v>-179682.2347340472</v>
      </c>
      <c r="Q33" s="249">
        <f>'Single Serve'!R31</f>
        <v>-1.6305523722622482E-2</v>
      </c>
    </row>
    <row r="34" spans="2:17" ht="15" thickBot="1">
      <c r="B34" s="418"/>
      <c r="C34" s="251" t="s">
        <v>89</v>
      </c>
      <c r="D34" s="534">
        <f>'Single Serve'!E32</f>
        <v>723787.37341001653</v>
      </c>
      <c r="E34" s="292">
        <f>'Single Serve'!F32</f>
        <v>-26726.962071763584</v>
      </c>
      <c r="F34" s="252">
        <f>'Single Serve'!G32</f>
        <v>-3.5611527732653712E-2</v>
      </c>
      <c r="G34" s="253">
        <f>'Single Serve'!H32</f>
        <v>6.4674810332087045</v>
      </c>
      <c r="H34" s="558">
        <f>'Single Serve'!I32</f>
        <v>0.1657623827368262</v>
      </c>
      <c r="I34" s="463">
        <f>'Single Serve'!J32</f>
        <v>26.788696538872294</v>
      </c>
      <c r="J34" s="460">
        <f>'Single Serve'!K32</f>
        <v>0.7873111546191538</v>
      </c>
      <c r="K34" s="252">
        <f>'Single Serve'!L32</f>
        <v>3.0279584836889584E-2</v>
      </c>
      <c r="L34" s="463">
        <f>'Single Serve'!M32</f>
        <v>19389320.304948378</v>
      </c>
      <c r="M34" s="460">
        <f>'Single Serve'!N32</f>
        <v>-125092.16832003742</v>
      </c>
      <c r="N34" s="252">
        <f>'Single Serve'!O32</f>
        <v>-6.4102451709162874E-3</v>
      </c>
      <c r="O34" s="534">
        <f>'Single Serve'!P32</f>
        <v>6597954.1351075172</v>
      </c>
      <c r="P34" s="292">
        <f>'Single Serve'!Q32</f>
        <v>-275787.59138438199</v>
      </c>
      <c r="Q34" s="252">
        <f>'Single Serve'!R32</f>
        <v>-4.0121901921551198E-2</v>
      </c>
    </row>
    <row r="35" spans="2:17">
      <c r="B35" s="418"/>
      <c r="C35" s="244" t="s">
        <v>88</v>
      </c>
      <c r="D35" s="535">
        <f>Size!D65</f>
        <v>2027106.4580675534</v>
      </c>
      <c r="E35" s="288">
        <f>Size!E65</f>
        <v>-50440.182379318401</v>
      </c>
      <c r="F35" s="247">
        <f>Size!F65</f>
        <v>-2.4278724432616795E-2</v>
      </c>
      <c r="G35" s="254">
        <f>Size!G65</f>
        <v>18.113430893495249</v>
      </c>
      <c r="H35" s="559">
        <f>Size!H65</f>
        <v>0.6692412326475683</v>
      </c>
      <c r="I35" s="464">
        <f>Size!I65</f>
        <v>20.870819394859154</v>
      </c>
      <c r="J35" s="457">
        <f>Size!J65</f>
        <v>0.25083618312926603</v>
      </c>
      <c r="K35" s="247">
        <f>Size!K65</f>
        <v>1.2164713256729293E-2</v>
      </c>
      <c r="L35" s="464">
        <f>Size!L65</f>
        <v>42307372.780480534</v>
      </c>
      <c r="M35" s="457">
        <f>Size!M65</f>
        <v>-531604.0671197921</v>
      </c>
      <c r="N35" s="247">
        <f>Size!N65</f>
        <v>-1.2409354896849516E-2</v>
      </c>
      <c r="O35" s="535">
        <f>Size!O65</f>
        <v>17438344.249761224</v>
      </c>
      <c r="P35" s="288">
        <f>Size!P65</f>
        <v>-477352.47110887617</v>
      </c>
      <c r="Q35" s="247">
        <f>Size!Q65</f>
        <v>-2.6644371053278965E-2</v>
      </c>
    </row>
    <row r="36" spans="2:17">
      <c r="B36" s="418"/>
      <c r="C36" s="255" t="s">
        <v>87</v>
      </c>
      <c r="D36" s="536">
        <f>Size!D66</f>
        <v>799170.9808806181</v>
      </c>
      <c r="E36" s="289">
        <f>Size!E66</f>
        <v>-73124.205933958176</v>
      </c>
      <c r="F36" s="256">
        <f>Size!F66</f>
        <v>-8.3829656564988225E-2</v>
      </c>
      <c r="G36" s="257">
        <f>Size!G66</f>
        <v>7.1410794813744722</v>
      </c>
      <c r="H36" s="560">
        <f>Size!H66</f>
        <v>-0.18317614918264713</v>
      </c>
      <c r="I36" s="465">
        <f>Size!I66</f>
        <v>12.658075002188143</v>
      </c>
      <c r="J36" s="458">
        <f>Size!J66</f>
        <v>0.37161803690323936</v>
      </c>
      <c r="K36" s="256">
        <f>Size!K66</f>
        <v>3.0246151348044224E-2</v>
      </c>
      <c r="L36" s="465">
        <f>Size!L66</f>
        <v>10115966.215559131</v>
      </c>
      <c r="M36" s="458">
        <f>Size!M66</f>
        <v>-601451.05826331675</v>
      </c>
      <c r="N36" s="256">
        <f>Size!N66</f>
        <v>-5.6119029696863221E-2</v>
      </c>
      <c r="O36" s="536">
        <f>Size!O66</f>
        <v>3205173.7315558195</v>
      </c>
      <c r="P36" s="289">
        <f>Size!P66</f>
        <v>-284007.01570248557</v>
      </c>
      <c r="Q36" s="256">
        <f>Size!Q66</f>
        <v>-8.1396475641352162E-2</v>
      </c>
    </row>
    <row r="37" spans="2:17">
      <c r="B37" s="418"/>
      <c r="C37" s="255" t="s">
        <v>219</v>
      </c>
      <c r="D37" s="536">
        <f>Size!D67</f>
        <v>15428.537275754883</v>
      </c>
      <c r="E37" s="289">
        <f>Size!E67</f>
        <v>-2807.4098939105461</v>
      </c>
      <c r="F37" s="256">
        <f>Size!F67</f>
        <v>-0.15394922280650877</v>
      </c>
      <c r="G37" s="257">
        <f>Size!G67</f>
        <v>0.13786337792960077</v>
      </c>
      <c r="H37" s="560">
        <f>Size!H67</f>
        <v>-1.5255360720915295E-2</v>
      </c>
      <c r="I37" s="465">
        <f>Size!I67</f>
        <v>14.530655861526963</v>
      </c>
      <c r="J37" s="458">
        <f>Size!J67</f>
        <v>1.9996689673116261</v>
      </c>
      <c r="K37" s="256">
        <f>Size!K67</f>
        <v>0.15957793142651283</v>
      </c>
      <c r="L37" s="465">
        <f>Size!L67</f>
        <v>224186.76560073494</v>
      </c>
      <c r="M37" s="458">
        <f>Size!M67</f>
        <v>-4327.6493859458133</v>
      </c>
      <c r="N37" s="256">
        <f>Size!N67</f>
        <v>-1.8938189900177874E-2</v>
      </c>
      <c r="O37" s="536">
        <f>Size!O67</f>
        <v>36539.497430324554</v>
      </c>
      <c r="P37" s="289">
        <f>Size!P67</f>
        <v>-5702.3184139728546</v>
      </c>
      <c r="Q37" s="256">
        <f>Size!Q67</f>
        <v>-0.1349922653654734</v>
      </c>
    </row>
    <row r="38" spans="2:17">
      <c r="B38" s="418"/>
      <c r="C38" s="255" t="s">
        <v>109</v>
      </c>
      <c r="D38" s="536">
        <f>Size!D68</f>
        <v>2347684.7429239713</v>
      </c>
      <c r="E38" s="289">
        <f>Size!E68</f>
        <v>-51100.373857814353</v>
      </c>
      <c r="F38" s="256">
        <f>Size!F68</f>
        <v>-2.1302605848401587E-2</v>
      </c>
      <c r="G38" s="257">
        <f>Size!G68</f>
        <v>20.977993129776404</v>
      </c>
      <c r="H38" s="560">
        <f>Size!H68</f>
        <v>0.83651388781846592</v>
      </c>
      <c r="I38" s="465">
        <f>Size!I68</f>
        <v>7.8610772063196857</v>
      </c>
      <c r="J38" s="458">
        <f>Size!J68</f>
        <v>0.10477387823756068</v>
      </c>
      <c r="K38" s="256">
        <f>Size!K68</f>
        <v>1.3508223415943658E-2</v>
      </c>
      <c r="L38" s="465">
        <f>Size!L68</f>
        <v>18455331.02022412</v>
      </c>
      <c r="M38" s="458">
        <f>Size!M68</f>
        <v>-150373.96442431211</v>
      </c>
      <c r="N38" s="256">
        <f>Size!N68</f>
        <v>-8.0821427915999788E-3</v>
      </c>
      <c r="O38" s="536">
        <f>Size!O68</f>
        <v>4701300.7771900892</v>
      </c>
      <c r="P38" s="289">
        <f>Size!P68</f>
        <v>-100541.17546941899</v>
      </c>
      <c r="Q38" s="256">
        <f>Size!Q68</f>
        <v>-2.0938043455123317E-2</v>
      </c>
    </row>
    <row r="39" spans="2:17">
      <c r="B39" s="418"/>
      <c r="C39" s="255" t="s">
        <v>86</v>
      </c>
      <c r="D39" s="536">
        <f>Size!D69</f>
        <v>53250.416766017675</v>
      </c>
      <c r="E39" s="289">
        <f>Size!E69</f>
        <v>9532.3393094837666</v>
      </c>
      <c r="F39" s="256">
        <f>Size!F69</f>
        <v>0.21804113684919385</v>
      </c>
      <c r="G39" s="257">
        <f>Size!G69</f>
        <v>0.47582490811093764</v>
      </c>
      <c r="H39" s="560">
        <f>Size!H69</f>
        <v>0.10874461257765944</v>
      </c>
      <c r="I39" s="465">
        <f>Size!I69</f>
        <v>7.8838477313636668</v>
      </c>
      <c r="J39" s="458">
        <f>Size!J69</f>
        <v>0.94508563742580876</v>
      </c>
      <c r="K39" s="256">
        <f>Size!K69</f>
        <v>0.13620378168773006</v>
      </c>
      <c r="L39" s="465">
        <f>Size!L69</f>
        <v>419818.17741493823</v>
      </c>
      <c r="M39" s="458">
        <f>Size!M69</f>
        <v>116468.83873970155</v>
      </c>
      <c r="N39" s="256">
        <f>Size!N69</f>
        <v>0.38394294593927608</v>
      </c>
      <c r="O39" s="536">
        <f>Size!O69</f>
        <v>71000.555688023567</v>
      </c>
      <c r="P39" s="289">
        <f>Size!P69</f>
        <v>12709.785745978355</v>
      </c>
      <c r="Q39" s="256">
        <f>Size!Q69</f>
        <v>0.21804113684919385</v>
      </c>
    </row>
    <row r="40" spans="2:17">
      <c r="B40" s="418"/>
      <c r="C40" s="255" t="s">
        <v>110</v>
      </c>
      <c r="D40" s="536">
        <f>Size!D70</f>
        <v>5901763.1613565683</v>
      </c>
      <c r="E40" s="289">
        <f>Size!E70</f>
        <v>-572323.77577294316</v>
      </c>
      <c r="F40" s="256">
        <f>Size!F70</f>
        <v>-8.8402238235419928E-2</v>
      </c>
      <c r="G40" s="257">
        <f>Size!G70</f>
        <v>52.735848552777767</v>
      </c>
      <c r="H40" s="560">
        <f>Size!H70</f>
        <v>-1.6240383510424863</v>
      </c>
      <c r="I40" s="465">
        <f>Size!I70</f>
        <v>5.3742429278754518</v>
      </c>
      <c r="J40" s="458">
        <f>Size!J70</f>
        <v>-7.6771658193779402E-3</v>
      </c>
      <c r="K40" s="256">
        <f>Size!K70</f>
        <v>-1.4264733934589808E-3</v>
      </c>
      <c r="L40" s="465">
        <f>Size!L70</f>
        <v>31717508.931916408</v>
      </c>
      <c r="M40" s="458">
        <f>Size!M70</f>
        <v>-3125509.6433481276</v>
      </c>
      <c r="N40" s="256">
        <f>Size!N70</f>
        <v>-8.9702608188113847E-2</v>
      </c>
      <c r="O40" s="536">
        <f>Size!O70</f>
        <v>5904967.2799924612</v>
      </c>
      <c r="P40" s="289">
        <f>Size!P70</f>
        <v>-569119.65713705029</v>
      </c>
      <c r="Q40" s="256">
        <f>Size!Q70</f>
        <v>-8.7907323868806009E-2</v>
      </c>
    </row>
    <row r="41" spans="2:17" ht="15" thickBot="1">
      <c r="B41" s="418"/>
      <c r="C41" s="258" t="s">
        <v>85</v>
      </c>
      <c r="D41" s="536">
        <f>Size!D71</f>
        <v>0</v>
      </c>
      <c r="E41" s="289">
        <f>Size!E71</f>
        <v>0</v>
      </c>
      <c r="F41" s="256">
        <f>Size!F71</f>
        <v>0</v>
      </c>
      <c r="G41" s="257">
        <f>Size!G71</f>
        <v>0</v>
      </c>
      <c r="H41" s="560">
        <f>Size!H71</f>
        <v>0</v>
      </c>
      <c r="I41" s="465">
        <f>Size!I71</f>
        <v>0</v>
      </c>
      <c r="J41" s="458">
        <f>Size!J71</f>
        <v>0</v>
      </c>
      <c r="K41" s="256">
        <f>Size!K71</f>
        <v>0</v>
      </c>
      <c r="L41" s="465">
        <f>Size!L71</f>
        <v>0</v>
      </c>
      <c r="M41" s="458">
        <f>Size!M71</f>
        <v>0</v>
      </c>
      <c r="N41" s="256">
        <f>Size!N71</f>
        <v>0</v>
      </c>
      <c r="O41" s="536">
        <f>Size!O71</f>
        <v>0</v>
      </c>
      <c r="P41" s="289">
        <f>Size!P71</f>
        <v>0</v>
      </c>
      <c r="Q41" s="256">
        <f>Size!Q71</f>
        <v>0</v>
      </c>
    </row>
    <row r="42" spans="2:17">
      <c r="B42" s="418"/>
      <c r="C42" s="260" t="s">
        <v>111</v>
      </c>
      <c r="D42" s="533">
        <f>'White Milk Size'!D21</f>
        <v>1976218.4974694848</v>
      </c>
      <c r="E42" s="291">
        <f>'White Milk Size'!E21</f>
        <v>-46700.27680701809</v>
      </c>
      <c r="F42" s="249">
        <f>'White Milk Size'!F21</f>
        <v>-2.3085591671232794E-2</v>
      </c>
      <c r="G42" s="250">
        <f>'White Milk Size'!G21</f>
        <v>17.658715970193821</v>
      </c>
      <c r="H42" s="557">
        <f>'White Milk Size'!H21</f>
        <v>0.67321100969940062</v>
      </c>
      <c r="I42" s="462">
        <f>'White Milk Size'!I21</f>
        <v>7.7940689416059001</v>
      </c>
      <c r="J42" s="456">
        <f>'White Milk Size'!J21</f>
        <v>9.1185457603880415E-2</v>
      </c>
      <c r="K42" s="249">
        <f>'White Milk Size'!K21</f>
        <v>1.1837834207574586E-2</v>
      </c>
      <c r="L42" s="462">
        <f>'White Milk Size'!L21</f>
        <v>15402783.21295399</v>
      </c>
      <c r="M42" s="456">
        <f>'White Milk Size'!M21</f>
        <v>-179524.40289809369</v>
      </c>
      <c r="N42" s="249">
        <f>'White Milk Size'!N21</f>
        <v>-1.1521040870445991E-2</v>
      </c>
      <c r="O42" s="533">
        <f>'White Milk Size'!O21</f>
        <v>3952436.9949389696</v>
      </c>
      <c r="P42" s="291">
        <f>'White Milk Size'!P21</f>
        <v>-93400.55361403618</v>
      </c>
      <c r="Q42" s="249">
        <f>'White Milk Size'!Q21</f>
        <v>-2.3085591671232794E-2</v>
      </c>
    </row>
    <row r="43" spans="2:17" ht="15" thickBot="1">
      <c r="B43" s="419"/>
      <c r="C43" s="251" t="s">
        <v>108</v>
      </c>
      <c r="D43" s="534">
        <f>'White Milk Size'!D22</f>
        <v>5843183.5635927916</v>
      </c>
      <c r="E43" s="292">
        <f>'White Milk Size'!E22</f>
        <v>-575241.1882083388</v>
      </c>
      <c r="F43" s="252">
        <f>'White Milk Size'!F22</f>
        <v>-8.9623421704354375E-2</v>
      </c>
      <c r="G43" s="253">
        <f>'White Milk Size'!G22</f>
        <v>52.212404166499979</v>
      </c>
      <c r="H43" s="558">
        <f>'White Milk Size'!H22</f>
        <v>-1.6801133416581706</v>
      </c>
      <c r="I43" s="463">
        <f>'White Milk Size'!I22</f>
        <v>5.3703796422758634</v>
      </c>
      <c r="J43" s="460">
        <f>'White Milk Size'!J22</f>
        <v>-1.0372864214601485E-2</v>
      </c>
      <c r="K43" s="252">
        <f>'White Milk Size'!K22</f>
        <v>-1.9277720359911273E-3</v>
      </c>
      <c r="L43" s="463">
        <f>'White Milk Size'!L22</f>
        <v>31380114.055999659</v>
      </c>
      <c r="M43" s="460">
        <f>'White Milk Size'!M22</f>
        <v>-3155841.0149747133</v>
      </c>
      <c r="N43" s="252">
        <f>'White Milk Size'!N22</f>
        <v>-9.1378420214214065E-2</v>
      </c>
      <c r="O43" s="534">
        <f>'White Milk Size'!O22</f>
        <v>5846387.6822286844</v>
      </c>
      <c r="P43" s="292">
        <f>'White Milk Size'!P22</f>
        <v>-572037.06957244594</v>
      </c>
      <c r="Q43" s="252">
        <f>'White Milk Size'!Q22</f>
        <v>-8.9124215316526312E-2</v>
      </c>
    </row>
    <row r="44" spans="2:17">
      <c r="B44" s="417" t="s">
        <v>57</v>
      </c>
      <c r="C44" s="244" t="s">
        <v>82</v>
      </c>
      <c r="D44" s="535">
        <f>Organic!D21</f>
        <v>29980.532395557417</v>
      </c>
      <c r="E44" s="288">
        <f>Organic!E21</f>
        <v>-5395.1590858524833</v>
      </c>
      <c r="F44" s="247">
        <f>Organic!F21</f>
        <v>-0.15251034990192816</v>
      </c>
      <c r="G44" s="254">
        <f>Organic!G21</f>
        <v>0.26789431780253731</v>
      </c>
      <c r="H44" s="559">
        <f>Organic!H21</f>
        <v>-2.9138855639293249E-2</v>
      </c>
      <c r="I44" s="457">
        <f>Organic!I21</f>
        <v>29.315454987433348</v>
      </c>
      <c r="J44" s="457">
        <f>Organic!J21</f>
        <v>-4.1292644724162031</v>
      </c>
      <c r="K44" s="247">
        <f>Organic!K21</f>
        <v>-0.12346536431179794</v>
      </c>
      <c r="L44" s="464">
        <f>Organic!L21</f>
        <v>878892.94794125075</v>
      </c>
      <c r="M44" s="457">
        <f>Organic!M21</f>
        <v>-304237.12935269286</v>
      </c>
      <c r="N44" s="247">
        <f>Organic!N21</f>
        <v>-0.25714596830176473</v>
      </c>
      <c r="O44" s="535">
        <f>Organic!O21</f>
        <v>162993.36612343788</v>
      </c>
      <c r="P44" s="288">
        <f>Organic!P21</f>
        <v>-81451.636110742693</v>
      </c>
      <c r="Q44" s="247">
        <f>Organic!Q21</f>
        <v>-0.33321047829282791</v>
      </c>
    </row>
    <row r="45" spans="2:17" ht="15" thickBot="1">
      <c r="B45" s="419"/>
      <c r="C45" s="258" t="s">
        <v>84</v>
      </c>
      <c r="D45" s="532">
        <f>Organic!D22</f>
        <v>11161198.377810301</v>
      </c>
      <c r="E45" s="290">
        <f>Organic!E22</f>
        <v>-713102.91106001474</v>
      </c>
      <c r="F45" s="245">
        <f>Organic!F22</f>
        <v>-6.0054304982845613E-2</v>
      </c>
      <c r="G45" s="246">
        <f>Organic!G22</f>
        <v>99.732105682197457</v>
      </c>
      <c r="H45" s="556">
        <f>Organic!H22</f>
        <v>2.9138855639274652E-2</v>
      </c>
      <c r="I45" s="459">
        <f>Organic!I22</f>
        <v>9.1854768469395758</v>
      </c>
      <c r="J45" s="459">
        <f>Organic!J22</f>
        <v>0.22101788323663563</v>
      </c>
      <c r="K45" s="245">
        <f>Organic!K22</f>
        <v>2.4654904900734801E-2</v>
      </c>
      <c r="L45" s="493">
        <f>Organic!L22</f>
        <v>102520929.28347607</v>
      </c>
      <c r="M45" s="459">
        <f>Organic!M22</f>
        <v>-3925757.3432468027</v>
      </c>
      <c r="N45" s="245">
        <f>Organic!N22</f>
        <v>-3.6880033260342573E-2</v>
      </c>
      <c r="O45" s="532">
        <f>Organic!O22</f>
        <v>31224242.826717973</v>
      </c>
      <c r="P45" s="290">
        <f>Organic!P22</f>
        <v>-1332048.1814420559</v>
      </c>
      <c r="Q45" s="245">
        <f>Organic!Q22</f>
        <v>-4.0915231440466805E-2</v>
      </c>
    </row>
    <row r="46" spans="2:17">
      <c r="B46" s="417" t="s">
        <v>118</v>
      </c>
      <c r="C46" s="263" t="s">
        <v>81</v>
      </c>
      <c r="D46" s="535">
        <f>'Form Data'!D21</f>
        <v>295557.64819557383</v>
      </c>
      <c r="E46" s="288">
        <f>'Form Data'!E21</f>
        <v>22056.583952722431</v>
      </c>
      <c r="F46" s="247">
        <f>'Form Data'!F21</f>
        <v>8.06453313583365E-2</v>
      </c>
      <c r="G46" s="254">
        <f>'Form Data'!G21</f>
        <v>2.6409876078921259</v>
      </c>
      <c r="H46" s="559">
        <f>'Form Data'!H21</f>
        <v>0.34452679964294797</v>
      </c>
      <c r="I46" s="457">
        <f>'Form Data'!I21</f>
        <v>24.326033748583725</v>
      </c>
      <c r="J46" s="457">
        <f>'Form Data'!J21</f>
        <v>1.2440782958798238</v>
      </c>
      <c r="K46" s="247">
        <f>'Form Data'!K21</f>
        <v>5.3898305905190888E-2</v>
      </c>
      <c r="L46" s="464">
        <f>'Form Data'!L21</f>
        <v>7189745.324657565</v>
      </c>
      <c r="M46" s="457">
        <f>'Form Data'!M21</f>
        <v>876805.94353696145</v>
      </c>
      <c r="N46" s="247">
        <f>'Form Data'!N21</f>
        <v>0.1388902840029046</v>
      </c>
      <c r="O46" s="535">
        <f>'Form Data'!O21</f>
        <v>2218235.5047789812</v>
      </c>
      <c r="P46" s="288">
        <f>'Form Data'!P21</f>
        <v>170920.29821863188</v>
      </c>
      <c r="Q46" s="247">
        <f>'Form Data'!Q21</f>
        <v>8.3485091924751259E-2</v>
      </c>
    </row>
    <row r="47" spans="2:17" ht="15" thickBot="1">
      <c r="B47" s="419"/>
      <c r="C47" s="264" t="s">
        <v>83</v>
      </c>
      <c r="D47" s="532">
        <f>'Form Data'!D22</f>
        <v>10895621.262010286</v>
      </c>
      <c r="E47" s="290">
        <f>'Form Data'!E22</f>
        <v>-740554.65409858339</v>
      </c>
      <c r="F47" s="245">
        <f>'Form Data'!F22</f>
        <v>-6.3642442279802217E-2</v>
      </c>
      <c r="G47" s="246">
        <f>'Form Data'!G22</f>
        <v>97.359012392107871</v>
      </c>
      <c r="H47" s="556">
        <f>'Form Data'!H22</f>
        <v>-0.3445267996429493</v>
      </c>
      <c r="I47" s="459">
        <f>'Form Data'!I22</f>
        <v>8.8301598039402283</v>
      </c>
      <c r="J47" s="459">
        <f>'Form Data'!J22</f>
        <v>0.12310019489501478</v>
      </c>
      <c r="K47" s="245">
        <f>'Form Data'!K22</f>
        <v>1.4137975438589368E-2</v>
      </c>
      <c r="L47" s="493">
        <f>'Form Data'!L22</f>
        <v>96210076.906759724</v>
      </c>
      <c r="M47" s="459">
        <f>'Form Data'!M22</f>
        <v>-5106800.4161365032</v>
      </c>
      <c r="N47" s="245">
        <f>'Form Data'!N22</f>
        <v>-5.0404242127016642E-2</v>
      </c>
      <c r="O47" s="532">
        <f>'Form Data'!O22</f>
        <v>29169000.688062429</v>
      </c>
      <c r="P47" s="290">
        <f>'Form Data'!P22</f>
        <v>-1584420.1157714352</v>
      </c>
      <c r="Q47" s="245">
        <f>'Form Data'!Q22</f>
        <v>-5.1520126033391185E-2</v>
      </c>
    </row>
    <row r="48" spans="2:17" ht="15" thickBot="1">
      <c r="B48" s="265" t="s">
        <v>209</v>
      </c>
      <c r="C48" s="266" t="s">
        <v>119</v>
      </c>
      <c r="D48" s="538">
        <f>'Glass Bottle'!D12</f>
        <v>9194.2541919399373</v>
      </c>
      <c r="E48" s="514">
        <f>'Glass Bottle'!E12</f>
        <v>1217.6402721783716</v>
      </c>
      <c r="F48" s="267">
        <f>'Glass Bottle'!F12</f>
        <v>0.15265127338829115</v>
      </c>
      <c r="G48" s="262">
        <f>'Glass Bottle'!G12</f>
        <v>8.2156261335034064E-2</v>
      </c>
      <c r="H48" s="561">
        <f>'Glass Bottle'!H12</f>
        <v>1.5180356506370951E-2</v>
      </c>
      <c r="I48" s="461">
        <f>'Glass Bottle'!I12</f>
        <v>18.137720334943825</v>
      </c>
      <c r="J48" s="487">
        <f>'Glass Bottle'!J12</f>
        <v>-1.0267158370516825</v>
      </c>
      <c r="K48" s="261">
        <f>'Glass Bottle'!K12</f>
        <v>-5.3574017405844457E-2</v>
      </c>
      <c r="L48" s="461">
        <f>'Glass Bottle'!L12</f>
        <v>166762.81122179152</v>
      </c>
      <c r="M48" s="487">
        <f>'Glass Bottle'!M12</f>
        <v>13895.502887870098</v>
      </c>
      <c r="N48" s="261">
        <f>'Glass Bottle'!N12</f>
        <v>9.0899114004918152E-2</v>
      </c>
      <c r="O48" s="537">
        <f>'Glass Bottle'!O12</f>
        <v>42815.423403978348</v>
      </c>
      <c r="P48" s="293">
        <f>'Glass Bottle'!P12</f>
        <v>1772.6485362052917</v>
      </c>
      <c r="Q48" s="261">
        <f>'Glass Bottle'!Q12</f>
        <v>4.3190270197768284E-2</v>
      </c>
    </row>
    <row r="49" spans="2:20">
      <c r="B49" s="418" t="s">
        <v>210</v>
      </c>
      <c r="C49" s="268" t="s">
        <v>211</v>
      </c>
      <c r="D49" s="539">
        <f>Enhanced!D63</f>
        <v>9808.7476753084557</v>
      </c>
      <c r="E49" s="288">
        <f>Enhanced!E63</f>
        <v>1298.2022481513959</v>
      </c>
      <c r="F49" s="247">
        <f>Enhanced!F63</f>
        <v>0.15254042872608919</v>
      </c>
      <c r="G49" s="254">
        <f>Enhanced!G63</f>
        <v>8.7647134890885506E-2</v>
      </c>
      <c r="H49" s="559">
        <f>Enhanced!H63</f>
        <v>1.6188056351664509E-2</v>
      </c>
      <c r="I49" s="457">
        <f>Enhanced!I63</f>
        <v>7.8709117807060274</v>
      </c>
      <c r="J49" s="457">
        <f>Enhanced!J63</f>
        <v>0.18537525574489777</v>
      </c>
      <c r="K49" s="247">
        <f>Enhanced!K63</f>
        <v>2.4120014932312788E-2</v>
      </c>
      <c r="L49" s="464">
        <f>Enhanced!L63</f>
        <v>77203.787631558182</v>
      </c>
      <c r="M49" s="457">
        <f>Enhanced!M63</f>
        <v>11795.679903801683</v>
      </c>
      <c r="N49" s="247">
        <f>Enhanced!N63</f>
        <v>0.1803397210770567</v>
      </c>
      <c r="O49" s="535">
        <f>Enhanced!O63</f>
        <v>20739.157490372658</v>
      </c>
      <c r="P49" s="288">
        <f>Enhanced!P63</f>
        <v>3164.2844024896622</v>
      </c>
      <c r="Q49" s="247">
        <f>Enhanced!Q63</f>
        <v>0.18004593186344425</v>
      </c>
    </row>
    <row r="50" spans="2:20">
      <c r="B50" s="418"/>
      <c r="C50" s="268" t="s">
        <v>212</v>
      </c>
      <c r="D50" s="516">
        <f>Enhanced!D64</f>
        <v>10882784.946287559</v>
      </c>
      <c r="E50" s="289">
        <f>Enhanced!E64</f>
        <v>-717690.25812016241</v>
      </c>
      <c r="F50" s="256">
        <f>Enhanced!F64</f>
        <v>-6.1867315387861742E-2</v>
      </c>
      <c r="G50" s="257">
        <f>Enhanced!G64</f>
        <v>97.24431209265137</v>
      </c>
      <c r="H50" s="560">
        <f>Enhanced!H64</f>
        <v>-0.15946488254188296</v>
      </c>
      <c r="I50" s="465">
        <f>Enhanced!I64</f>
        <v>8.7525723765237462</v>
      </c>
      <c r="J50" s="458">
        <f>Enhanced!J64</f>
        <v>0.15217618253492482</v>
      </c>
      <c r="K50" s="256">
        <f>Enhanced!K64</f>
        <v>1.7694089795687221E-2</v>
      </c>
      <c r="L50" s="465">
        <f>Enhanced!L64</f>
        <v>95252362.900524944</v>
      </c>
      <c r="M50" s="458">
        <f>Enhanced!M64</f>
        <v>-4516319.8959249258</v>
      </c>
      <c r="N50" s="256">
        <f>Enhanced!N64</f>
        <v>-4.526791142606558E-2</v>
      </c>
      <c r="O50" s="536">
        <f>Enhanced!O64</f>
        <v>28740665.878141403</v>
      </c>
      <c r="P50" s="289">
        <f>Enhanced!P64</f>
        <v>-1373547.6506971568</v>
      </c>
      <c r="Q50" s="256">
        <f>Enhanced!Q64</f>
        <v>-4.5611274203850395E-2</v>
      </c>
    </row>
    <row r="51" spans="2:20">
      <c r="B51" s="418"/>
      <c r="C51" s="270" t="s">
        <v>120</v>
      </c>
      <c r="D51" s="516">
        <f>'Enhanced - Aggs'!D56</f>
        <v>0</v>
      </c>
      <c r="E51" s="289">
        <f>'Enhanced - Aggs'!E56</f>
        <v>0</v>
      </c>
      <c r="F51" s="256">
        <f>'Enhanced - Aggs'!F56</f>
        <v>0</v>
      </c>
      <c r="G51" s="257">
        <f>'Enhanced - Aggs'!G56</f>
        <v>0</v>
      </c>
      <c r="H51" s="560">
        <f>'Enhanced - Aggs'!H56</f>
        <v>0</v>
      </c>
      <c r="I51" s="465">
        <f>'Enhanced - Aggs'!I56</f>
        <v>0</v>
      </c>
      <c r="J51" s="458">
        <f>'Enhanced - Aggs'!J56</f>
        <v>0</v>
      </c>
      <c r="K51" s="256">
        <f>'Enhanced - Aggs'!K56</f>
        <v>0</v>
      </c>
      <c r="L51" s="465">
        <f>'Enhanced - Aggs'!L56</f>
        <v>0</v>
      </c>
      <c r="M51" s="458">
        <f>'Enhanced - Aggs'!M56</f>
        <v>0</v>
      </c>
      <c r="N51" s="256">
        <f>'Enhanced - Aggs'!N56</f>
        <v>0</v>
      </c>
      <c r="O51" s="536">
        <f>'Enhanced - Aggs'!O56</f>
        <v>0</v>
      </c>
      <c r="P51" s="289">
        <f>'Enhanced - Aggs'!P56</f>
        <v>0</v>
      </c>
      <c r="Q51" s="256">
        <f>'Enhanced - Aggs'!Q56</f>
        <v>0</v>
      </c>
    </row>
    <row r="52" spans="2:20" ht="15" customHeight="1">
      <c r="B52" s="418"/>
      <c r="C52" s="270" t="s">
        <v>121</v>
      </c>
      <c r="D52" s="516">
        <f>'Enhanced - Aggs'!D57</f>
        <v>0</v>
      </c>
      <c r="E52" s="289">
        <f>'Enhanced - Aggs'!E57</f>
        <v>-33.824775695800781</v>
      </c>
      <c r="F52" s="256">
        <f>'Enhanced - Aggs'!F57</f>
        <v>-1</v>
      </c>
      <c r="G52" s="257">
        <f>'Enhanced - Aggs'!G57</f>
        <v>0</v>
      </c>
      <c r="H52" s="560">
        <f>'Enhanced - Aggs'!H57</f>
        <v>-2.8401085731883421E-4</v>
      </c>
      <c r="I52" s="465">
        <f>'Enhanced - Aggs'!I57</f>
        <v>0</v>
      </c>
      <c r="J52" s="458">
        <f>'Enhanced - Aggs'!J57</f>
        <v>-19.98</v>
      </c>
      <c r="K52" s="256">
        <f>'Enhanced - Aggs'!K57</f>
        <v>-1</v>
      </c>
      <c r="L52" s="465">
        <f>'Enhanced - Aggs'!L57</f>
        <v>0</v>
      </c>
      <c r="M52" s="458">
        <f>'Enhanced - Aggs'!M57</f>
        <v>-675.81901840209957</v>
      </c>
      <c r="N52" s="256">
        <f>'Enhanced - Aggs'!N57</f>
        <v>-1</v>
      </c>
      <c r="O52" s="536">
        <f>'Enhanced - Aggs'!O57</f>
        <v>0</v>
      </c>
      <c r="P52" s="289">
        <f>'Enhanced - Aggs'!P57</f>
        <v>-67.649551391601563</v>
      </c>
      <c r="Q52" s="256">
        <f>'Enhanced - Aggs'!Q57</f>
        <v>-1</v>
      </c>
    </row>
    <row r="53" spans="2:20">
      <c r="B53" s="418"/>
      <c r="C53" s="270" t="s">
        <v>122</v>
      </c>
      <c r="D53" s="516">
        <f>'Enhanced - Aggs'!D58</f>
        <v>10990.816521366287</v>
      </c>
      <c r="E53" s="289">
        <f>'Enhanced - Aggs'!E58</f>
        <v>-4050.5152615121624</v>
      </c>
      <c r="F53" s="256">
        <f>'Enhanced - Aggs'!F58</f>
        <v>-0.26929232863029223</v>
      </c>
      <c r="G53" s="257">
        <f>'Enhanced - Aggs'!G58</f>
        <v>9.8209640016952537E-2</v>
      </c>
      <c r="H53" s="560">
        <f>'Enhanced - Aggs'!H58</f>
        <v>-2.8085403985443541E-2</v>
      </c>
      <c r="I53" s="465">
        <f>'Enhanced - Aggs'!I58</f>
        <v>19.571509448331692</v>
      </c>
      <c r="J53" s="458">
        <f>'Enhanced - Aggs'!J58</f>
        <v>0.45982014795997372</v>
      </c>
      <c r="K53" s="256">
        <f>'Enhanced - Aggs'!K58</f>
        <v>2.4059628677148403E-2</v>
      </c>
      <c r="L53" s="465">
        <f>'Enhanced - Aggs'!L58</f>
        <v>215106.86939280035</v>
      </c>
      <c r="M53" s="458">
        <f>'Enhanced - Aggs'!M58</f>
        <v>-72358.390305378794</v>
      </c>
      <c r="N53" s="256">
        <f>'Enhanced - Aggs'!N58</f>
        <v>-0.25171177338559331</v>
      </c>
      <c r="O53" s="536">
        <f>'Enhanced - Aggs'!O58</f>
        <v>100456.92758584023</v>
      </c>
      <c r="P53" s="289">
        <f>'Enhanced - Aggs'!P58</f>
        <v>-33239.973089647479</v>
      </c>
      <c r="Q53" s="256">
        <f>'Enhanced - Aggs'!Q58</f>
        <v>-0.24862186723631188</v>
      </c>
    </row>
    <row r="54" spans="2:20">
      <c r="B54" s="418"/>
      <c r="C54" s="271" t="s">
        <v>213</v>
      </c>
      <c r="D54" s="516">
        <f>Enhanced!D65</f>
        <v>1475.2027831604355</v>
      </c>
      <c r="E54" s="289">
        <f>Enhanced!E65</f>
        <v>839.833356656658</v>
      </c>
      <c r="F54" s="256">
        <f>Enhanced!F65</f>
        <v>1.3218032244295672</v>
      </c>
      <c r="G54" s="257">
        <f>Enhanced!G65</f>
        <v>1.3181835399084869E-2</v>
      </c>
      <c r="H54" s="560">
        <f>Enhanced!H65</f>
        <v>7.8469348173814887E-3</v>
      </c>
      <c r="I54" s="465">
        <f>Enhanced!I65</f>
        <v>14.496853821917451</v>
      </c>
      <c r="J54" s="458">
        <f>Enhanced!J65</f>
        <v>-0.24248066857030537</v>
      </c>
      <c r="K54" s="256">
        <f>Enhanced!K65</f>
        <v>-1.6451263028652602E-2</v>
      </c>
      <c r="L54" s="465">
        <f>Enhanced!L65</f>
        <v>21385.79910516262</v>
      </c>
      <c r="M54" s="458">
        <f>Enhanced!M65</f>
        <v>12020.876602894066</v>
      </c>
      <c r="N54" s="256">
        <f>Enhanced!N65</f>
        <v>1.2836066288837027</v>
      </c>
      <c r="O54" s="536">
        <f>Enhanced!O65</f>
        <v>2971.7935073375702</v>
      </c>
      <c r="P54" s="289">
        <f>Enhanced!P65</f>
        <v>1504.6077455282211</v>
      </c>
      <c r="Q54" s="256">
        <f>Enhanced!Q65</f>
        <v>1.0255059616123339</v>
      </c>
    </row>
    <row r="55" spans="2:20">
      <c r="B55" s="418"/>
      <c r="C55" s="271" t="s">
        <v>214</v>
      </c>
      <c r="D55" s="516">
        <f>Enhanced!D66</f>
        <v>0</v>
      </c>
      <c r="E55" s="289">
        <f>Enhanced!E66</f>
        <v>0</v>
      </c>
      <c r="F55" s="256">
        <f>Enhanced!F66</f>
        <v>0</v>
      </c>
      <c r="G55" s="257">
        <f>Enhanced!G66</f>
        <v>0</v>
      </c>
      <c r="H55" s="560">
        <f>Enhanced!H66</f>
        <v>0</v>
      </c>
      <c r="I55" s="465">
        <f>Enhanced!I66</f>
        <v>0</v>
      </c>
      <c r="J55" s="458">
        <f>Enhanced!J66</f>
        <v>0</v>
      </c>
      <c r="K55" s="256">
        <f>Enhanced!K66</f>
        <v>0</v>
      </c>
      <c r="L55" s="465">
        <f>Enhanced!L66</f>
        <v>0</v>
      </c>
      <c r="M55" s="458">
        <f>Enhanced!M66</f>
        <v>0</v>
      </c>
      <c r="N55" s="256">
        <f>Enhanced!N66</f>
        <v>0</v>
      </c>
      <c r="O55" s="536">
        <f>Enhanced!O66</f>
        <v>0</v>
      </c>
      <c r="P55" s="289">
        <f>Enhanced!P66</f>
        <v>0</v>
      </c>
      <c r="Q55" s="256">
        <f>Enhanced!Q66</f>
        <v>0</v>
      </c>
      <c r="T55" s="196"/>
    </row>
    <row r="56" spans="2:20">
      <c r="B56" s="418"/>
      <c r="C56" s="271" t="s">
        <v>215</v>
      </c>
      <c r="D56" s="516">
        <f>Enhanced!D67</f>
        <v>282592.08873056743</v>
      </c>
      <c r="E56" s="289">
        <f>Enhanced!E67</f>
        <v>7260.7679075801279</v>
      </c>
      <c r="F56" s="256">
        <f>Enhanced!F67</f>
        <v>2.6371020506773851E-2</v>
      </c>
      <c r="G56" s="257">
        <f>Enhanced!G67</f>
        <v>2.5251324368771919</v>
      </c>
      <c r="H56" s="560">
        <f>Enhanced!H67</f>
        <v>0.21330381820666178</v>
      </c>
      <c r="I56" s="465">
        <f>Enhanced!I67</f>
        <v>27.147160400130751</v>
      </c>
      <c r="J56" s="458">
        <f>Enhanced!J67</f>
        <v>1.1421953839191836</v>
      </c>
      <c r="K56" s="256">
        <f>Enhanced!K67</f>
        <v>4.3922204210124327E-2</v>
      </c>
      <c r="L56" s="465">
        <f>Enhanced!L67</f>
        <v>7671572.7605766952</v>
      </c>
      <c r="M56" s="458">
        <f>Enhanced!M67</f>
        <v>511591.39470758662</v>
      </c>
      <c r="N56" s="256">
        <f>Enhanced!N67</f>
        <v>7.1451498064825966E-2</v>
      </c>
      <c r="O56" s="536">
        <f>Enhanced!O67</f>
        <v>2490154.7102499008</v>
      </c>
      <c r="P56" s="289">
        <f>Enhanced!P67</f>
        <v>48344.040585623123</v>
      </c>
      <c r="Q56" s="256">
        <f>Enhanced!Q67</f>
        <v>1.9798439406553129E-2</v>
      </c>
    </row>
    <row r="57" spans="2:20">
      <c r="B57" s="418"/>
      <c r="C57" s="271" t="s">
        <v>123</v>
      </c>
      <c r="D57" s="516">
        <f>'Enhanced - Aggs'!D60</f>
        <v>0</v>
      </c>
      <c r="E57" s="289">
        <f>'Enhanced - Aggs'!E60</f>
        <v>0</v>
      </c>
      <c r="F57" s="256">
        <f>'Enhanced - Aggs'!F60</f>
        <v>0</v>
      </c>
      <c r="G57" s="257">
        <f>'Enhanced - Aggs'!G60</f>
        <v>0</v>
      </c>
      <c r="H57" s="560">
        <f>'Enhanced - Aggs'!H60</f>
        <v>0</v>
      </c>
      <c r="I57" s="465">
        <f>'Enhanced - Aggs'!I60</f>
        <v>0</v>
      </c>
      <c r="J57" s="458">
        <f>'Enhanced - Aggs'!J60</f>
        <v>0</v>
      </c>
      <c r="K57" s="256">
        <f>'Enhanced - Aggs'!K60</f>
        <v>0</v>
      </c>
      <c r="L57" s="465">
        <f>'Enhanced - Aggs'!L60</f>
        <v>0</v>
      </c>
      <c r="M57" s="458">
        <f>'Enhanced - Aggs'!M60</f>
        <v>0</v>
      </c>
      <c r="N57" s="256">
        <f>'Enhanced - Aggs'!N60</f>
        <v>0</v>
      </c>
      <c r="O57" s="536">
        <f>'Enhanced - Aggs'!O60</f>
        <v>0</v>
      </c>
      <c r="P57" s="289">
        <f>'Enhanced - Aggs'!P60</f>
        <v>0</v>
      </c>
      <c r="Q57" s="256">
        <f>'Enhanced - Aggs'!Q60</f>
        <v>0</v>
      </c>
    </row>
    <row r="58" spans="2:20">
      <c r="B58" s="420"/>
      <c r="C58" s="272" t="s">
        <v>170</v>
      </c>
      <c r="D58" s="516">
        <f>'Enhanced - Aggs'!D61</f>
        <v>809328.99872704444</v>
      </c>
      <c r="E58" s="289">
        <f>'Enhanced - Aggs'!E61</f>
        <v>20446.790556072257</v>
      </c>
      <c r="F58" s="256">
        <f>'Enhanced - Aggs'!F61</f>
        <v>2.5918686394865283E-2</v>
      </c>
      <c r="G58" s="257">
        <f>'Enhanced - Aggs'!G61</f>
        <v>65.094534441546188</v>
      </c>
      <c r="H58" s="560">
        <f>'Enhanced - Aggs'!H61</f>
        <v>-3.7054720093408093</v>
      </c>
      <c r="I58" s="465">
        <f>'Enhanced - Aggs'!I61</f>
        <v>49.221603196805127</v>
      </c>
      <c r="J58" s="458">
        <f>'Enhanced - Aggs'!J61</f>
        <v>3.2974372994076546</v>
      </c>
      <c r="K58" s="256">
        <f>'Enhanced - Aggs'!K61</f>
        <v>7.1801789645449407E-2</v>
      </c>
      <c r="L58" s="465">
        <f>'Enhanced - Aggs'!L61</f>
        <v>39836470.831010185</v>
      </c>
      <c r="M58" s="458">
        <f>'Enhanced - Aggs'!M61</f>
        <v>3607713.429461211</v>
      </c>
      <c r="N58" s="256">
        <f>'Enhanced - Aggs'!N61</f>
        <v>9.9581484108725235E-2</v>
      </c>
      <c r="O58" s="536">
        <f>'Enhanced - Aggs'!O61</f>
        <v>7345972.2982594967</v>
      </c>
      <c r="P58" s="289">
        <f>'Enhanced - Aggs'!P61</f>
        <v>151740.99740959238</v>
      </c>
      <c r="Q58" s="256">
        <f>'Enhanced - Aggs'!Q61</f>
        <v>2.1092037642946811E-2</v>
      </c>
    </row>
    <row r="59" spans="2:20" ht="15" thickBot="1">
      <c r="B59" s="419"/>
      <c r="C59" s="273" t="s">
        <v>216</v>
      </c>
      <c r="D59" s="540">
        <f>Enhanced!D68</f>
        <v>14517.924729269886</v>
      </c>
      <c r="E59" s="290">
        <f>Enhanced!E68</f>
        <v>-10206.615538081889</v>
      </c>
      <c r="F59" s="245">
        <f>Enhanced!F68</f>
        <v>-0.41281315760437037</v>
      </c>
      <c r="G59" s="246">
        <f>Enhanced!G68</f>
        <v>0.12972650018158666</v>
      </c>
      <c r="H59" s="556">
        <f>Enhanced!H68</f>
        <v>-7.7873926833702561E-2</v>
      </c>
      <c r="I59" s="459">
        <f>Enhanced!I68</f>
        <v>25.988355127524507</v>
      </c>
      <c r="J59" s="459">
        <f>Enhanced!J68</f>
        <v>0.65403122525669488</v>
      </c>
      <c r="K59" s="245">
        <f>Enhanced!K68</f>
        <v>2.5816012607233974E-2</v>
      </c>
      <c r="L59" s="493">
        <f>Enhanced!L68</f>
        <v>377296.98357893585</v>
      </c>
      <c r="M59" s="459">
        <f>Enhanced!M68</f>
        <v>-249082.52788881725</v>
      </c>
      <c r="N59" s="245">
        <f>Enhanced!N68</f>
        <v>-0.39765433467828293</v>
      </c>
      <c r="O59" s="532">
        <f>Enhanced!O68</f>
        <v>132704.65345239639</v>
      </c>
      <c r="P59" s="290">
        <f>Enhanced!P68</f>
        <v>-92965.099589287158</v>
      </c>
      <c r="Q59" s="245">
        <f>Enhanced!Q68</f>
        <v>-0.41195197112709886</v>
      </c>
    </row>
    <row r="60" spans="2:20" ht="15.45" customHeight="1" thickBot="1">
      <c r="B60" s="417" t="s">
        <v>54</v>
      </c>
      <c r="C60" s="240" t="s">
        <v>80</v>
      </c>
      <c r="D60" s="531">
        <f>'Non-Dairy Alternatives'!D110</f>
        <v>1383.1950711403783</v>
      </c>
      <c r="E60" s="531">
        <f>'Non-Dairy Alternatives'!E110</f>
        <v>535.00267182064113</v>
      </c>
      <c r="F60" s="312">
        <f>'Non-Dairy Alternatives'!F110</f>
        <v>0.63075626738664614</v>
      </c>
      <c r="G60" s="531">
        <f>'Non-Dairy Alternatives'!G110</f>
        <v>1.5574778286346285</v>
      </c>
      <c r="H60" s="531">
        <f>'Non-Dairy Alternatives'!H110</f>
        <v>0.75914566724722665</v>
      </c>
      <c r="I60" s="508">
        <f>'Non-Dairy Alternatives'!I110</f>
        <v>22.421610027578382</v>
      </c>
      <c r="J60" s="508">
        <f>'Non-Dairy Alternatives'!J110</f>
        <v>-0.53542290924072233</v>
      </c>
      <c r="K60" s="312">
        <f>'Non-Dairy Alternatives'!K110</f>
        <v>-2.3322827070653227E-2</v>
      </c>
      <c r="L60" s="508">
        <f>'Non-Dairy Alternatives'!L110</f>
        <v>31013.460477178098</v>
      </c>
      <c r="M60" s="508">
        <f>'Non-Dairy Alternatives'!M110</f>
        <v>11541.479629235269</v>
      </c>
      <c r="N60" s="312">
        <f>'Non-Dairy Alternatives'!N110</f>
        <v>0.59272242096800343</v>
      </c>
      <c r="O60" s="531">
        <f>'Non-Dairy Alternatives'!O110</f>
        <v>10723.761075735092</v>
      </c>
      <c r="P60" s="531">
        <f>'Non-Dairy Alternatives'!P110</f>
        <v>4142.7207322120667</v>
      </c>
      <c r="Q60" s="312">
        <f>'Non-Dairy Alternatives'!Q110</f>
        <v>0.62949328920149816</v>
      </c>
    </row>
    <row r="61" spans="2:20" ht="15.45" customHeight="1">
      <c r="B61" s="420"/>
      <c r="C61" s="244" t="s">
        <v>253</v>
      </c>
      <c r="D61" s="516">
        <f>'Non-Dairy Alternatives'!D111</f>
        <v>1583319.7798589736</v>
      </c>
      <c r="E61" s="516">
        <f>'Non-Dairy Alternatives'!E111</f>
        <v>-366209.79584025731</v>
      </c>
      <c r="F61" s="309">
        <f>'Non-Dairy Alternatives'!F111</f>
        <v>-0.18784521168852242</v>
      </c>
      <c r="G61" s="516">
        <f>'Non-Dairy Alternatives'!G111</f>
        <v>99.999999999999929</v>
      </c>
      <c r="H61" s="516">
        <f>'Non-Dairy Alternatives'!H111</f>
        <v>-7.1054273576010019E-14</v>
      </c>
      <c r="I61" s="467">
        <f>'Non-Dairy Alternatives'!I111</f>
        <v>30.270255574248278</v>
      </c>
      <c r="J61" s="467">
        <f>'Non-Dairy Alternatives'!J111</f>
        <v>-0.9705280795765745</v>
      </c>
      <c r="K61" s="309">
        <f>'Non-Dairy Alternatives'!K111</f>
        <v>-3.1066060644664762E-2</v>
      </c>
      <c r="L61" s="467">
        <f>'Non-Dairy Alternatives'!L111</f>
        <v>47927494.392093651</v>
      </c>
      <c r="M61" s="467">
        <f>'Non-Dairy Alternatives'!M111</f>
        <v>-12977337.309058979</v>
      </c>
      <c r="N61" s="309">
        <f>'Non-Dairy Alternatives'!N111</f>
        <v>-0.21307566159506161</v>
      </c>
      <c r="O61" s="516">
        <f>'Non-Dairy Alternatives'!O111</f>
        <v>12623278.337830555</v>
      </c>
      <c r="P61" s="516">
        <f>'Non-Dairy Alternatives'!P111</f>
        <v>-3006086.666455185</v>
      </c>
      <c r="Q61" s="309">
        <f>'Non-Dairy Alternatives'!Q111</f>
        <v>-0.19233581566691185</v>
      </c>
    </row>
    <row r="62" spans="2:20" ht="15.45" customHeight="1">
      <c r="B62" s="420"/>
      <c r="C62" s="274" t="s">
        <v>77</v>
      </c>
      <c r="D62" s="516">
        <f>'Non-Dairy Alternatives'!D112</f>
        <v>30810.864328286632</v>
      </c>
      <c r="E62" s="516">
        <f>'Non-Dairy Alternatives'!E112</f>
        <v>3499.5370157279431</v>
      </c>
      <c r="F62" s="309">
        <f>'Non-Dairy Alternatives'!F112</f>
        <v>0.12813500331486033</v>
      </c>
      <c r="G62" s="516">
        <f>'Non-Dairy Alternatives'!G112</f>
        <v>1.9459659836391949</v>
      </c>
      <c r="H62" s="516">
        <f>'Non-Dairy Alternatives'!H112</f>
        <v>0.54504713362569723</v>
      </c>
      <c r="I62" s="467">
        <f>'Non-Dairy Alternatives'!I112</f>
        <v>23.750341377195792</v>
      </c>
      <c r="J62" s="467">
        <f>'Non-Dairy Alternatives'!J112</f>
        <v>-0.19976778770445947</v>
      </c>
      <c r="K62" s="309">
        <f>'Non-Dairy Alternatives'!K112</f>
        <v>-8.3409969586788514E-3</v>
      </c>
      <c r="L62" s="467">
        <f>'Non-Dairy Alternatives'!L112</f>
        <v>731768.5459232718</v>
      </c>
      <c r="M62" s="467">
        <f>'Non-Dairy Alternatives'!M112</f>
        <v>77659.275349169387</v>
      </c>
      <c r="N62" s="309">
        <f>'Non-Dairy Alternatives'!N112</f>
        <v>0.11872523268323187</v>
      </c>
      <c r="O62" s="516">
        <f>'Non-Dairy Alternatives'!O112</f>
        <v>232626.90478690597</v>
      </c>
      <c r="P62" s="516">
        <f>'Non-Dairy Alternatives'!P112</f>
        <v>28269.523106655804</v>
      </c>
      <c r="Q62" s="309">
        <f>'Non-Dairy Alternatives'!Q112</f>
        <v>0.13833375077631402</v>
      </c>
    </row>
    <row r="63" spans="2:20" ht="15.45" customHeight="1">
      <c r="B63" s="420"/>
      <c r="C63" s="274" t="s">
        <v>79</v>
      </c>
      <c r="D63" s="516">
        <f>'Non-Dairy Alternatives'!D113</f>
        <v>306806.24325282924</v>
      </c>
      <c r="E63" s="516">
        <f>'Non-Dairy Alternatives'!E113</f>
        <v>-111178.08869817719</v>
      </c>
      <c r="F63" s="309">
        <f>'Non-Dairy Alternatives'!F113</f>
        <v>-0.26598625881318633</v>
      </c>
      <c r="G63" s="516">
        <f>'Non-Dairy Alternatives'!G113</f>
        <v>19.377402288257667</v>
      </c>
      <c r="H63" s="516">
        <f>'Non-Dairy Alternatives'!H113</f>
        <v>-2.0628639770586439</v>
      </c>
      <c r="I63" s="467">
        <f>'Non-Dairy Alternatives'!I113</f>
        <v>18.723655546810058</v>
      </c>
      <c r="J63" s="467">
        <f>'Non-Dairy Alternatives'!J113</f>
        <v>1.0978739756248643</v>
      </c>
      <c r="K63" s="309">
        <f>'Non-Dairy Alternatives'!K113</f>
        <v>6.2287959895048275E-2</v>
      </c>
      <c r="L63" s="467">
        <f>'Non-Dairy Alternatives'!L113</f>
        <v>5744534.4182767924</v>
      </c>
      <c r="M63" s="467">
        <f>'Non-Dairy Alternatives'!M113</f>
        <v>-1622766.1168694114</v>
      </c>
      <c r="N63" s="309">
        <f>'Non-Dairy Alternatives'!N113</f>
        <v>-0.22026604033972774</v>
      </c>
      <c r="O63" s="516">
        <f>'Non-Dairy Alternatives'!O113</f>
        <v>1319579.4620322359</v>
      </c>
      <c r="P63" s="516">
        <f>'Non-Dairy Alternatives'!P113</f>
        <v>-404970.67304380657</v>
      </c>
      <c r="Q63" s="309">
        <f>'Non-Dairy Alternatives'!Q113</f>
        <v>-0.23482684835135265</v>
      </c>
    </row>
    <row r="64" spans="2:20" ht="15.45" customHeight="1">
      <c r="B64" s="420"/>
      <c r="C64" s="274" t="s">
        <v>249</v>
      </c>
      <c r="D64" s="516">
        <f>'Non-Dairy Alternatives'!D114</f>
        <v>1.4528685882687569</v>
      </c>
      <c r="E64" s="516">
        <f>'Non-Dairy Alternatives'!E114</f>
        <v>1.4528685882687569</v>
      </c>
      <c r="F64" s="309">
        <f>'Non-Dairy Alternatives'!F114</f>
        <v>0</v>
      </c>
      <c r="G64" s="516">
        <f>'Non-Dairy Alternatives'!G114</f>
        <v>9.1760906845878151E-5</v>
      </c>
      <c r="H64" s="516">
        <f>'Non-Dairy Alternatives'!H114</f>
        <v>9.1760906845878151E-5</v>
      </c>
      <c r="I64" s="467">
        <f>'Non-Dairy Alternatives'!I114</f>
        <v>41.737717761156382</v>
      </c>
      <c r="J64" s="467">
        <f>'Non-Dairy Alternatives'!J114</f>
        <v>41.737717761156382</v>
      </c>
      <c r="K64" s="309">
        <f>'Non-Dairy Alternatives'!K114</f>
        <v>0</v>
      </c>
      <c r="L64" s="467">
        <f>'Non-Dairy Alternatives'!L114</f>
        <v>60.639419081211088</v>
      </c>
      <c r="M64" s="467">
        <f>'Non-Dairy Alternatives'!M114</f>
        <v>60.639419081211088</v>
      </c>
      <c r="N64" s="309">
        <f>'Non-Dairy Alternatives'!N114</f>
        <v>0</v>
      </c>
      <c r="O64" s="516">
        <f>'Non-Dairy Alternatives'!O114</f>
        <v>8.1586000919342041</v>
      </c>
      <c r="P64" s="516">
        <f>'Non-Dairy Alternatives'!P114</f>
        <v>8.1586000919342041</v>
      </c>
      <c r="Q64" s="309">
        <f>'Non-Dairy Alternatives'!Q114</f>
        <v>0</v>
      </c>
    </row>
    <row r="65" spans="2:17">
      <c r="B65" s="420"/>
      <c r="C65" s="274" t="s">
        <v>250</v>
      </c>
      <c r="D65" s="516">
        <f>'Non-Dairy Alternatives'!D115</f>
        <v>0</v>
      </c>
      <c r="E65" s="516">
        <f>'Non-Dairy Alternatives'!E115</f>
        <v>0</v>
      </c>
      <c r="F65" s="309">
        <f>'Non-Dairy Alternatives'!F115</f>
        <v>0</v>
      </c>
      <c r="G65" s="516">
        <f>'Non-Dairy Alternatives'!G115</f>
        <v>0</v>
      </c>
      <c r="H65" s="516">
        <f>'Non-Dairy Alternatives'!H115</f>
        <v>0</v>
      </c>
      <c r="I65" s="467">
        <f>'Non-Dairy Alternatives'!I115</f>
        <v>0</v>
      </c>
      <c r="J65" s="467">
        <f>'Non-Dairy Alternatives'!J115</f>
        <v>0</v>
      </c>
      <c r="K65" s="309">
        <f>'Non-Dairy Alternatives'!K115</f>
        <v>0</v>
      </c>
      <c r="L65" s="467">
        <f>'Non-Dairy Alternatives'!L115</f>
        <v>0</v>
      </c>
      <c r="M65" s="467">
        <f>'Non-Dairy Alternatives'!M115</f>
        <v>0</v>
      </c>
      <c r="N65" s="309">
        <f>'Non-Dairy Alternatives'!N115</f>
        <v>0</v>
      </c>
      <c r="O65" s="516">
        <f>'Non-Dairy Alternatives'!O115</f>
        <v>0</v>
      </c>
      <c r="P65" s="516">
        <f>'Non-Dairy Alternatives'!P115</f>
        <v>0</v>
      </c>
      <c r="Q65" s="309">
        <f>'Non-Dairy Alternatives'!Q115</f>
        <v>0</v>
      </c>
    </row>
    <row r="66" spans="2:17">
      <c r="B66" s="420"/>
      <c r="C66" s="274" t="s">
        <v>251</v>
      </c>
      <c r="D66" s="516">
        <f>'Non-Dairy Alternatives'!D116</f>
        <v>1122183.5162314286</v>
      </c>
      <c r="E66" s="516">
        <f>'Non-Dairy Alternatives'!E116</f>
        <v>-262071.36468823953</v>
      </c>
      <c r="F66" s="309">
        <f>'Non-Dairy Alternatives'!F116</f>
        <v>-0.18932305625256321</v>
      </c>
      <c r="G66" s="516">
        <f>'Non-Dairy Alternatives'!G116</f>
        <v>70.875355092916266</v>
      </c>
      <c r="H66" s="516">
        <f>'Non-Dairy Alternatives'!H116</f>
        <v>-0.1292040671150545</v>
      </c>
      <c r="I66" s="467">
        <f>'Non-Dairy Alternatives'!I116</f>
        <v>34.964671258141969</v>
      </c>
      <c r="J66" s="467">
        <f>'Non-Dairy Alternatives'!J116</f>
        <v>-1.8281201127489055</v>
      </c>
      <c r="K66" s="309">
        <f>'Non-Dairy Alternatives'!K116</f>
        <v>-4.9686909979742608E-2</v>
      </c>
      <c r="L66" s="467">
        <f>'Non-Dairy Alternatives'!L116</f>
        <v>39236777.736337721</v>
      </c>
      <c r="M66" s="467">
        <f>'Non-Dairy Alternatives'!M116</f>
        <v>-11693823.301477022</v>
      </c>
      <c r="N66" s="309">
        <f>'Non-Dairy Alternatives'!N116</f>
        <v>-0.22960308857919506</v>
      </c>
      <c r="O66" s="516">
        <f>'Non-Dairy Alternatives'!O116</f>
        <v>10481561.12590746</v>
      </c>
      <c r="P66" s="516">
        <f>'Non-Dairy Alternatives'!P116</f>
        <v>-2731735.9151506033</v>
      </c>
      <c r="Q66" s="309">
        <f>'Non-Dairy Alternatives'!Q116</f>
        <v>-0.20674142923315814</v>
      </c>
    </row>
    <row r="67" spans="2:17">
      <c r="B67" s="420"/>
      <c r="C67" s="274" t="s">
        <v>252</v>
      </c>
      <c r="D67" s="516">
        <f>'Non-Dairy Alternatives'!D117</f>
        <v>0</v>
      </c>
      <c r="E67" s="516">
        <f>'Non-Dairy Alternatives'!E117</f>
        <v>-30.535955429077148</v>
      </c>
      <c r="F67" s="309">
        <f>'Non-Dairy Alternatives'!F117</f>
        <v>-1</v>
      </c>
      <c r="G67" s="516">
        <f>'Non-Dairy Alternatives'!G117</f>
        <v>0</v>
      </c>
      <c r="H67" s="516">
        <f>'Non-Dairy Alternatives'!H117</f>
        <v>-1.5663242973949201E-3</v>
      </c>
      <c r="I67" s="467">
        <f>'Non-Dairy Alternatives'!I117</f>
        <v>0</v>
      </c>
      <c r="J67" s="467">
        <f>'Non-Dairy Alternatives'!J117</f>
        <v>-37.96</v>
      </c>
      <c r="K67" s="309">
        <f>'Non-Dairy Alternatives'!K117</f>
        <v>-1</v>
      </c>
      <c r="L67" s="467">
        <f>'Non-Dairy Alternatives'!L117</f>
        <v>0</v>
      </c>
      <c r="M67" s="467">
        <f>'Non-Dairy Alternatives'!M117</f>
        <v>-1159.1448680877686</v>
      </c>
      <c r="N67" s="309">
        <f>'Non-Dairy Alternatives'!N117</f>
        <v>-1</v>
      </c>
      <c r="O67" s="516">
        <f>'Non-Dairy Alternatives'!O117</f>
        <v>0</v>
      </c>
      <c r="P67" s="516">
        <f>'Non-Dairy Alternatives'!P117</f>
        <v>-122.14382171630859</v>
      </c>
      <c r="Q67" s="309">
        <f>'Non-Dairy Alternatives'!Q117</f>
        <v>-1</v>
      </c>
    </row>
    <row r="68" spans="2:17">
      <c r="B68" s="420"/>
      <c r="C68" s="274" t="s">
        <v>217</v>
      </c>
      <c r="D68" s="516">
        <f>'Non-Dairy Alternatives'!D118</f>
        <v>32829.274432446182</v>
      </c>
      <c r="E68" s="516">
        <f>'Non-Dairy Alternatives'!E118</f>
        <v>17740.336840624157</v>
      </c>
      <c r="F68" s="309">
        <f>'Non-Dairy Alternatives'!F118</f>
        <v>1.1757180870201986</v>
      </c>
      <c r="G68" s="516">
        <f>'Non-Dairy Alternatives'!G118</f>
        <v>2.0734456077704193</v>
      </c>
      <c r="H68" s="516">
        <f>'Non-Dairy Alternatives'!H118</f>
        <v>1.2994672193476569</v>
      </c>
      <c r="I68" s="467">
        <f>'Non-Dairy Alternatives'!I118</f>
        <v>22.738210935920225</v>
      </c>
      <c r="J68" s="467">
        <f>'Non-Dairy Alternatives'!J118</f>
        <v>-0.35626634616426145</v>
      </c>
      <c r="K68" s="309">
        <f>'Non-Dairy Alternatives'!K118</f>
        <v>-1.5426473689475303E-2</v>
      </c>
      <c r="L68" s="467">
        <f>'Non-Dairy Alternatives'!L118</f>
        <v>746478.96691817406</v>
      </c>
      <c r="M68" s="467">
        <f>'Non-Dairy Alternatives'!M118</f>
        <v>398007.84049304965</v>
      </c>
      <c r="N68" s="309">
        <f>'Non-Dairy Alternatives'!N118</f>
        <v>1.142154429195066</v>
      </c>
      <c r="O68" s="516">
        <f>'Non-Dairy Alternatives'!O118</f>
        <v>256436.02943122387</v>
      </c>
      <c r="P68" s="516">
        <f>'Non-Dairy Alternatives'!P118</f>
        <v>134605.14137017727</v>
      </c>
      <c r="Q68" s="309">
        <f>'Non-Dairy Alternatives'!Q118</f>
        <v>1.1048523368124001</v>
      </c>
    </row>
    <row r="69" spans="2:17">
      <c r="B69" s="420"/>
      <c r="C69" s="274" t="s">
        <v>218</v>
      </c>
      <c r="D69" s="516">
        <f>'Non-Dairy Alternatives'!D119</f>
        <v>66541.411089999354</v>
      </c>
      <c r="E69" s="516">
        <f>'Non-Dairy Alternatives'!E119</f>
        <v>-8067.3792377112404</v>
      </c>
      <c r="F69" s="309">
        <f>'Non-Dairy Alternatives'!F119</f>
        <v>-0.10812907168547028</v>
      </c>
      <c r="G69" s="516">
        <f>'Non-Dairy Alternatives'!G119</f>
        <v>4.2026514123335303</v>
      </c>
      <c r="H69" s="516">
        <f>'Non-Dairy Alternatives'!H119</f>
        <v>0.37563635917892935</v>
      </c>
      <c r="I69" s="467">
        <f>'Non-Dairy Alternatives'!I119</f>
        <v>14.83242895227049</v>
      </c>
      <c r="J69" s="467">
        <f>'Non-Dairy Alternatives'!J119</f>
        <v>4.7268996736271163E-2</v>
      </c>
      <c r="K69" s="309">
        <f>'Non-Dairy Alternatives'!K119</f>
        <v>3.1970568379666364E-3</v>
      </c>
      <c r="L69" s="467">
        <f>'Non-Dairy Alternatives'!L119</f>
        <v>986970.75237623905</v>
      </c>
      <c r="M69" s="467">
        <f>'Non-Dairy Alternatives'!M119</f>
        <v>-116132.14670787635</v>
      </c>
      <c r="N69" s="309">
        <f>'Non-Dairy Alternatives'!N119</f>
        <v>-0.10527770963551866</v>
      </c>
      <c r="O69" s="516">
        <f>'Non-Dairy Alternatives'!O119</f>
        <v>181536.26774957031</v>
      </c>
      <c r="P69" s="516">
        <f>'Non-Dairy Alternatives'!P119</f>
        <v>-32484.010625519761</v>
      </c>
      <c r="Q69" s="309">
        <f>'Non-Dairy Alternatives'!Q119</f>
        <v>-0.15178005968475833</v>
      </c>
    </row>
    <row r="70" spans="2:17">
      <c r="B70" s="420"/>
      <c r="C70" s="275" t="s">
        <v>218</v>
      </c>
      <c r="D70" s="516">
        <f>'Non-Dairy Alternatives'!D120</f>
        <v>259.08432626724243</v>
      </c>
      <c r="E70" s="516">
        <f>'Non-Dairy Alternatives'!E120</f>
        <v>38.66597843170166</v>
      </c>
      <c r="F70" s="309">
        <f>'Non-Dairy Alternatives'!F120</f>
        <v>0.17542087041025842</v>
      </c>
      <c r="G70" s="516">
        <f>'Non-Dairy Alternatives'!G120</f>
        <v>1.6363360678177022E-2</v>
      </c>
      <c r="H70" s="516">
        <f>'Non-Dairy Alternatives'!H120</f>
        <v>5.0571281088925019E-3</v>
      </c>
      <c r="I70" s="467">
        <f>'Non-Dairy Alternatives'!I120</f>
        <v>18.562445257416016</v>
      </c>
      <c r="J70" s="467">
        <f>'Non-Dairy Alternatives'!J120</f>
        <v>0.26361466667297861</v>
      </c>
      <c r="K70" s="309">
        <f>'Non-Dairy Alternatives'!K120</f>
        <v>1.4406093622525545E-2</v>
      </c>
      <c r="L70" s="467">
        <f>'Non-Dairy Alternatives'!L120</f>
        <v>4809.238623390198</v>
      </c>
      <c r="M70" s="467">
        <f>'Non-Dairy Alternatives'!M120</f>
        <v>775.84061725616493</v>
      </c>
      <c r="N70" s="309">
        <f>'Non-Dairy Alternatives'!N120</f>
        <v>0.19235409351525898</v>
      </c>
      <c r="O70" s="516">
        <f>'Non-Dairy Alternatives'!O120</f>
        <v>690.89153671264648</v>
      </c>
      <c r="P70" s="516">
        <f>'Non-Dairy Alternatives'!P120</f>
        <v>103.10927581787109</v>
      </c>
      <c r="Q70" s="309">
        <f>'Non-Dairy Alternatives'!Q120</f>
        <v>0.17542087041025842</v>
      </c>
    </row>
    <row r="71" spans="2:17" ht="15" thickBot="1">
      <c r="B71" s="421"/>
      <c r="C71" s="276" t="s">
        <v>78</v>
      </c>
      <c r="D71" s="516">
        <f>'Non-Dairy Alternatives'!D121</f>
        <v>17591.353439781029</v>
      </c>
      <c r="E71" s="516">
        <f>'Non-Dairy Alternatives'!E121</f>
        <v>2543.6048853193042</v>
      </c>
      <c r="F71" s="309">
        <f>'Non-Dairy Alternatives'!F121</f>
        <v>0.16903557871885852</v>
      </c>
      <c r="G71" s="516">
        <f>'Non-Dairy Alternatives'!G121</f>
        <v>1.1110423594498313</v>
      </c>
      <c r="H71" s="516">
        <f>'Non-Dairy Alternatives'!H121</f>
        <v>0.33917673904422141</v>
      </c>
      <c r="I71" s="467">
        <f>'Non-Dairy Alternatives'!I121</f>
        <v>23.111865876511516</v>
      </c>
      <c r="J71" s="467">
        <f>'Non-Dairy Alternatives'!J121</f>
        <v>0.54390528309612307</v>
      </c>
      <c r="K71" s="309">
        <f>'Non-Dairy Alternatives'!K121</f>
        <v>2.4100772457694614E-2</v>
      </c>
      <c r="L71" s="467">
        <f>'Non-Dairy Alternatives'!L121</f>
        <v>406569.00128652866</v>
      </c>
      <c r="M71" s="467">
        <f>'Non-Dairy Alternatives'!M121</f>
        <v>66972.004889813019</v>
      </c>
      <c r="N71" s="309">
        <f>'Non-Dairy Alternatives'!N121</f>
        <v>0.19721023919651112</v>
      </c>
      <c r="O71" s="516">
        <f>'Non-Dairy Alternatives'!O121</f>
        <v>136439.60117089242</v>
      </c>
      <c r="P71" s="516">
        <f>'Non-Dairy Alternatives'!P121</f>
        <v>19743.891492600145</v>
      </c>
      <c r="Q71" s="309">
        <f>'Non-Dairy Alternatives'!Q121</f>
        <v>0.16919123716741835</v>
      </c>
    </row>
    <row r="72" spans="2:17">
      <c r="B72" s="277"/>
      <c r="C72" s="244" t="s">
        <v>196</v>
      </c>
      <c r="D72" s="535">
        <f>'Trad vs Value Add'!D45</f>
        <v>2128247.7001753938</v>
      </c>
      <c r="E72" s="288">
        <f>'Trad vs Value Add'!E45</f>
        <v>-88109.795486816671</v>
      </c>
      <c r="F72" s="247">
        <f>'Trad vs Value Add'!F45</f>
        <v>-3.9754324678786056E-2</v>
      </c>
      <c r="G72" s="254">
        <f>'Trad vs Value Add'!G45</f>
        <v>19.017189495867378</v>
      </c>
      <c r="H72" s="559">
        <f>'Trad vs Value Add'!H45</f>
        <v>0.40746985931720303</v>
      </c>
      <c r="I72" s="457">
        <f>'Trad vs Value Add'!I45</f>
        <v>16.310662791933801</v>
      </c>
      <c r="J72" s="457">
        <f>'Trad vs Value Add'!J45</f>
        <v>0.23022182283858328</v>
      </c>
      <c r="K72" s="247">
        <f>'Trad vs Value Add'!K45</f>
        <v>1.4316884921317984E-2</v>
      </c>
      <c r="L72" s="494">
        <f>'Trad vs Value Add'!L45</f>
        <v>34713130.575269483</v>
      </c>
      <c r="M72" s="501">
        <f>'Trad vs Value Add'!M45</f>
        <v>-926875.30013840646</v>
      </c>
      <c r="N72" s="278">
        <f>'Trad vs Value Add'!N45</f>
        <v>-2.6006597849018976E-2</v>
      </c>
      <c r="O72" s="858">
        <f>'Trad vs Value Add'!O45</f>
        <v>13612037.067146182</v>
      </c>
      <c r="P72" s="855">
        <f>'Trad vs Value Add'!P45</f>
        <v>-549322.80884478241</v>
      </c>
      <c r="Q72" s="278">
        <f>'Trad vs Value Add'!Q45</f>
        <v>-3.8790258397154297E-2</v>
      </c>
    </row>
    <row r="73" spans="2:17">
      <c r="B73" s="277" t="s">
        <v>208</v>
      </c>
      <c r="C73" s="255" t="s">
        <v>197</v>
      </c>
      <c r="D73" s="536">
        <f>'Trad vs Value Add'!D46</f>
        <v>8616084.2736803647</v>
      </c>
      <c r="E73" s="289">
        <f>'Trad vs Value Add'!E46</f>
        <v>-616284.18748591468</v>
      </c>
      <c r="F73" s="256">
        <f>'Trad vs Value Add'!F46</f>
        <v>-6.6752555433436694E-2</v>
      </c>
      <c r="G73" s="257">
        <f>'Trad vs Value Add'!G46</f>
        <v>76.989960957758242</v>
      </c>
      <c r="H73" s="560">
        <f>'Trad vs Value Add'!H46</f>
        <v>-0.52992876215273554</v>
      </c>
      <c r="I73" s="458">
        <f>'Trad vs Value Add'!I46</f>
        <v>6.74137870438995</v>
      </c>
      <c r="J73" s="458">
        <f>'Trad vs Value Add'!J46</f>
        <v>9.8036980112480521E-2</v>
      </c>
      <c r="K73" s="256">
        <f>'Trad vs Value Add'!K46</f>
        <v>1.4757178567860444E-2</v>
      </c>
      <c r="L73" s="465">
        <f>'Trad vs Value Add'!L46</f>
        <v>58084287.037817962</v>
      </c>
      <c r="M73" s="458">
        <f>'Trad vs Value Add'!M46</f>
        <v>-3249491.5741513595</v>
      </c>
      <c r="N73" s="256">
        <f>'Trad vs Value Add'!N46</f>
        <v>-5.2980456245968505E-2</v>
      </c>
      <c r="O73" s="536">
        <f>'Trad vs Value Add'!O46</f>
        <v>14656705.031011105</v>
      </c>
      <c r="P73" s="289">
        <f>'Trad vs Value Add'!P46</f>
        <v>-726117.41705063544</v>
      </c>
      <c r="Q73" s="256">
        <f>'Trad vs Value Add'!Q46</f>
        <v>-4.7203133202784082E-2</v>
      </c>
    </row>
    <row r="74" spans="2:17">
      <c r="B74" s="277" t="s">
        <v>206</v>
      </c>
      <c r="C74" s="255" t="s">
        <v>198</v>
      </c>
      <c r="D74" s="536">
        <f>'Trad vs Value Add'!D47</f>
        <v>256357.62483120075</v>
      </c>
      <c r="E74" s="289">
        <f>'Trad vs Value Add'!E47</f>
        <v>-17454.387067161559</v>
      </c>
      <c r="F74" s="256">
        <f>'Trad vs Value Add'!F47</f>
        <v>-6.3745877860320252E-2</v>
      </c>
      <c r="G74" s="257">
        <f>'Trad vs Value Add'!G47</f>
        <v>2.290711522781697</v>
      </c>
      <c r="H74" s="560">
        <f>'Trad vs Value Add'!H47</f>
        <v>-8.3601678283025116E-3</v>
      </c>
      <c r="I74" s="458">
        <f>'Trad vs Value Add'!I47</f>
        <v>28.501055969292782</v>
      </c>
      <c r="J74" s="458">
        <f>'Trad vs Value Add'!J47</f>
        <v>0.48488706242497059</v>
      </c>
      <c r="K74" s="256">
        <f>'Trad vs Value Add'!K47</f>
        <v>1.7307400738368145E-2</v>
      </c>
      <c r="L74" s="465">
        <f>'Trad vs Value Add'!L47</f>
        <v>7306463.0134690134</v>
      </c>
      <c r="M74" s="458">
        <f>'Trad vs Value Add'!M47</f>
        <v>-364700.5606048042</v>
      </c>
      <c r="N74" s="256">
        <f>'Trad vs Value Add'!N47</f>
        <v>-4.75417525754998E-2</v>
      </c>
      <c r="O74" s="536">
        <f>'Trad vs Value Add'!O47</f>
        <v>2334857.0521122217</v>
      </c>
      <c r="P74" s="289">
        <f>'Trad vs Value Add'!P47</f>
        <v>-196750.77489706548</v>
      </c>
      <c r="Q74" s="256">
        <f>'Trad vs Value Add'!Q47</f>
        <v>-7.771771472578233E-2</v>
      </c>
    </row>
    <row r="75" spans="2:17" ht="15" thickBot="1">
      <c r="B75" s="277"/>
      <c r="C75" s="258" t="s">
        <v>199</v>
      </c>
      <c r="D75" s="532">
        <f>'Trad vs Value Add'!D48</f>
        <v>132757.69695662236</v>
      </c>
      <c r="E75" s="290">
        <f>'Trad vs Value Add'!E48</f>
        <v>10923.080764460916</v>
      </c>
      <c r="F75" s="245">
        <f>'Trad vs Value Add'!F48</f>
        <v>8.9654985634236212E-2</v>
      </c>
      <c r="G75" s="246">
        <f>'Trad vs Value Add'!G48</f>
        <v>1.1862708837185438</v>
      </c>
      <c r="H75" s="556">
        <f>'Trad vs Value Add'!H48</f>
        <v>0.16328246519836886</v>
      </c>
      <c r="I75" s="459">
        <f>'Trad vs Value Add'!I48</f>
        <v>17.001001653902854</v>
      </c>
      <c r="J75" s="459">
        <f>'Trad vs Value Add'!J48</f>
        <v>1.1050896430027315</v>
      </c>
      <c r="K75" s="245">
        <f>'Trad vs Value Add'!K48</f>
        <v>6.9520367390367474E-2</v>
      </c>
      <c r="L75" s="493">
        <f>'Trad vs Value Add'!L48</f>
        <v>2257013.8255278706</v>
      </c>
      <c r="M75" s="459">
        <f>'Trad vs Value Add'!M48</f>
        <v>320341.48665548488</v>
      </c>
      <c r="N75" s="245">
        <f>'Trad vs Value Add'!N48</f>
        <v>0.16540820056427386</v>
      </c>
      <c r="O75" s="532">
        <f>'Trad vs Value Add'!O48</f>
        <v>558672.91940438747</v>
      </c>
      <c r="P75" s="290">
        <f>'Trad vs Value Add'!P48</f>
        <v>67378.695142105862</v>
      </c>
      <c r="Q75" s="245">
        <f>'Trad vs Value Add'!Q48</f>
        <v>0.13714530278323642</v>
      </c>
    </row>
    <row r="76" spans="2:17">
      <c r="B76" s="417" t="s">
        <v>207</v>
      </c>
      <c r="C76" s="263" t="s">
        <v>204</v>
      </c>
      <c r="D76" s="535">
        <f>Filtration!D27</f>
        <v>10945028.865050104</v>
      </c>
      <c r="E76" s="288">
        <f>Filtration!E27</f>
        <v>-744310.34359734692</v>
      </c>
      <c r="F76" s="247">
        <f>Filtration!F27</f>
        <v>-6.3674287340958216E-2</v>
      </c>
      <c r="G76" s="254">
        <f>Filtration!G27</f>
        <v>97.800499418955098</v>
      </c>
      <c r="H76" s="559">
        <f>Filtration!H27</f>
        <v>-0.34942713180039675</v>
      </c>
      <c r="I76" s="457">
        <f>Filtration!I27</f>
        <v>8.8336292922232467</v>
      </c>
      <c r="J76" s="457">
        <f>Filtration!J27</f>
        <v>0.11487903243735254</v>
      </c>
      <c r="K76" s="247">
        <f>Filtration!K27</f>
        <v>1.317608934932076E-2</v>
      </c>
      <c r="L76" s="464">
        <f>Filtration!L27</f>
        <v>96684327.586535543</v>
      </c>
      <c r="M76" s="457">
        <f>Filtration!M27</f>
        <v>-5232101.6755848527</v>
      </c>
      <c r="N76" s="247">
        <f>Filtration!N27</f>
        <v>-5.1337176090896317E-2</v>
      </c>
      <c r="O76" s="535">
        <f>Filtration!O27</f>
        <v>29224550.855793834</v>
      </c>
      <c r="P76" s="288">
        <f>Filtration!P27</f>
        <v>-1631227.1869954802</v>
      </c>
      <c r="Q76" s="247">
        <f>Filtration!Q27</f>
        <v>-5.2866182299255993E-2</v>
      </c>
    </row>
    <row r="77" spans="2:17" ht="15" thickBot="1">
      <c r="B77" s="419"/>
      <c r="C77" s="264" t="s">
        <v>205</v>
      </c>
      <c r="D77" s="532">
        <f>Filtration!D28</f>
        <v>246150.04515575437</v>
      </c>
      <c r="E77" s="290">
        <f>Filtration!E28</f>
        <v>25812.273451477784</v>
      </c>
      <c r="F77" s="245">
        <f>Filtration!F28</f>
        <v>0.11714865432206233</v>
      </c>
      <c r="G77" s="246">
        <f>Filtration!G28</f>
        <v>2.1995005810449202</v>
      </c>
      <c r="H77" s="556">
        <f>Filtration!H28</f>
        <v>0.34942713180037632</v>
      </c>
      <c r="I77" s="459">
        <f>Filtration!I28</f>
        <v>27.282118273155103</v>
      </c>
      <c r="J77" s="459">
        <f>Filtration!J28</f>
        <v>1.3519865589950619</v>
      </c>
      <c r="K77" s="245">
        <f>Filtration!K28</f>
        <v>5.2139594734752666E-2</v>
      </c>
      <c r="L77" s="493">
        <f>Filtration!L28</f>
        <v>6715494.6448817598</v>
      </c>
      <c r="M77" s="459">
        <f>Filtration!M28</f>
        <v>1002107.2029853426</v>
      </c>
      <c r="N77" s="245">
        <f>Filtration!N28</f>
        <v>0.17539633241688893</v>
      </c>
      <c r="O77" s="532">
        <f>Filtration!O28</f>
        <v>2162685.3370475769</v>
      </c>
      <c r="P77" s="290">
        <f>Filtration!P28</f>
        <v>217727.36944268225</v>
      </c>
      <c r="Q77" s="245">
        <f>Filtration!Q28</f>
        <v>0.1119445114337361</v>
      </c>
    </row>
    <row r="78" spans="2:17">
      <c r="B78" s="220"/>
      <c r="C78" s="78"/>
      <c r="D78" s="517"/>
      <c r="E78" s="517"/>
      <c r="F78" s="375"/>
      <c r="G78" s="61"/>
      <c r="H78" s="61"/>
      <c r="I78" s="468"/>
      <c r="J78" s="468"/>
      <c r="K78" s="375"/>
      <c r="L78" s="495"/>
      <c r="M78" s="495"/>
      <c r="N78" s="375"/>
      <c r="O78" s="517"/>
      <c r="P78" s="517"/>
      <c r="Q78" s="375"/>
    </row>
    <row r="79" spans="2:17" ht="23.4">
      <c r="B79" s="405" t="s">
        <v>130</v>
      </c>
      <c r="C79" s="405"/>
      <c r="D79" s="405"/>
      <c r="E79" s="405"/>
      <c r="F79" s="406"/>
      <c r="G79" s="405"/>
      <c r="H79" s="405"/>
      <c r="I79" s="504"/>
      <c r="J79" s="504"/>
      <c r="K79" s="406"/>
      <c r="L79" s="504"/>
      <c r="M79" s="504"/>
      <c r="N79" s="406"/>
      <c r="O79" s="405"/>
      <c r="P79" s="405"/>
      <c r="Q79" s="406"/>
    </row>
    <row r="80" spans="2:17">
      <c r="B80" s="407" t="s">
        <v>15</v>
      </c>
      <c r="C80" s="407"/>
      <c r="D80" s="407"/>
      <c r="E80" s="407"/>
      <c r="F80" s="408"/>
      <c r="G80" s="407"/>
      <c r="H80" s="407"/>
      <c r="I80" s="505"/>
      <c r="J80" s="505"/>
      <c r="K80" s="408"/>
      <c r="L80" s="505"/>
      <c r="M80" s="505"/>
      <c r="N80" s="408"/>
      <c r="O80" s="407"/>
      <c r="P80" s="407"/>
      <c r="Q80" s="408"/>
    </row>
    <row r="81" spans="2:17" ht="15" thickBot="1">
      <c r="B81" s="409" t="str">
        <f>'HOME PAGE'!H6</f>
        <v>LATEST 52 WEEKS ENDING 1-25-2026</v>
      </c>
      <c r="C81" s="409"/>
      <c r="D81" s="409"/>
      <c r="E81" s="409"/>
      <c r="F81" s="410"/>
      <c r="G81" s="409"/>
      <c r="H81" s="409"/>
      <c r="I81" s="506"/>
      <c r="J81" s="506"/>
      <c r="K81" s="410"/>
      <c r="L81" s="506"/>
      <c r="M81" s="506"/>
      <c r="N81" s="410"/>
      <c r="O81" s="409"/>
      <c r="P81" s="409"/>
      <c r="Q81" s="410"/>
    </row>
    <row r="82" spans="2:17">
      <c r="D82" s="396" t="s">
        <v>68</v>
      </c>
      <c r="E82" s="397"/>
      <c r="F82" s="398"/>
      <c r="G82" s="399" t="s">
        <v>18</v>
      </c>
      <c r="H82" s="400"/>
      <c r="I82" s="507" t="s">
        <v>19</v>
      </c>
      <c r="J82" s="509"/>
      <c r="K82" s="398"/>
      <c r="L82" s="510" t="s">
        <v>20</v>
      </c>
      <c r="M82" s="509"/>
      <c r="N82" s="401"/>
      <c r="O82" s="396" t="s">
        <v>21</v>
      </c>
      <c r="P82" s="397"/>
      <c r="Q82" s="398"/>
    </row>
    <row r="83" spans="2:17" ht="29.4" thickBot="1">
      <c r="B83" s="14"/>
      <c r="C83" s="77"/>
      <c r="D83" s="530" t="s">
        <v>17</v>
      </c>
      <c r="E83" s="512" t="s">
        <v>23</v>
      </c>
      <c r="F83" s="311" t="s">
        <v>24</v>
      </c>
      <c r="G83" s="551" t="s">
        <v>17</v>
      </c>
      <c r="H83" s="554" t="s">
        <v>23</v>
      </c>
      <c r="I83" s="454" t="s">
        <v>17</v>
      </c>
      <c r="J83" s="484" t="s">
        <v>23</v>
      </c>
      <c r="K83" s="311" t="s">
        <v>24</v>
      </c>
      <c r="L83" s="492" t="s">
        <v>17</v>
      </c>
      <c r="M83" s="484" t="s">
        <v>23</v>
      </c>
      <c r="N83" s="318" t="s">
        <v>24</v>
      </c>
      <c r="O83" s="590" t="s">
        <v>17</v>
      </c>
      <c r="P83" s="591" t="s">
        <v>23</v>
      </c>
      <c r="Q83" s="311" t="s">
        <v>24</v>
      </c>
    </row>
    <row r="84" spans="2:17" ht="15" thickBot="1">
      <c r="C84" s="240" t="s">
        <v>69</v>
      </c>
      <c r="D84" s="531">
        <f>'Segment Data'!E93</f>
        <v>147972437.94858834</v>
      </c>
      <c r="E84" s="513">
        <f>'Segment Data'!F93</f>
        <v>-18069004.047042549</v>
      </c>
      <c r="F84" s="242">
        <f>'Segment Data'!G93</f>
        <v>-0.1088222544316256</v>
      </c>
      <c r="G84" s="243">
        <f>'Segment Data'!H93</f>
        <v>99.999999999999957</v>
      </c>
      <c r="H84" s="555">
        <f>'Segment Data'!I93</f>
        <v>-1.4210854715202004E-14</v>
      </c>
      <c r="I84" s="455">
        <f>'Segment Data'!J93</f>
        <v>9.6226983691923955</v>
      </c>
      <c r="J84" s="485">
        <f>'Segment Data'!K93</f>
        <v>0.4508489438232548</v>
      </c>
      <c r="K84" s="316">
        <f>'Segment Data'!L93</f>
        <v>4.9155728895441328E-2</v>
      </c>
      <c r="L84" s="455">
        <f>'Segment Data'!M93</f>
        <v>1423894137.3333039</v>
      </c>
      <c r="M84" s="485">
        <f>'Segment Data'!N93</f>
        <v>-99012967.02178669</v>
      </c>
      <c r="N84" s="316">
        <f>'Segment Data'!O93</f>
        <v>-6.5015762772815983E-2</v>
      </c>
      <c r="O84" s="857">
        <f>'Segment Data'!P93</f>
        <v>442642427.85615945</v>
      </c>
      <c r="P84" s="531">
        <f>'Segment Data'!Q93</f>
        <v>-41496693.588916719</v>
      </c>
      <c r="Q84" s="287">
        <f>'Segment Data'!R93</f>
        <v>-8.571233298613809E-2</v>
      </c>
    </row>
    <row r="85" spans="2:17" ht="15" thickBot="1">
      <c r="B85" s="417" t="s">
        <v>103</v>
      </c>
      <c r="C85" s="244" t="s">
        <v>103</v>
      </c>
      <c r="D85" s="532">
        <f>'Segment Data'!E96</f>
        <v>112859993.77205189</v>
      </c>
      <c r="E85" s="290">
        <f>'Segment Data'!F96</f>
        <v>-15119146.665762216</v>
      </c>
      <c r="F85" s="245">
        <f>'Segment Data'!G96</f>
        <v>-0.11813758565684936</v>
      </c>
      <c r="G85" s="246">
        <f>'Segment Data'!H96</f>
        <v>76.270956494792642</v>
      </c>
      <c r="H85" s="556">
        <f>'Segment Data'!I96</f>
        <v>-0.80566901486874087</v>
      </c>
      <c r="I85" s="456">
        <f>'Segment Data'!J96</f>
        <v>7.0304193452582622</v>
      </c>
      <c r="J85" s="486">
        <f>'Segment Data'!K96</f>
        <v>0.30347659329999743</v>
      </c>
      <c r="K85" s="317">
        <f>'Segment Data'!L96</f>
        <v>4.5113598329888129E-2</v>
      </c>
      <c r="L85" s="456">
        <f>'Segment Data'!M96</f>
        <v>793453083.52076054</v>
      </c>
      <c r="M85" s="486">
        <f>'Segment Data'!N96</f>
        <v>-67455267.649241924</v>
      </c>
      <c r="N85" s="249">
        <f>'Segment Data'!O96</f>
        <v>-7.8353598913947137E-2</v>
      </c>
      <c r="O85" s="291">
        <f>'Segment Data'!P96</f>
        <v>203500605.41092619</v>
      </c>
      <c r="P85" s="291">
        <f>'Segment Data'!Q96</f>
        <v>-22310380.874805212</v>
      </c>
      <c r="Q85" s="249">
        <f>'Segment Data'!R96</f>
        <v>-9.8801131166287123E-2</v>
      </c>
    </row>
    <row r="86" spans="2:17" ht="15" thickBot="1">
      <c r="B86" s="418"/>
      <c r="C86" s="248" t="s">
        <v>102</v>
      </c>
      <c r="D86" s="533">
        <f>'Segment Data'!E97</f>
        <v>112150384.31192733</v>
      </c>
      <c r="E86" s="291">
        <f>'Segment Data'!F97</f>
        <v>-15127116.657454535</v>
      </c>
      <c r="F86" s="249">
        <f>'Segment Data'!G97</f>
        <v>-0.11885145875934149</v>
      </c>
      <c r="G86" s="250">
        <f>'Segment Data'!H97</f>
        <v>75.791401335762885</v>
      </c>
      <c r="H86" s="557">
        <f>'Segment Data'!I97</f>
        <v>-0.86265528989019913</v>
      </c>
      <c r="I86" s="456">
        <f>'Segment Data'!J97</f>
        <v>6.9084961471411059</v>
      </c>
      <c r="J86" s="486">
        <f>'Segment Data'!K97</f>
        <v>0.26548602707733782</v>
      </c>
      <c r="K86" s="317">
        <f>'Segment Data'!L97</f>
        <v>3.9964718144188123E-2</v>
      </c>
      <c r="L86" s="456">
        <f>'Segment Data'!M97</f>
        <v>774790497.91934431</v>
      </c>
      <c r="M86" s="486">
        <f>'Segment Data'!N97</f>
        <v>-70715229.076685548</v>
      </c>
      <c r="N86" s="249">
        <f>'Segment Data'!O97</f>
        <v>-8.3636605665496092E-2</v>
      </c>
      <c r="O86" s="291">
        <f>'Segment Data'!P97</f>
        <v>197261877.7761699</v>
      </c>
      <c r="P86" s="291">
        <f>'Segment Data'!Q97</f>
        <v>-23349193.721310616</v>
      </c>
      <c r="Q86" s="249">
        <f>'Segment Data'!R97</f>
        <v>-0.10583872134258354</v>
      </c>
    </row>
    <row r="87" spans="2:17" ht="15" thickBot="1">
      <c r="B87" s="419"/>
      <c r="C87" s="251" t="s">
        <v>101</v>
      </c>
      <c r="D87" s="534">
        <f>'Segment Data'!E98</f>
        <v>709609.46012448589</v>
      </c>
      <c r="E87" s="292">
        <f>'Segment Data'!F98</f>
        <v>7969.9916922666598</v>
      </c>
      <c r="F87" s="252">
        <f>'Segment Data'!G98</f>
        <v>1.1359098298838912E-2</v>
      </c>
      <c r="G87" s="253">
        <f>'Segment Data'!H98</f>
        <v>0.47955515902970586</v>
      </c>
      <c r="H87" s="558">
        <f>'Segment Data'!I98</f>
        <v>5.6986275021410238E-2</v>
      </c>
      <c r="I87" s="456">
        <f>'Segment Data'!J98</f>
        <v>26.299798199057737</v>
      </c>
      <c r="J87" s="486">
        <f>'Segment Data'!K98</f>
        <v>4.3474638921108841</v>
      </c>
      <c r="K87" s="317">
        <f>'Segment Data'!L98</f>
        <v>0.19804107532815415</v>
      </c>
      <c r="L87" s="456">
        <f>'Segment Data'!M98</f>
        <v>18662585.601416286</v>
      </c>
      <c r="M87" s="486">
        <f>'Segment Data'!N98</f>
        <v>3259961.4274437279</v>
      </c>
      <c r="N87" s="249">
        <f>'Segment Data'!O98</f>
        <v>0.21164974166885336</v>
      </c>
      <c r="O87" s="291">
        <f>'Segment Data'!P98</f>
        <v>6238727.6347563025</v>
      </c>
      <c r="P87" s="291">
        <f>'Segment Data'!Q98</f>
        <v>1038812.8465054119</v>
      </c>
      <c r="Q87" s="249">
        <f>'Segment Data'!R98</f>
        <v>0.19977497493854898</v>
      </c>
    </row>
    <row r="88" spans="2:17">
      <c r="B88" s="417" t="s">
        <v>100</v>
      </c>
      <c r="C88" s="244" t="s">
        <v>174</v>
      </c>
      <c r="D88" s="535">
        <f>Fat!E83</f>
        <v>1637310.1356215305</v>
      </c>
      <c r="E88" s="288">
        <f>Fat!F83</f>
        <v>-512685.62481261557</v>
      </c>
      <c r="F88" s="247">
        <f>Fat!G83</f>
        <v>-0.2384589003603847</v>
      </c>
      <c r="G88" s="254">
        <f>Fat!H83</f>
        <v>1.1064966951415627</v>
      </c>
      <c r="H88" s="559">
        <f>Fat!I83</f>
        <v>-0.18835821252101925</v>
      </c>
      <c r="I88" s="457">
        <f>Fat!J83</f>
        <v>6.1422573040851809</v>
      </c>
      <c r="J88" s="457">
        <f>Fat!K83</f>
        <v>0.44350327590370497</v>
      </c>
      <c r="K88" s="247">
        <f>Fat!L83</f>
        <v>7.7824604064413508E-2</v>
      </c>
      <c r="L88" s="464">
        <f>Fat!M83</f>
        <v>10056780.139574043</v>
      </c>
      <c r="M88" s="457">
        <f>Fat!N83</f>
        <v>-2195516.8607731424</v>
      </c>
      <c r="N88" s="247">
        <f>Fat!O83</f>
        <v>-0.17919226580215361</v>
      </c>
      <c r="O88" s="535">
        <f>Fat!P83</f>
        <v>3209149.2601895062</v>
      </c>
      <c r="P88" s="288">
        <f>Fat!Q83</f>
        <v>-743508.00412164861</v>
      </c>
      <c r="Q88" s="247">
        <f>Fat!R83</f>
        <v>-0.18810333262001724</v>
      </c>
    </row>
    <row r="89" spans="2:17">
      <c r="B89" s="418"/>
      <c r="C89" s="255" t="s">
        <v>175</v>
      </c>
      <c r="D89" s="536">
        <f>Fat!E84</f>
        <v>15662085.022713697</v>
      </c>
      <c r="E89" s="289">
        <f>Fat!F84</f>
        <v>-2954566.3378245849</v>
      </c>
      <c r="F89" s="256">
        <f>Fat!G84</f>
        <v>-0.15870557387605053</v>
      </c>
      <c r="G89" s="257">
        <f>Fat!H84</f>
        <v>10.584461025204797</v>
      </c>
      <c r="H89" s="560">
        <f>Fat!I84</f>
        <v>-0.62759009696514134</v>
      </c>
      <c r="I89" s="458">
        <f>Fat!J84</f>
        <v>15.70436670155604</v>
      </c>
      <c r="J89" s="458">
        <f>Fat!K84</f>
        <v>0.65244286805889296</v>
      </c>
      <c r="K89" s="256">
        <f>Fat!L84</f>
        <v>4.3346144670684608E-2</v>
      </c>
      <c r="L89" s="465">
        <f>Fat!M84</f>
        <v>245963126.50764456</v>
      </c>
      <c r="M89" s="458">
        <f>Fat!N84</f>
        <v>-34253291.805948704</v>
      </c>
      <c r="N89" s="256">
        <f>Fat!O84</f>
        <v>-0.12223870397064125</v>
      </c>
      <c r="O89" s="536">
        <f>Fat!P84</f>
        <v>87246883.109134719</v>
      </c>
      <c r="P89" s="289">
        <f>Fat!Q84</f>
        <v>-15002535.424139366</v>
      </c>
      <c r="Q89" s="256">
        <f>Fat!R84</f>
        <v>-0.14672489721061083</v>
      </c>
    </row>
    <row r="90" spans="2:17">
      <c r="B90" s="418"/>
      <c r="C90" s="255" t="s">
        <v>176</v>
      </c>
      <c r="D90" s="536">
        <f>Fat!E85</f>
        <v>41505161.362769037</v>
      </c>
      <c r="E90" s="289">
        <f>Fat!F85</f>
        <v>-6314085.4025971219</v>
      </c>
      <c r="F90" s="256">
        <f>Fat!G85</f>
        <v>-0.13204067043503073</v>
      </c>
      <c r="G90" s="257">
        <f>Fat!H85</f>
        <v>28.049251562098068</v>
      </c>
      <c r="H90" s="560">
        <f>Fat!I85</f>
        <v>-0.75033376469308877</v>
      </c>
      <c r="I90" s="458">
        <f>Fat!J85</f>
        <v>8.9058404122607744</v>
      </c>
      <c r="J90" s="458">
        <f>Fat!K85</f>
        <v>0.82774949008083887</v>
      </c>
      <c r="K90" s="256">
        <f>Fat!L85</f>
        <v>0.10246845424927011</v>
      </c>
      <c r="L90" s="465">
        <f>Fat!M85</f>
        <v>369638343.381953</v>
      </c>
      <c r="M90" s="458">
        <f>Fat!N85</f>
        <v>-16649879.81883359</v>
      </c>
      <c r="N90" s="256">
        <f>Fat!O85</f>
        <v>-4.310221958327537E-2</v>
      </c>
      <c r="O90" s="536">
        <f>Fat!P85</f>
        <v>107329290.89547281</v>
      </c>
      <c r="P90" s="289">
        <f>Fat!Q85</f>
        <v>-5687707.392522648</v>
      </c>
      <c r="Q90" s="256">
        <f>Fat!R85</f>
        <v>-5.0326123314910147E-2</v>
      </c>
    </row>
    <row r="91" spans="2:17" ht="15" thickBot="1">
      <c r="B91" s="419"/>
      <c r="C91" s="258" t="s">
        <v>177</v>
      </c>
      <c r="D91" s="532">
        <f>Fat!E86</f>
        <v>89167881.427484453</v>
      </c>
      <c r="E91" s="290">
        <f>Fat!F86</f>
        <v>-8287666.6818065047</v>
      </c>
      <c r="F91" s="245">
        <f>Fat!G86</f>
        <v>-8.5040480943294777E-2</v>
      </c>
      <c r="G91" s="246">
        <f>Fat!H86</f>
        <v>60.259790717555767</v>
      </c>
      <c r="H91" s="556">
        <f>Fat!I86</f>
        <v>1.5662820741802506</v>
      </c>
      <c r="I91" s="459">
        <f>Fat!J86</f>
        <v>8.9520562171626388</v>
      </c>
      <c r="J91" s="459">
        <f>Fat!K86</f>
        <v>0.29015669253325171</v>
      </c>
      <c r="K91" s="245">
        <f>Fat!L86</f>
        <v>3.3498044130876307E-2</v>
      </c>
      <c r="L91" s="493">
        <f>Fat!M86</f>
        <v>798235887.30413318</v>
      </c>
      <c r="M91" s="459">
        <f>Fat!N86</f>
        <v>-45914278.536230564</v>
      </c>
      <c r="N91" s="245">
        <f>Fat!O86</f>
        <v>-5.4391126595967954E-2</v>
      </c>
      <c r="O91" s="532">
        <f>Fat!P86</f>
        <v>244857104.59136257</v>
      </c>
      <c r="P91" s="290">
        <f>Fat!Q86</f>
        <v>-20062942.768133134</v>
      </c>
      <c r="Q91" s="245">
        <f>Fat!R86</f>
        <v>-7.5732066969276132E-2</v>
      </c>
    </row>
    <row r="92" spans="2:17" ht="15" customHeight="1">
      <c r="B92" s="414" t="s">
        <v>99</v>
      </c>
      <c r="C92" s="244" t="s">
        <v>190</v>
      </c>
      <c r="D92" s="535">
        <f>Fat!E87</f>
        <v>1476022.6772536247</v>
      </c>
      <c r="E92" s="288">
        <f>Fat!F87</f>
        <v>-514239.82673642295</v>
      </c>
      <c r="F92" s="247">
        <f>Fat!G87</f>
        <v>-0.25837789020568036</v>
      </c>
      <c r="G92" s="254">
        <f>Fat!H87</f>
        <v>0.99749838396692114</v>
      </c>
      <c r="H92" s="559">
        <f>Fat!I87</f>
        <v>-0.20115568701038233</v>
      </c>
      <c r="I92" s="457">
        <f>Fat!J87</f>
        <v>5.653031130707185</v>
      </c>
      <c r="J92" s="457">
        <f>Fat!K87</f>
        <v>0.34556663205415994</v>
      </c>
      <c r="K92" s="247">
        <f>Fat!L87</f>
        <v>6.5109551301164775E-2</v>
      </c>
      <c r="L92" s="464">
        <f>Fat!M87</f>
        <v>8344002.1441445043</v>
      </c>
      <c r="M92" s="457">
        <f>Fat!N87</f>
        <v>-2219245.4387829481</v>
      </c>
      <c r="N92" s="247">
        <f>Fat!O87</f>
        <v>-0.21009120740194903</v>
      </c>
      <c r="O92" s="535">
        <f>Fat!P87</f>
        <v>2305219.8014410445</v>
      </c>
      <c r="P92" s="288">
        <f>Fat!Q87</f>
        <v>-734106.09606456058</v>
      </c>
      <c r="Q92" s="247">
        <f>Fat!R87</f>
        <v>-0.24153582762119927</v>
      </c>
    </row>
    <row r="93" spans="2:17">
      <c r="B93" s="415"/>
      <c r="C93" s="255" t="s">
        <v>191</v>
      </c>
      <c r="D93" s="536">
        <f>Fat!E88</f>
        <v>5502478.3415208012</v>
      </c>
      <c r="E93" s="289">
        <f>Fat!F88</f>
        <v>-1299031.390490382</v>
      </c>
      <c r="F93" s="256">
        <f>Fat!G88</f>
        <v>-0.19099162416492829</v>
      </c>
      <c r="G93" s="257">
        <f>Fat!H88</f>
        <v>3.7185832833494183</v>
      </c>
      <c r="H93" s="560">
        <f>Fat!I88</f>
        <v>-0.37768909917430982</v>
      </c>
      <c r="I93" s="458">
        <f>Fat!J88</f>
        <v>5.7999230263255139</v>
      </c>
      <c r="J93" s="458">
        <f>Fat!K88</f>
        <v>0.22111633639255857</v>
      </c>
      <c r="K93" s="256">
        <f>Fat!L88</f>
        <v>3.9635059732678404E-2</v>
      </c>
      <c r="L93" s="465">
        <f>Fat!M88</f>
        <v>31913950.834843922</v>
      </c>
      <c r="M93" s="458">
        <f>Fat!N88</f>
        <v>-6030357.1597441696</v>
      </c>
      <c r="N93" s="256">
        <f>Fat!O88</f>
        <v>-0.15892652886446804</v>
      </c>
      <c r="O93" s="536">
        <f>Fat!P88</f>
        <v>7756208.6824421249</v>
      </c>
      <c r="P93" s="289">
        <f>Fat!Q88</f>
        <v>-1754290.3371753562</v>
      </c>
      <c r="Q93" s="256">
        <f>Fat!R88</f>
        <v>-0.18445828484464899</v>
      </c>
    </row>
    <row r="94" spans="2:17">
      <c r="B94" s="415"/>
      <c r="C94" s="255" t="s">
        <v>192</v>
      </c>
      <c r="D94" s="536">
        <f>Fat!E89</f>
        <v>36634253.933921039</v>
      </c>
      <c r="E94" s="289">
        <f>Fat!F89</f>
        <v>-6584915.1274001896</v>
      </c>
      <c r="F94" s="256">
        <f>Fat!G89</f>
        <v>-0.15236098403597781</v>
      </c>
      <c r="G94" s="257">
        <f>Fat!H89</f>
        <v>24.757484867992275</v>
      </c>
      <c r="H94" s="560">
        <f>Fat!I89</f>
        <v>-1.2716609536023569</v>
      </c>
      <c r="I94" s="458">
        <f>Fat!J89</f>
        <v>7.1828880977267833</v>
      </c>
      <c r="J94" s="458">
        <f>Fat!K89</f>
        <v>0.42085097724841969</v>
      </c>
      <c r="K94" s="256">
        <f>Fat!L89</f>
        <v>6.2237306561642718E-2</v>
      </c>
      <c r="L94" s="465">
        <f>Fat!M89</f>
        <v>263139746.55106202</v>
      </c>
      <c r="M94" s="458">
        <f>Fat!N89</f>
        <v>-29109878.957822174</v>
      </c>
      <c r="N94" s="256">
        <f>Fat!O89</f>
        <v>-9.9606214745815824E-2</v>
      </c>
      <c r="O94" s="536">
        <f>Fat!P89</f>
        <v>69214935.169097334</v>
      </c>
      <c r="P94" s="289">
        <f>Fat!Q89</f>
        <v>-9069302.1762217581</v>
      </c>
      <c r="Q94" s="256">
        <f>Fat!R89</f>
        <v>-0.11585093607307201</v>
      </c>
    </row>
    <row r="95" spans="2:17" ht="15" thickBot="1">
      <c r="B95" s="416"/>
      <c r="C95" s="258" t="s">
        <v>193</v>
      </c>
      <c r="D95" s="532">
        <f>Fat!E90</f>
        <v>69247238.819356441</v>
      </c>
      <c r="E95" s="290">
        <f>Fat!F90</f>
        <v>-6720960.3211350739</v>
      </c>
      <c r="F95" s="245">
        <f>Fat!G90</f>
        <v>-8.847070744306694E-2</v>
      </c>
      <c r="G95" s="246">
        <f>Fat!H90</f>
        <v>46.797389959484015</v>
      </c>
      <c r="H95" s="556">
        <f>Fat!I90</f>
        <v>1.0448367249183406</v>
      </c>
      <c r="I95" s="459">
        <f>Fat!J90</f>
        <v>7.0768942176756715</v>
      </c>
      <c r="J95" s="459">
        <f>Fat!K90</f>
        <v>0.22993488510464744</v>
      </c>
      <c r="K95" s="245">
        <f>Fat!L90</f>
        <v>3.358204334745292E-2</v>
      </c>
      <c r="L95" s="493">
        <f>Fat!M90</f>
        <v>490055383.9907099</v>
      </c>
      <c r="M95" s="459">
        <f>Fat!N90</f>
        <v>-30095786.092892528</v>
      </c>
      <c r="N95" s="245">
        <f>Fat!O90</f>
        <v>-5.7859691227946902E-2</v>
      </c>
      <c r="O95" s="532">
        <f>Fat!P90</f>
        <v>124224241.75794555</v>
      </c>
      <c r="P95" s="290">
        <f>Fat!Q90</f>
        <v>-10752682.265343651</v>
      </c>
      <c r="Q95" s="245">
        <f>Fat!R90</f>
        <v>-7.9663115329908996E-2</v>
      </c>
    </row>
    <row r="96" spans="2:17" ht="15" thickBot="1">
      <c r="B96" s="417" t="s">
        <v>98</v>
      </c>
      <c r="C96" s="259" t="s">
        <v>98</v>
      </c>
      <c r="D96" s="532">
        <f>'Segment Data'!E99</f>
        <v>34368848.890140988</v>
      </c>
      <c r="E96" s="290">
        <f>'Segment Data'!F99</f>
        <v>-2929829.7275637686</v>
      </c>
      <c r="F96" s="245">
        <f>'Segment Data'!G99</f>
        <v>-7.8550496589792088E-2</v>
      </c>
      <c r="G96" s="246">
        <f>'Segment Data'!H99</f>
        <v>23.226520672776989</v>
      </c>
      <c r="H96" s="556">
        <f>'Segment Data'!I99</f>
        <v>0.76304518773139307</v>
      </c>
      <c r="I96" s="458">
        <f>'Segment Data'!J99</f>
        <v>17.937136517422921</v>
      </c>
      <c r="J96" s="458">
        <f>'Segment Data'!K99</f>
        <v>0.55429314264516805</v>
      </c>
      <c r="K96" s="256">
        <f>'Segment Data'!L99</f>
        <v>3.1887369096901555E-2</v>
      </c>
      <c r="L96" s="465">
        <f>'Segment Data'!M99</f>
        <v>616478734.48913813</v>
      </c>
      <c r="M96" s="458">
        <f>'Segment Data'!N99</f>
        <v>-31878354.008595705</v>
      </c>
      <c r="N96" s="256">
        <f>'Segment Data'!O99</f>
        <v>-4.9167896170394271E-2</v>
      </c>
      <c r="O96" s="536">
        <f>'Segment Data'!P99</f>
        <v>236038489.03137261</v>
      </c>
      <c r="P96" s="289">
        <f>'Segment Data'!Q99</f>
        <v>-19269625.043197751</v>
      </c>
      <c r="Q96" s="256">
        <f>'Segment Data'!R99</f>
        <v>-7.5475960147390705E-2</v>
      </c>
    </row>
    <row r="97" spans="2:17">
      <c r="B97" s="418"/>
      <c r="C97" s="260" t="s">
        <v>112</v>
      </c>
      <c r="D97" s="533">
        <f>'Segment Data'!E100</f>
        <v>23904098.618578378</v>
      </c>
      <c r="E97" s="291">
        <f>'Segment Data'!F100</f>
        <v>-1968744.1033030152</v>
      </c>
      <c r="F97" s="249">
        <f>'Segment Data'!G100</f>
        <v>-7.6093072742949616E-2</v>
      </c>
      <c r="G97" s="250">
        <f>'Segment Data'!H100</f>
        <v>16.154426425604765</v>
      </c>
      <c r="H97" s="557">
        <f>'Segment Data'!I100</f>
        <v>0.57226668830123906</v>
      </c>
      <c r="I97" s="456">
        <f>'Segment Data'!J100</f>
        <v>14.315719658224435</v>
      </c>
      <c r="J97" s="456">
        <f>'Segment Data'!K100</f>
        <v>0.38003167023971152</v>
      </c>
      <c r="K97" s="249">
        <f>'Segment Data'!L100</f>
        <v>2.7270391714235623E-2</v>
      </c>
      <c r="L97" s="462">
        <f>'Segment Data'!M100</f>
        <v>342204374.50611806</v>
      </c>
      <c r="M97" s="456">
        <f>'Segment Data'!N100</f>
        <v>-18351489.028222442</v>
      </c>
      <c r="N97" s="249">
        <f>'Segment Data'!O100</f>
        <v>-5.0897768929153986E-2</v>
      </c>
      <c r="O97" s="533">
        <f>'Segment Data'!P100</f>
        <v>140779656.70200372</v>
      </c>
      <c r="P97" s="291">
        <f>'Segment Data'!Q100</f>
        <v>-10696685.036340296</v>
      </c>
      <c r="Q97" s="249">
        <f>'Segment Data'!R100</f>
        <v>-7.0616209195343851E-2</v>
      </c>
    </row>
    <row r="98" spans="2:17" ht="15" thickBot="1">
      <c r="B98" s="418"/>
      <c r="C98" s="251" t="s">
        <v>113</v>
      </c>
      <c r="D98" s="534">
        <f>'Segment Data'!E101</f>
        <v>10464750.27156242</v>
      </c>
      <c r="E98" s="292">
        <f>'Segment Data'!F101</f>
        <v>-961085.62426098809</v>
      </c>
      <c r="F98" s="252">
        <f>'Segment Data'!G101</f>
        <v>-8.4115125844954827E-2</v>
      </c>
      <c r="G98" s="253">
        <f>'Segment Data'!H101</f>
        <v>7.072094247172096</v>
      </c>
      <c r="H98" s="558">
        <f>'Segment Data'!I101</f>
        <v>0.19077849943000214</v>
      </c>
      <c r="I98" s="460">
        <f>'Segment Data'!J101</f>
        <v>26.209355490149701</v>
      </c>
      <c r="J98" s="460">
        <f>'Segment Data'!K101</f>
        <v>1.0207191761452208</v>
      </c>
      <c r="K98" s="252">
        <f>'Segment Data'!L101</f>
        <v>4.052300265170438E-2</v>
      </c>
      <c r="L98" s="463">
        <f>'Segment Data'!M101</f>
        <v>274274359.98302007</v>
      </c>
      <c r="M98" s="460">
        <f>'Segment Data'!N101</f>
        <v>-13526864.980373323</v>
      </c>
      <c r="N98" s="252">
        <f>'Segment Data'!O101</f>
        <v>-4.7000720660914007E-2</v>
      </c>
      <c r="O98" s="534">
        <f>'Segment Data'!P101</f>
        <v>95258832.329368904</v>
      </c>
      <c r="P98" s="292">
        <f>'Segment Data'!Q101</f>
        <v>-8572940.0068574399</v>
      </c>
      <c r="Q98" s="252">
        <f>'Segment Data'!R101</f>
        <v>-8.2565671508492464E-2</v>
      </c>
    </row>
    <row r="99" spans="2:17">
      <c r="B99" s="418"/>
      <c r="C99" s="244" t="s">
        <v>97</v>
      </c>
      <c r="D99" s="535">
        <f>Flavor!D99</f>
        <v>15340.206400591771</v>
      </c>
      <c r="E99" s="288">
        <f>Flavor!E99</f>
        <v>3391.3756731008925</v>
      </c>
      <c r="F99" s="247">
        <f>Flavor!F99</f>
        <v>0.28382489889142848</v>
      </c>
      <c r="G99" s="254">
        <f>Flavor!G99</f>
        <v>1.0366934959821083E-2</v>
      </c>
      <c r="H99" s="559">
        <f>Flavor!H99</f>
        <v>3.170640719130681E-3</v>
      </c>
      <c r="I99" s="457">
        <f>Flavor!I99</f>
        <v>35.453843725477682</v>
      </c>
      <c r="J99" s="457">
        <f>Flavor!J99</f>
        <v>0.89922201503971877</v>
      </c>
      <c r="K99" s="247">
        <f>Flavor!K99</f>
        <v>2.6023205305937106E-2</v>
      </c>
      <c r="L99" s="464">
        <f>Flavor!L99</f>
        <v>543869.28044315311</v>
      </c>
      <c r="M99" s="457">
        <f>Flavor!M99</f>
        <v>130981.95477264852</v>
      </c>
      <c r="N99" s="247">
        <f>Flavor!N99</f>
        <v>0.31723413781215387</v>
      </c>
      <c r="O99" s="535">
        <f>Flavor!O99</f>
        <v>178332.936183299</v>
      </c>
      <c r="P99" s="288">
        <f>Flavor!P99</f>
        <v>44849.475404466561</v>
      </c>
      <c r="Q99" s="247">
        <f>Flavor!Q99</f>
        <v>0.33599275253117133</v>
      </c>
    </row>
    <row r="100" spans="2:17">
      <c r="B100" s="418"/>
      <c r="C100" s="255" t="s">
        <v>96</v>
      </c>
      <c r="D100" s="536">
        <f>Flavor!D100</f>
        <v>28566864.724018186</v>
      </c>
      <c r="E100" s="289">
        <f>Flavor!E100</f>
        <v>-2330627.3388199806</v>
      </c>
      <c r="F100" s="256">
        <f>Flavor!F100</f>
        <v>-7.5430955175262687E-2</v>
      </c>
      <c r="G100" s="257">
        <f>Flavor!G100</f>
        <v>19.30553089484372</v>
      </c>
      <c r="H100" s="560">
        <f>Flavor!H100</f>
        <v>0.69722944221529204</v>
      </c>
      <c r="I100" s="458">
        <f>Flavor!I100</f>
        <v>16.679045755868319</v>
      </c>
      <c r="J100" s="458">
        <f>Flavor!J100</f>
        <v>0.59783150878919855</v>
      </c>
      <c r="K100" s="256">
        <f>Flavor!K100</f>
        <v>3.7175769167914943E-2</v>
      </c>
      <c r="L100" s="465">
        <f>Flavor!L100</f>
        <v>476468043.83359998</v>
      </c>
      <c r="M100" s="458">
        <f>Flavor!M100</f>
        <v>-20401145.72632724</v>
      </c>
      <c r="N100" s="256">
        <f>Flavor!N100</f>
        <v>-4.1059389785058638E-2</v>
      </c>
      <c r="O100" s="536">
        <f>Flavor!O100</f>
        <v>184382485.60359356</v>
      </c>
      <c r="P100" s="289">
        <f>Flavor!P100</f>
        <v>-13749686.02646324</v>
      </c>
      <c r="Q100" s="256">
        <f>Flavor!Q100</f>
        <v>-6.9396534209174354E-2</v>
      </c>
    </row>
    <row r="101" spans="2:17">
      <c r="B101" s="418"/>
      <c r="C101" s="255" t="s">
        <v>95</v>
      </c>
      <c r="D101" s="536">
        <f>Flavor!D101</f>
        <v>209985.11266102263</v>
      </c>
      <c r="E101" s="289">
        <f>Flavor!E101</f>
        <v>31756.301143679215</v>
      </c>
      <c r="F101" s="256">
        <f>Flavor!F101</f>
        <v>0.1781771469681209</v>
      </c>
      <c r="G101" s="257">
        <f>Flavor!G101</f>
        <v>0.14190826046535771</v>
      </c>
      <c r="H101" s="560">
        <f>Flavor!H101</f>
        <v>3.4568304021210916E-2</v>
      </c>
      <c r="I101" s="458">
        <f>Flavor!I101</f>
        <v>16.970950103622499</v>
      </c>
      <c r="J101" s="458">
        <f>Flavor!J101</f>
        <v>-1.0469886568751505</v>
      </c>
      <c r="K101" s="256">
        <f>Flavor!K101</f>
        <v>-5.8108126062153015E-2</v>
      </c>
      <c r="L101" s="465">
        <f>Flavor!L101</f>
        <v>3563646.8694737642</v>
      </c>
      <c r="M101" s="458">
        <f>Flavor!M101</f>
        <v>352331.05819799239</v>
      </c>
      <c r="N101" s="256">
        <f>Flavor!N101</f>
        <v>0.10971548078854956</v>
      </c>
      <c r="O101" s="536">
        <f>Flavor!O101</f>
        <v>1371891.4526886316</v>
      </c>
      <c r="P101" s="289">
        <f>Flavor!P101</f>
        <v>125896.23390920879</v>
      </c>
      <c r="Q101" s="256">
        <f>Flavor!Q101</f>
        <v>0.10104070385802666</v>
      </c>
    </row>
    <row r="102" spans="2:17">
      <c r="B102" s="418"/>
      <c r="C102" s="255" t="s">
        <v>94</v>
      </c>
      <c r="D102" s="536">
        <f>Flavor!D102</f>
        <v>6654.0256423354149</v>
      </c>
      <c r="E102" s="289">
        <f>Flavor!E102</f>
        <v>-302.74705417454243</v>
      </c>
      <c r="F102" s="256">
        <f>Flavor!F102</f>
        <v>-4.3518319108862537E-2</v>
      </c>
      <c r="G102" s="257">
        <f>Flavor!G102</f>
        <v>4.4968007113914635E-3</v>
      </c>
      <c r="H102" s="560">
        <f>Flavor!H102</f>
        <v>3.0701976700950925E-4</v>
      </c>
      <c r="I102" s="458">
        <f>Flavor!I102</f>
        <v>19.37345292278907</v>
      </c>
      <c r="J102" s="458">
        <f>Flavor!J102</f>
        <v>3.1491434626510717</v>
      </c>
      <c r="K102" s="256">
        <f>Flavor!K102</f>
        <v>0.19410030795999661</v>
      </c>
      <c r="L102" s="465">
        <f>Flavor!L102</f>
        <v>128911.45252881646</v>
      </c>
      <c r="M102" s="458">
        <f>Flavor!M102</f>
        <v>16042.619456800225</v>
      </c>
      <c r="N102" s="256">
        <f>Flavor!N102</f>
        <v>0.1421350697102024</v>
      </c>
      <c r="O102" s="536">
        <f>Flavor!O102</f>
        <v>40716.973733305931</v>
      </c>
      <c r="P102" s="289">
        <f>Flavor!P102</f>
        <v>995.80279839038849</v>
      </c>
      <c r="Q102" s="256">
        <f>Flavor!Q102</f>
        <v>2.5069824855416385E-2</v>
      </c>
    </row>
    <row r="103" spans="2:17">
      <c r="B103" s="418"/>
      <c r="C103" s="255" t="s">
        <v>55</v>
      </c>
      <c r="D103" s="536">
        <f>Flavor!D103</f>
        <v>4988182.0182009283</v>
      </c>
      <c r="E103" s="289">
        <f>Flavor!E103</f>
        <v>-454946.36477879435</v>
      </c>
      <c r="F103" s="256">
        <f>Flavor!F103</f>
        <v>-8.3581781058367E-2</v>
      </c>
      <c r="G103" s="257">
        <f>Flavor!G103</f>
        <v>3.3710210410495667</v>
      </c>
      <c r="H103" s="560">
        <f>Flavor!H103</f>
        <v>9.2846437432867468E-2</v>
      </c>
      <c r="I103" s="458">
        <f>Flavor!I103</f>
        <v>24.578913428218183</v>
      </c>
      <c r="J103" s="458">
        <f>Flavor!J103</f>
        <v>0.58874920476457504</v>
      </c>
      <c r="K103" s="256">
        <f>Flavor!K103</f>
        <v>2.4541274469017334E-2</v>
      </c>
      <c r="L103" s="465">
        <f>Flavor!L103</f>
        <v>122604093.98955527</v>
      </c>
      <c r="M103" s="458">
        <f>Flavor!M103</f>
        <v>-7977449.8074697554</v>
      </c>
      <c r="N103" s="256">
        <f>Flavor!N103</f>
        <v>-6.1091710018912351E-2</v>
      </c>
      <c r="O103" s="536">
        <f>Flavor!O103</f>
        <v>44449903.979416855</v>
      </c>
      <c r="P103" s="289">
        <f>Flavor!P103</f>
        <v>-4411633.656392768</v>
      </c>
      <c r="Q103" s="256">
        <f>Flavor!Q103</f>
        <v>-9.0288473712697326E-2</v>
      </c>
    </row>
    <row r="104" spans="2:17">
      <c r="B104" s="418"/>
      <c r="C104" s="255" t="s">
        <v>56</v>
      </c>
      <c r="D104" s="536">
        <f>Flavor!D104</f>
        <v>370865.83920747309</v>
      </c>
      <c r="E104" s="289">
        <f>Flavor!E104</f>
        <v>-92492.188060908928</v>
      </c>
      <c r="F104" s="256">
        <f>Flavor!F104</f>
        <v>-0.19961278885395556</v>
      </c>
      <c r="G104" s="257">
        <f>Flavor!G104</f>
        <v>0.25063170165265969</v>
      </c>
      <c r="H104" s="560">
        <f>Flavor!H104</f>
        <v>-2.8429972167647533E-2</v>
      </c>
      <c r="I104" s="458">
        <f>Flavor!I104</f>
        <v>25.7622277283043</v>
      </c>
      <c r="J104" s="458">
        <f>Flavor!J104</f>
        <v>0.94975369920383912</v>
      </c>
      <c r="K104" s="256">
        <f>Flavor!K104</f>
        <v>3.8277267236227756E-2</v>
      </c>
      <c r="L104" s="465">
        <f>Flavor!L104</f>
        <v>9554330.2063116077</v>
      </c>
      <c r="M104" s="458">
        <f>Flavor!M104</f>
        <v>-1942728.8114603441</v>
      </c>
      <c r="N104" s="256">
        <f>Flavor!N104</f>
        <v>-0.16897615368045932</v>
      </c>
      <c r="O104" s="536">
        <f>Flavor!O104</f>
        <v>3366446.2510811351</v>
      </c>
      <c r="P104" s="289">
        <f>Flavor!P104</f>
        <v>-829764.94292283896</v>
      </c>
      <c r="Q104" s="256">
        <f>Flavor!Q104</f>
        <v>-0.19774146356325009</v>
      </c>
    </row>
    <row r="105" spans="2:17">
      <c r="B105" s="418"/>
      <c r="C105" s="255" t="s">
        <v>185</v>
      </c>
      <c r="D105" s="536">
        <f>Flavor!D105</f>
        <v>344092.40039927833</v>
      </c>
      <c r="E105" s="289">
        <f>Flavor!E105</f>
        <v>-24314.099092621997</v>
      </c>
      <c r="F105" s="256">
        <f>Flavor!F105</f>
        <v>-6.5998018835594835E-2</v>
      </c>
      <c r="G105" s="257">
        <f>Flavor!G105</f>
        <v>0.23253817073611366</v>
      </c>
      <c r="H105" s="560">
        <f>Flavor!H105</f>
        <v>1.0661936065979649E-2</v>
      </c>
      <c r="I105" s="458">
        <f>Flavor!I105</f>
        <v>17.065217692226135</v>
      </c>
      <c r="J105" s="458">
        <f>Flavor!J105</f>
        <v>-1.3774216095068077</v>
      </c>
      <c r="K105" s="256">
        <f>Flavor!K105</f>
        <v>-7.468679438833789E-2</v>
      </c>
      <c r="L105" s="465">
        <f>Flavor!L105</f>
        <v>5872011.7190543236</v>
      </c>
      <c r="M105" s="458">
        <f>Flavor!M105</f>
        <v>-922376.46748885512</v>
      </c>
      <c r="N105" s="256">
        <f>Flavor!N105</f>
        <v>-0.13575563276112107</v>
      </c>
      <c r="O105" s="536">
        <f>Flavor!O105</f>
        <v>2797735.4692248721</v>
      </c>
      <c r="P105" s="289">
        <f>Flavor!P105</f>
        <v>-162866.67189628165</v>
      </c>
      <c r="Q105" s="256">
        <f>Flavor!Q105</f>
        <v>-5.501133355075042E-2</v>
      </c>
    </row>
    <row r="106" spans="2:17" ht="15" thickBot="1">
      <c r="B106" s="418"/>
      <c r="C106" s="255" t="s">
        <v>186</v>
      </c>
      <c r="D106" s="536">
        <f>Flavor!D106</f>
        <v>1214.9243218666859</v>
      </c>
      <c r="E106" s="289">
        <f>Flavor!E106</f>
        <v>-1951.2733891232776</v>
      </c>
      <c r="F106" s="256">
        <f>Flavor!F106</f>
        <v>-0.61628286267479493</v>
      </c>
      <c r="G106" s="257">
        <f>Flavor!G106</f>
        <v>8.2104771585151531E-4</v>
      </c>
      <c r="H106" s="560">
        <f>Flavor!H106</f>
        <v>-1.0858242511320509E-3</v>
      </c>
      <c r="I106" s="458">
        <f>Flavor!I106</f>
        <v>34.56295720140983</v>
      </c>
      <c r="J106" s="458">
        <f>Flavor!J106</f>
        <v>6.6810284746404456</v>
      </c>
      <c r="K106" s="256">
        <f>Flavor!K106</f>
        <v>0.23961859095586896</v>
      </c>
      <c r="L106" s="465">
        <f>Flavor!L106</f>
        <v>41991.377339630126</v>
      </c>
      <c r="M106" s="458">
        <f>Flavor!M106</f>
        <v>-46288.32157305241</v>
      </c>
      <c r="N106" s="256">
        <f>Flavor!N106</f>
        <v>-0.52433710290330959</v>
      </c>
      <c r="O106" s="536">
        <f>Flavor!O106</f>
        <v>12548.973742008209</v>
      </c>
      <c r="P106" s="289">
        <f>Flavor!P106</f>
        <v>-17676.729565739632</v>
      </c>
      <c r="Q106" s="256">
        <f>Flavor!Q106</f>
        <v>-0.58482442528338141</v>
      </c>
    </row>
    <row r="107" spans="2:17">
      <c r="B107" s="417" t="s">
        <v>93</v>
      </c>
      <c r="C107" s="260" t="s">
        <v>13</v>
      </c>
      <c r="D107" s="533">
        <f>'Branded vs. Private Label'!D23</f>
        <v>116070146.50662395</v>
      </c>
      <c r="E107" s="291">
        <f>'Branded vs. Private Label'!E23</f>
        <v>-15293618.542387575</v>
      </c>
      <c r="F107" s="249">
        <f>'Branded vs. Private Label'!F23</f>
        <v>-0.1164218956169653</v>
      </c>
      <c r="G107" s="250">
        <f>'Branded vs. Private Label'!G23</f>
        <v>78.440382625142249</v>
      </c>
      <c r="H107" s="557">
        <f>'Branded vs. Private Label'!H23</f>
        <v>-0.67466448006668145</v>
      </c>
      <c r="I107" s="456">
        <f>'Branded vs. Private Label'!I23</f>
        <v>10.511768312872704</v>
      </c>
      <c r="J107" s="456">
        <f>'Branded vs. Private Label'!J23</f>
        <v>0.51771993101620595</v>
      </c>
      <c r="K107" s="249">
        <f>'Branded vs. Private Label'!K23</f>
        <v>5.1802824164438765E-2</v>
      </c>
      <c r="L107" s="462">
        <f>'Branded vs. Private Label'!L23</f>
        <v>1220102488.1188221</v>
      </c>
      <c r="M107" s="456">
        <f>'Branded vs. Private Label'!M23</f>
        <v>-92753335.403828621</v>
      </c>
      <c r="N107" s="249">
        <f>'Branded vs. Private Label'!N23</f>
        <v>-7.0650054440062698E-2</v>
      </c>
      <c r="O107" s="533">
        <f>'Branded vs. Private Label'!O23</f>
        <v>387659777.72497785</v>
      </c>
      <c r="P107" s="291">
        <f>'Branded vs. Private Label'!P23</f>
        <v>-38432466.469868183</v>
      </c>
      <c r="Q107" s="249">
        <f>'Branded vs. Private Label'!Q23</f>
        <v>-9.0197526459302443E-2</v>
      </c>
    </row>
    <row r="108" spans="2:17" ht="15" thickBot="1">
      <c r="B108" s="419"/>
      <c r="C108" s="251" t="s">
        <v>12</v>
      </c>
      <c r="D108" s="534">
        <f>'Branded vs. Private Label'!D24</f>
        <v>31902291.441964779</v>
      </c>
      <c r="E108" s="292">
        <f>'Branded vs. Private Label'!E24</f>
        <v>-2775385.504654292</v>
      </c>
      <c r="F108" s="252">
        <f>'Branded vs. Private Label'!F24</f>
        <v>-8.0033778183197485E-2</v>
      </c>
      <c r="G108" s="253">
        <f>'Branded vs. Private Label'!G24</f>
        <v>21.559617374857957</v>
      </c>
      <c r="H108" s="558">
        <f>'Branded vs. Private Label'!H24</f>
        <v>0.67466448006705448</v>
      </c>
      <c r="I108" s="460">
        <f>'Branded vs. Private Label'!I24</f>
        <v>6.3796469562849811</v>
      </c>
      <c r="J108" s="460">
        <f>'Branded vs. Private Label'!J24</f>
        <v>0.32442334268244455</v>
      </c>
      <c r="K108" s="252">
        <f>'Branded vs. Private Label'!K24</f>
        <v>5.3577433862831349E-2</v>
      </c>
      <c r="L108" s="463">
        <f>'Branded vs. Private Label'!L24</f>
        <v>203525356.49624699</v>
      </c>
      <c r="M108" s="460">
        <f>'Branded vs. Private Label'!M24</f>
        <v>-6455731.8158011138</v>
      </c>
      <c r="N108" s="252">
        <f>'Branded vs. Private Label'!N24</f>
        <v>-3.0744348777768968E-2</v>
      </c>
      <c r="O108" s="534">
        <f>'Branded vs. Private Label'!O24</f>
        <v>54906886.77583985</v>
      </c>
      <c r="P108" s="292">
        <f>'Branded vs. Private Label'!P24</f>
        <v>-3107540.2335455716</v>
      </c>
      <c r="Q108" s="252">
        <f>'Branded vs. Private Label'!Q24</f>
        <v>-5.3564956058996187E-2</v>
      </c>
    </row>
    <row r="109" spans="2:17" ht="15" thickBot="1">
      <c r="B109" s="417" t="s">
        <v>92</v>
      </c>
      <c r="C109" s="259" t="s">
        <v>91</v>
      </c>
      <c r="D109" s="537">
        <f>'Single Serve'!E33</f>
        <v>30123414.020561263</v>
      </c>
      <c r="E109" s="293">
        <f>'Single Serve'!F33</f>
        <v>-2137357.577753365</v>
      </c>
      <c r="F109" s="261">
        <f>'Single Serve'!G33</f>
        <v>-6.6252525028416401E-2</v>
      </c>
      <c r="G109" s="262">
        <f>'Single Serve'!H33</f>
        <v>20.357449291352051</v>
      </c>
      <c r="H109" s="561">
        <f>'Single Serve'!I33</f>
        <v>0.92810008155447221</v>
      </c>
      <c r="I109" s="461">
        <f>'Single Serve'!J33</f>
        <v>20.887280196710236</v>
      </c>
      <c r="J109" s="487">
        <f>'Single Serve'!K33</f>
        <v>0.61014814513981008</v>
      </c>
      <c r="K109" s="261">
        <f>'Single Serve'!L33</f>
        <v>3.0090455769979329E-2</v>
      </c>
      <c r="L109" s="461">
        <f>'Single Serve'!M33</f>
        <v>629196189.12897277</v>
      </c>
      <c r="M109" s="487">
        <f>'Single Serve'!N33</f>
        <v>-24959736.655605674</v>
      </c>
      <c r="N109" s="261">
        <f>'Single Serve'!O33</f>
        <v>-3.8155637932454071E-2</v>
      </c>
      <c r="O109" s="537">
        <f>'Single Serve'!P33</f>
        <v>260258605.16460428</v>
      </c>
      <c r="P109" s="293">
        <f>'Single Serve'!Q33</f>
        <v>-18392158.803598315</v>
      </c>
      <c r="Q109" s="261">
        <f>'Single Serve'!R33</f>
        <v>-6.6004336545429615E-2</v>
      </c>
    </row>
    <row r="110" spans="2:17">
      <c r="B110" s="418"/>
      <c r="C110" s="260" t="s">
        <v>90</v>
      </c>
      <c r="D110" s="533">
        <f>'Single Serve'!E34</f>
        <v>19006759.159154147</v>
      </c>
      <c r="E110" s="291">
        <f>'Single Serve'!F34</f>
        <v>-1465423.5718496144</v>
      </c>
      <c r="F110" s="249">
        <f>'Single Serve'!G34</f>
        <v>-7.1581208076573477E-2</v>
      </c>
      <c r="G110" s="250">
        <f>'Single Serve'!H34</f>
        <v>12.844796924788023</v>
      </c>
      <c r="H110" s="557">
        <f>'Single Serve'!I34</f>
        <v>0.51523480767364305</v>
      </c>
      <c r="I110" s="462">
        <f>'Single Serve'!J34</f>
        <v>17.711849582112812</v>
      </c>
      <c r="J110" s="456">
        <f>'Single Serve'!K34</f>
        <v>0.33979572243544354</v>
      </c>
      <c r="K110" s="249">
        <f>'Single Serve'!L34</f>
        <v>1.9559904958857535E-2</v>
      </c>
      <c r="L110" s="462">
        <f>'Single Serve'!M34</f>
        <v>336644859.27038324</v>
      </c>
      <c r="M110" s="456">
        <f>'Single Serve'!N34</f>
        <v>-18999001.757771015</v>
      </c>
      <c r="N110" s="249">
        <f>'Single Serve'!O34</f>
        <v>-5.3421424744533902E-2</v>
      </c>
      <c r="O110" s="533">
        <f>'Single Serve'!P34</f>
        <v>158848124.28642404</v>
      </c>
      <c r="P110" s="291">
        <f>'Single Serve'!Q34</f>
        <v>-12035248.981872439</v>
      </c>
      <c r="Q110" s="249">
        <f>'Single Serve'!R34</f>
        <v>-7.0429607934859903E-2</v>
      </c>
    </row>
    <row r="111" spans="2:17" ht="15" thickBot="1">
      <c r="B111" s="418"/>
      <c r="C111" s="251" t="s">
        <v>89</v>
      </c>
      <c r="D111" s="534">
        <f>'Single Serve'!E35</f>
        <v>11116654.861406894</v>
      </c>
      <c r="E111" s="292">
        <f>'Single Serve'!F35</f>
        <v>-671934.00590395741</v>
      </c>
      <c r="F111" s="252">
        <f>'Single Serve'!G35</f>
        <v>-5.6998680119144343E-2</v>
      </c>
      <c r="G111" s="253">
        <f>'Single Serve'!H35</f>
        <v>7.5126523665638789</v>
      </c>
      <c r="H111" s="558">
        <f>'Single Serve'!I35</f>
        <v>0.41286527388068794</v>
      </c>
      <c r="I111" s="463">
        <f>'Single Serve'!J35</f>
        <v>26.31648940314092</v>
      </c>
      <c r="J111" s="460">
        <f>'Single Serve'!K35</f>
        <v>0.99436916327212188</v>
      </c>
      <c r="K111" s="252">
        <f>'Single Serve'!L35</f>
        <v>3.9268795576861776E-2</v>
      </c>
      <c r="L111" s="463">
        <f>'Single Serve'!M35</f>
        <v>292551329.85858953</v>
      </c>
      <c r="M111" s="460">
        <f>'Single Serve'!N35</f>
        <v>-5960734.897834599</v>
      </c>
      <c r="N111" s="252">
        <f>'Single Serve'!O35</f>
        <v>-1.9968154060032245E-2</v>
      </c>
      <c r="O111" s="534">
        <f>'Single Serve'!P35</f>
        <v>101410480.87818027</v>
      </c>
      <c r="P111" s="292">
        <f>'Single Serve'!Q35</f>
        <v>-6356909.8217258453</v>
      </c>
      <c r="Q111" s="252">
        <f>'Single Serve'!R35</f>
        <v>-5.8987322421376796E-2</v>
      </c>
    </row>
    <row r="112" spans="2:17">
      <c r="B112" s="418"/>
      <c r="C112" s="244" t="s">
        <v>88</v>
      </c>
      <c r="D112" s="535">
        <f>Size!D72</f>
        <v>30137004.914199058</v>
      </c>
      <c r="E112" s="288">
        <f>Size!E72</f>
        <v>-2243608.4952637255</v>
      </c>
      <c r="F112" s="247">
        <f>Size!F72</f>
        <v>-6.9288634742418503E-2</v>
      </c>
      <c r="G112" s="254">
        <f>Size!G72</f>
        <v>20.366634038069893</v>
      </c>
      <c r="H112" s="559">
        <f>Size!H72</f>
        <v>0.8651089848757465</v>
      </c>
      <c r="I112" s="464">
        <f>Size!I72</f>
        <v>20.887313105457803</v>
      </c>
      <c r="J112" s="457">
        <f>Size!J72</f>
        <v>0.61295920724858988</v>
      </c>
      <c r="K112" s="247">
        <f>Size!K72</f>
        <v>3.0233230135276033E-2</v>
      </c>
      <c r="L112" s="464">
        <f>Size!L72</f>
        <v>629481057.70359623</v>
      </c>
      <c r="M112" s="457">
        <f>Size!M72</f>
        <v>-27014958.000951052</v>
      </c>
      <c r="N112" s="247">
        <f>Size!N72</f>
        <v>-4.1150223847069005E-2</v>
      </c>
      <c r="O112" s="535">
        <f>Size!O72</f>
        <v>260345005.41201183</v>
      </c>
      <c r="P112" s="288">
        <f>Size!P72</f>
        <v>-18944198.606224209</v>
      </c>
      <c r="Q112" s="247">
        <f>Size!Q72</f>
        <v>-6.7830042599810833E-2</v>
      </c>
    </row>
    <row r="113" spans="2:17">
      <c r="B113" s="418"/>
      <c r="C113" s="255" t="s">
        <v>87</v>
      </c>
      <c r="D113" s="536">
        <f>Size!D73</f>
        <v>11237763.889090996</v>
      </c>
      <c r="E113" s="289">
        <f>Size!E73</f>
        <v>-1366908.2995394543</v>
      </c>
      <c r="F113" s="256">
        <f>Size!F73</f>
        <v>-0.10844457349493153</v>
      </c>
      <c r="G113" s="257">
        <f>Size!G73</f>
        <v>7.5944980327994926</v>
      </c>
      <c r="H113" s="560">
        <f>Size!H73</f>
        <v>3.2171831895979608E-3</v>
      </c>
      <c r="I113" s="465">
        <f>Size!I73</f>
        <v>12.622483725469909</v>
      </c>
      <c r="J113" s="458">
        <f>Size!J73</f>
        <v>0.64996118584690343</v>
      </c>
      <c r="K113" s="256">
        <f>Size!K73</f>
        <v>5.4287739588366614E-2</v>
      </c>
      <c r="L113" s="465">
        <f>Size!L73</f>
        <v>141848491.80072454</v>
      </c>
      <c r="M113" s="458">
        <f>Size!M73</f>
        <v>-9061230.0822127759</v>
      </c>
      <c r="N113" s="256">
        <f>Size!N73</f>
        <v>-6.0044044672229221E-2</v>
      </c>
      <c r="O113" s="536">
        <f>Size!O73</f>
        <v>44975279.36339514</v>
      </c>
      <c r="P113" s="289">
        <f>Size!P73</f>
        <v>-5443409.3911266625</v>
      </c>
      <c r="Q113" s="256">
        <f>Size!Q73</f>
        <v>-0.10796412055913433</v>
      </c>
    </row>
    <row r="114" spans="2:17">
      <c r="B114" s="418"/>
      <c r="C114" s="255" t="s">
        <v>219</v>
      </c>
      <c r="D114" s="536">
        <f>Size!D74</f>
        <v>183764.43512805906</v>
      </c>
      <c r="E114" s="289">
        <f>Size!E74</f>
        <v>-128668.11498066562</v>
      </c>
      <c r="F114" s="256">
        <f>Size!F74</f>
        <v>-0.41182685650355533</v>
      </c>
      <c r="G114" s="257">
        <f>Size!G74</f>
        <v>0.12418828646447404</v>
      </c>
      <c r="H114" s="560">
        <f>Size!H74</f>
        <v>-6.3977117517590762E-2</v>
      </c>
      <c r="I114" s="465">
        <f>Size!I74</f>
        <v>14.289875978577099</v>
      </c>
      <c r="J114" s="458">
        <f>Size!J74</f>
        <v>2.5511695906470706</v>
      </c>
      <c r="K114" s="256">
        <f>Size!K74</f>
        <v>0.21732970451243538</v>
      </c>
      <c r="L114" s="465">
        <f>Size!L74</f>
        <v>2625970.9872532408</v>
      </c>
      <c r="M114" s="458">
        <f>Size!M74</f>
        <v>-1041582.9845053144</v>
      </c>
      <c r="N114" s="256">
        <f>Size!N74</f>
        <v>-0.28399936102532281</v>
      </c>
      <c r="O114" s="536">
        <f>Size!O74</f>
        <v>432606.23406245094</v>
      </c>
      <c r="P114" s="289">
        <f>Size!P74</f>
        <v>-273660.52952881053</v>
      </c>
      <c r="Q114" s="256">
        <f>Size!Q74</f>
        <v>-0.38747473849298447</v>
      </c>
    </row>
    <row r="115" spans="2:17">
      <c r="B115" s="418"/>
      <c r="C115" s="255" t="s">
        <v>109</v>
      </c>
      <c r="D115" s="536">
        <f>Size!D75</f>
        <v>30356691.395436551</v>
      </c>
      <c r="E115" s="289">
        <f>Size!E75</f>
        <v>-2487114.4740541168</v>
      </c>
      <c r="F115" s="256">
        <f>Size!F75</f>
        <v>-7.5725525961790316E-2</v>
      </c>
      <c r="G115" s="257">
        <f>Size!G75</f>
        <v>20.515098498264717</v>
      </c>
      <c r="H115" s="560">
        <f>Size!H75</f>
        <v>0.73461148565801082</v>
      </c>
      <c r="I115" s="465">
        <f>Size!I75</f>
        <v>7.8635974383407872</v>
      </c>
      <c r="J115" s="458">
        <f>Size!J75</f>
        <v>0.25220367588745862</v>
      </c>
      <c r="K115" s="256">
        <f>Size!K75</f>
        <v>3.3135018862322993E-2</v>
      </c>
      <c r="L115" s="465">
        <f>Size!L75</f>
        <v>238712800.69365668</v>
      </c>
      <c r="M115" s="458">
        <f>Size!M75</f>
        <v>-11274338.436612606</v>
      </c>
      <c r="N115" s="256">
        <f>Size!N75</f>
        <v>-4.5099673830570557E-2</v>
      </c>
      <c r="O115" s="536">
        <f>Size!O75</f>
        <v>60789714.268383846</v>
      </c>
      <c r="P115" s="289">
        <f>Size!P75</f>
        <v>-4967932.1370694861</v>
      </c>
      <c r="Q115" s="256">
        <f>Size!Q75</f>
        <v>-7.5549117230228169E-2</v>
      </c>
    </row>
    <row r="116" spans="2:17">
      <c r="B116" s="418"/>
      <c r="C116" s="255" t="s">
        <v>86</v>
      </c>
      <c r="D116" s="536">
        <f>Size!D76</f>
        <v>614403.8802317977</v>
      </c>
      <c r="E116" s="289">
        <f>Size!E76</f>
        <v>94055.225544601679</v>
      </c>
      <c r="F116" s="256">
        <f>Size!F76</f>
        <v>0.18075423986854031</v>
      </c>
      <c r="G116" s="257">
        <f>Size!G76</f>
        <v>0.41521508245019684</v>
      </c>
      <c r="H116" s="560">
        <f>Size!H76</f>
        <v>0.10183027415583851</v>
      </c>
      <c r="I116" s="465">
        <f>Size!I76</f>
        <v>7.5801592116321146</v>
      </c>
      <c r="J116" s="458">
        <f>Size!J76</f>
        <v>0.67606719061875253</v>
      </c>
      <c r="K116" s="256">
        <f>Size!K76</f>
        <v>9.7922679558885922E-2</v>
      </c>
      <c r="L116" s="465">
        <f>Size!L76</f>
        <v>4657279.2324015759</v>
      </c>
      <c r="M116" s="458">
        <f>Size!M76</f>
        <v>1064744.2374306689</v>
      </c>
      <c r="N116" s="256">
        <f>Size!N76</f>
        <v>0.2963768589369834</v>
      </c>
      <c r="O116" s="536">
        <f>Size!O76</f>
        <v>819205.17364239693</v>
      </c>
      <c r="P116" s="289">
        <f>Size!P76</f>
        <v>125406.96739280224</v>
      </c>
      <c r="Q116" s="256">
        <f>Size!Q76</f>
        <v>0.18075423986854031</v>
      </c>
    </row>
    <row r="117" spans="2:17">
      <c r="B117" s="418"/>
      <c r="C117" s="255" t="s">
        <v>110</v>
      </c>
      <c r="D117" s="536">
        <f>Size!D77</f>
        <v>74951433.237390921</v>
      </c>
      <c r="E117" s="289">
        <f>Size!E77</f>
        <v>-12110517.184410647</v>
      </c>
      <c r="F117" s="256">
        <f>Size!F77</f>
        <v>-0.13910229584493664</v>
      </c>
      <c r="G117" s="257">
        <f>Size!G77</f>
        <v>50.652293276016763</v>
      </c>
      <c r="H117" s="560">
        <f>Size!H77</f>
        <v>-1.7815746640680175</v>
      </c>
      <c r="I117" s="465">
        <f>Size!I77</f>
        <v>5.4027926137066249</v>
      </c>
      <c r="J117" s="458">
        <f>Size!J77</f>
        <v>0.15117479998912753</v>
      </c>
      <c r="K117" s="256">
        <f>Size!K77</f>
        <v>2.8786329346787411E-2</v>
      </c>
      <c r="L117" s="465">
        <f>Size!L77</f>
        <v>404947049.88170087</v>
      </c>
      <c r="M117" s="458">
        <f>Size!M77</f>
        <v>-52269039.850421786</v>
      </c>
      <c r="N117" s="256">
        <f>Size!N77</f>
        <v>-0.11432021099923578</v>
      </c>
      <c r="O117" s="536">
        <f>Size!O77</f>
        <v>74964525.982873961</v>
      </c>
      <c r="P117" s="289">
        <f>Size!P77</f>
        <v>-12097424.438927606</v>
      </c>
      <c r="Q117" s="256">
        <f>Size!Q77</f>
        <v>-0.13895191160222659</v>
      </c>
    </row>
    <row r="118" spans="2:17" ht="15" thickBot="1">
      <c r="B118" s="418"/>
      <c r="C118" s="258" t="s">
        <v>85</v>
      </c>
      <c r="D118" s="536">
        <f>Size!D78</f>
        <v>0</v>
      </c>
      <c r="E118" s="289">
        <f>Size!E78</f>
        <v>0</v>
      </c>
      <c r="F118" s="256">
        <f>Size!F78</f>
        <v>0</v>
      </c>
      <c r="G118" s="257">
        <f>Size!G78</f>
        <v>0</v>
      </c>
      <c r="H118" s="560">
        <f>Size!H78</f>
        <v>0</v>
      </c>
      <c r="I118" s="465">
        <f>Size!I78</f>
        <v>0</v>
      </c>
      <c r="J118" s="458">
        <f>Size!J78</f>
        <v>0</v>
      </c>
      <c r="K118" s="256">
        <f>Size!K78</f>
        <v>0</v>
      </c>
      <c r="L118" s="465">
        <f>Size!L78</f>
        <v>0</v>
      </c>
      <c r="M118" s="458">
        <f>Size!M78</f>
        <v>0</v>
      </c>
      <c r="N118" s="256">
        <f>Size!N78</f>
        <v>0</v>
      </c>
      <c r="O118" s="536">
        <f>Size!O78</f>
        <v>0</v>
      </c>
      <c r="P118" s="289">
        <f>Size!P78</f>
        <v>0</v>
      </c>
      <c r="Q118" s="256">
        <f>Size!Q78</f>
        <v>0</v>
      </c>
    </row>
    <row r="119" spans="2:17">
      <c r="B119" s="418"/>
      <c r="C119" s="260" t="s">
        <v>111</v>
      </c>
      <c r="D119" s="533">
        <f>'White Milk Size'!D23</f>
        <v>25685275.672478683</v>
      </c>
      <c r="E119" s="291">
        <f>'White Milk Size'!E23</f>
        <v>-2144944.0441351719</v>
      </c>
      <c r="F119" s="249">
        <f>'White Milk Size'!F23</f>
        <v>-7.7072479699278149E-2</v>
      </c>
      <c r="G119" s="250">
        <f>'White Milk Size'!G23</f>
        <v>17.358148604271015</v>
      </c>
      <c r="H119" s="557">
        <f>'White Milk Size'!H23</f>
        <v>0.59714039925545137</v>
      </c>
      <c r="I119" s="462">
        <f>'White Milk Size'!I23</f>
        <v>7.8113944632640449</v>
      </c>
      <c r="J119" s="456">
        <f>'White Milk Size'!J23</f>
        <v>0.24836574381028242</v>
      </c>
      <c r="K119" s="249">
        <f>'White Milk Size'!K23</f>
        <v>3.2839455332416161E-2</v>
      </c>
      <c r="L119" s="462">
        <f>'White Milk Size'!L23</f>
        <v>200637820.17541066</v>
      </c>
      <c r="M119" s="456">
        <f>'White Milk Size'!M23</f>
        <v>-9842930.8100482821</v>
      </c>
      <c r="N119" s="249">
        <f>'White Milk Size'!N23</f>
        <v>-4.6764042621304978E-2</v>
      </c>
      <c r="O119" s="533">
        <f>'White Milk Size'!O23</f>
        <v>51370551.344957367</v>
      </c>
      <c r="P119" s="291">
        <f>'White Milk Size'!P23</f>
        <v>-4290805.8667328432</v>
      </c>
      <c r="Q119" s="249">
        <f>'White Milk Size'!Q23</f>
        <v>-7.7087697492070353E-2</v>
      </c>
    </row>
    <row r="120" spans="2:17" ht="15" thickBot="1">
      <c r="B120" s="419"/>
      <c r="C120" s="251" t="s">
        <v>108</v>
      </c>
      <c r="D120" s="534">
        <f>'White Milk Size'!D24</f>
        <v>74273167.774003088</v>
      </c>
      <c r="E120" s="292">
        <f>'White Milk Size'!E24</f>
        <v>-12091457.83642444</v>
      </c>
      <c r="F120" s="252">
        <f>'White Milk Size'!F24</f>
        <v>-0.14000475021991571</v>
      </c>
      <c r="G120" s="253">
        <f>'White Milk Size'!G24</f>
        <v>50.193920437945749</v>
      </c>
      <c r="H120" s="558">
        <f>'White Milk Size'!H24</f>
        <v>-1.819977160402054</v>
      </c>
      <c r="I120" s="463">
        <f>'White Milk Size'!I24</f>
        <v>5.4011417970210127</v>
      </c>
      <c r="J120" s="460">
        <f>'White Milk Size'!J24</f>
        <v>0.1512340802584724</v>
      </c>
      <c r="K120" s="252">
        <f>'White Milk Size'!K24</f>
        <v>2.8806997840284686E-2</v>
      </c>
      <c r="L120" s="463">
        <f>'White Milk Size'!L24</f>
        <v>401159910.86132222</v>
      </c>
      <c r="M120" s="460">
        <f>'White Milk Size'!M24</f>
        <v>-52246403.586168945</v>
      </c>
      <c r="N120" s="252">
        <f>'White Milk Size'!N24</f>
        <v>-0.11523086891684563</v>
      </c>
      <c r="O120" s="534">
        <f>'White Milk Size'!O24</f>
        <v>74286260.519486129</v>
      </c>
      <c r="P120" s="292">
        <f>'White Milk Size'!P24</f>
        <v>-12078365.090941399</v>
      </c>
      <c r="Q120" s="252">
        <f>'White Milk Size'!Q24</f>
        <v>-0.13985315174553453</v>
      </c>
    </row>
    <row r="121" spans="2:17">
      <c r="B121" s="417" t="s">
        <v>57</v>
      </c>
      <c r="C121" s="244" t="s">
        <v>82</v>
      </c>
      <c r="D121" s="535">
        <f>Organic!D23</f>
        <v>459878.09895762079</v>
      </c>
      <c r="E121" s="288">
        <f>Organic!E23</f>
        <v>-65581.539316649432</v>
      </c>
      <c r="F121" s="247">
        <f>Organic!F23</f>
        <v>-0.12480794820328013</v>
      </c>
      <c r="G121" s="254">
        <f>Organic!G23</f>
        <v>0.31078632300253189</v>
      </c>
      <c r="H121" s="559">
        <f>Organic!H23</f>
        <v>-5.6766226084179472E-3</v>
      </c>
      <c r="I121" s="457">
        <f>Organic!I23</f>
        <v>34.69602868819819</v>
      </c>
      <c r="J121" s="457">
        <f>Organic!J23</f>
        <v>0.40554999758219168</v>
      </c>
      <c r="K121" s="247">
        <f>Organic!K23</f>
        <v>1.1826898108983684E-2</v>
      </c>
      <c r="L121" s="464">
        <f>Organic!L23</f>
        <v>15955943.714507658</v>
      </c>
      <c r="M121" s="457">
        <f>Organic!M23</f>
        <v>-2062318.8145149946</v>
      </c>
      <c r="N121" s="247">
        <f>Organic!N23</f>
        <v>-0.11445714098088786</v>
      </c>
      <c r="O121" s="535">
        <f>Organic!O23</f>
        <v>3134933.5629651193</v>
      </c>
      <c r="P121" s="288">
        <f>Organic!P23</f>
        <v>-639383.97057212098</v>
      </c>
      <c r="Q121" s="247">
        <f>Organic!Q23</f>
        <v>-0.16940386305359389</v>
      </c>
    </row>
    <row r="122" spans="2:17" ht="15" thickBot="1">
      <c r="B122" s="419"/>
      <c r="C122" s="258" t="s">
        <v>84</v>
      </c>
      <c r="D122" s="532">
        <f>Organic!D24</f>
        <v>147512559.8496308</v>
      </c>
      <c r="E122" s="290">
        <f>Organic!E24</f>
        <v>-18003422.507725894</v>
      </c>
      <c r="F122" s="245">
        <f>Organic!F24</f>
        <v>-0.1087715050311919</v>
      </c>
      <c r="G122" s="246">
        <f>Organic!G24</f>
        <v>99.689213676997539</v>
      </c>
      <c r="H122" s="556">
        <f>Organic!H24</f>
        <v>5.6766226084334903E-3</v>
      </c>
      <c r="I122" s="459">
        <f>Organic!I24</f>
        <v>9.5445309542048342</v>
      </c>
      <c r="J122" s="459">
        <f>Organic!J24</f>
        <v>0.45242504157494601</v>
      </c>
      <c r="K122" s="245">
        <f>Organic!K24</f>
        <v>4.9760203623066046E-2</v>
      </c>
      <c r="L122" s="493">
        <f>Organic!L24</f>
        <v>1407938193.6187944</v>
      </c>
      <c r="M122" s="459">
        <f>Organic!M24</f>
        <v>-96950648.207272768</v>
      </c>
      <c r="N122" s="245">
        <f>Organic!N24</f>
        <v>-6.442379364686536E-2</v>
      </c>
      <c r="O122" s="532">
        <f>Organic!O24</f>
        <v>439507494.29319429</v>
      </c>
      <c r="P122" s="290">
        <f>Organic!P24</f>
        <v>-40857309.618344545</v>
      </c>
      <c r="Q122" s="245">
        <f>Organic!Q24</f>
        <v>-8.5054752733026179E-2</v>
      </c>
    </row>
    <row r="123" spans="2:17">
      <c r="B123" s="417" t="s">
        <v>118</v>
      </c>
      <c r="C123" s="263" t="s">
        <v>81</v>
      </c>
      <c r="D123" s="535">
        <f>'Form Data'!D23</f>
        <v>4263955.6079366822</v>
      </c>
      <c r="E123" s="288">
        <f>'Form Data'!E23</f>
        <v>608011.19723966485</v>
      </c>
      <c r="F123" s="247">
        <f>'Form Data'!F23</f>
        <v>0.16630756076615114</v>
      </c>
      <c r="G123" s="254">
        <f>'Form Data'!G23</f>
        <v>2.8815877247478694</v>
      </c>
      <c r="H123" s="559">
        <f>'Form Data'!H23</f>
        <v>0.67976126097070155</v>
      </c>
      <c r="I123" s="457">
        <f>'Form Data'!I23</f>
        <v>24.086921224806115</v>
      </c>
      <c r="J123" s="457">
        <f>'Form Data'!J23</f>
        <v>0.95267419623350946</v>
      </c>
      <c r="K123" s="247">
        <f>'Form Data'!K23</f>
        <v>4.1180255188633642E-2</v>
      </c>
      <c r="L123" s="464">
        <f>'Form Data'!L23</f>
        <v>102705562.83444113</v>
      </c>
      <c r="M123" s="457">
        <f>'Form Data'!M23</f>
        <v>18128041.714647025</v>
      </c>
      <c r="N123" s="247">
        <f>'Form Data'!N23</f>
        <v>0.214336403746934</v>
      </c>
      <c r="O123" s="535">
        <f>'Form Data'!O23</f>
        <v>32848638.23055147</v>
      </c>
      <c r="P123" s="288">
        <f>'Form Data'!P23</f>
        <v>5013265.4646042921</v>
      </c>
      <c r="Q123" s="247">
        <f>'Form Data'!Q23</f>
        <v>0.18010412530696718</v>
      </c>
    </row>
    <row r="124" spans="2:17" ht="15" thickBot="1">
      <c r="B124" s="419"/>
      <c r="C124" s="264" t="s">
        <v>83</v>
      </c>
      <c r="D124" s="532">
        <f>'Form Data'!D24</f>
        <v>143708482.34065163</v>
      </c>
      <c r="E124" s="290">
        <f>'Form Data'!E24</f>
        <v>-18677015.244282126</v>
      </c>
      <c r="F124" s="245">
        <f>'Form Data'!F24</f>
        <v>-0.11501652254699248</v>
      </c>
      <c r="G124" s="246">
        <f>'Form Data'!G24</f>
        <v>97.118412275252055</v>
      </c>
      <c r="H124" s="556">
        <f>'Form Data'!H24</f>
        <v>-0.67976126097069312</v>
      </c>
      <c r="I124" s="459">
        <f>'Form Data'!I24</f>
        <v>9.1935323021995963</v>
      </c>
      <c r="J124" s="459">
        <f>'Form Data'!J24</f>
        <v>0.33603206586848344</v>
      </c>
      <c r="K124" s="245">
        <f>'Form Data'!K24</f>
        <v>3.7937573457821561E-2</v>
      </c>
      <c r="L124" s="493">
        <f>'Form Data'!L24</f>
        <v>1321188574.4988611</v>
      </c>
      <c r="M124" s="459">
        <f>'Form Data'!M24</f>
        <v>-117141008.73643517</v>
      </c>
      <c r="N124" s="245">
        <f>'Form Data'!N24</f>
        <v>-8.144239686216069E-2</v>
      </c>
      <c r="O124" s="532">
        <f>'Form Data'!O24</f>
        <v>409793789.62560815</v>
      </c>
      <c r="P124" s="290">
        <f>'Form Data'!P24</f>
        <v>-46509959.053520918</v>
      </c>
      <c r="Q124" s="245">
        <f>'Form Data'!Q24</f>
        <v>-0.10192762866435826</v>
      </c>
    </row>
    <row r="125" spans="2:17" ht="15" thickBot="1">
      <c r="B125" s="265" t="s">
        <v>209</v>
      </c>
      <c r="C125" s="266" t="s">
        <v>119</v>
      </c>
      <c r="D125" s="538">
        <f>'Glass Bottle'!D13</f>
        <v>118140.10182992165</v>
      </c>
      <c r="E125" s="514">
        <f>'Glass Bottle'!E13</f>
        <v>-27510.038439083932</v>
      </c>
      <c r="F125" s="267">
        <f>'Glass Bottle'!F13</f>
        <v>-0.18887752794659052</v>
      </c>
      <c r="G125" s="262">
        <f>'Glass Bottle'!G13</f>
        <v>7.9839261600169284E-2</v>
      </c>
      <c r="H125" s="561">
        <f>'Glass Bottle'!H13</f>
        <v>-7.8798876185168093E-3</v>
      </c>
      <c r="I125" s="461">
        <f>'Glass Bottle'!I13</f>
        <v>20.976960516633827</v>
      </c>
      <c r="J125" s="487">
        <f>'Glass Bottle'!J13</f>
        <v>4.3175637757743814</v>
      </c>
      <c r="K125" s="261">
        <f>'Glass Bottle'!K13</f>
        <v>0.25916687398319571</v>
      </c>
      <c r="L125" s="461">
        <f>'Glass Bottle'!L13</f>
        <v>2478220.2515173662</v>
      </c>
      <c r="M125" s="487">
        <f>'Glass Bottle'!M13</f>
        <v>51776.779414173216</v>
      </c>
      <c r="N125" s="261">
        <f>'Glass Bottle'!N13</f>
        <v>2.133854755301352E-2</v>
      </c>
      <c r="O125" s="537">
        <f>'Glass Bottle'!O13</f>
        <v>666918.16022610664</v>
      </c>
      <c r="P125" s="293">
        <f>'Glass Bottle'!P13</f>
        <v>-16784.080493762856</v>
      </c>
      <c r="Q125" s="261">
        <f>'Glass Bottle'!Q13</f>
        <v>-2.4548815981780187E-2</v>
      </c>
    </row>
    <row r="126" spans="2:17">
      <c r="B126" s="418" t="s">
        <v>210</v>
      </c>
      <c r="C126" s="268" t="s">
        <v>211</v>
      </c>
      <c r="D126" s="539">
        <f>Enhanced!D69</f>
        <v>123014.15536627633</v>
      </c>
      <c r="E126" s="288">
        <f>Enhanced!E69</f>
        <v>-33326.05521496592</v>
      </c>
      <c r="F126" s="247">
        <f>Enhanced!F69</f>
        <v>-0.21316368380895856</v>
      </c>
      <c r="G126" s="254">
        <f>Enhanced!G69</f>
        <v>8.3133154438542398E-2</v>
      </c>
      <c r="H126" s="559">
        <f>Enhanced!H69</f>
        <v>-1.102418887419282E-2</v>
      </c>
      <c r="I126" s="457">
        <f>Enhanced!I69</f>
        <v>7.9011311268704265</v>
      </c>
      <c r="J126" s="457">
        <f>Enhanced!J69</f>
        <v>0.4353997133076879</v>
      </c>
      <c r="K126" s="247">
        <f>Enhanced!K69</f>
        <v>5.8319766569248949E-2</v>
      </c>
      <c r="L126" s="464">
        <f>Enhanced!L69</f>
        <v>971950.97201016068</v>
      </c>
      <c r="M126" s="457">
        <f>Enhanced!M69</f>
        <v>-195243.04932923324</v>
      </c>
      <c r="N126" s="247">
        <f>Enhanced!N69</f>
        <v>-0.16727557352048922</v>
      </c>
      <c r="O126" s="535">
        <f>Enhanced!O69</f>
        <v>259898.71528673172</v>
      </c>
      <c r="P126" s="288">
        <f>Enhanced!P69</f>
        <v>-58590.741175055504</v>
      </c>
      <c r="Q126" s="247">
        <f>Enhanced!Q69</f>
        <v>-0.1839644609462458</v>
      </c>
    </row>
    <row r="127" spans="2:17">
      <c r="B127" s="418"/>
      <c r="C127" s="268" t="s">
        <v>212</v>
      </c>
      <c r="D127" s="516">
        <f>Enhanced!D70</f>
        <v>143317698.69992882</v>
      </c>
      <c r="E127" s="289">
        <f>Enhanced!E70</f>
        <v>-18089276.833008647</v>
      </c>
      <c r="F127" s="256">
        <f>Enhanced!F70</f>
        <v>-0.11207246014790274</v>
      </c>
      <c r="G127" s="257">
        <f>Enhanced!G70</f>
        <v>96.85432009285617</v>
      </c>
      <c r="H127" s="560">
        <f>Enhanced!H70</f>
        <v>-0.35452945277994274</v>
      </c>
      <c r="I127" s="465">
        <f>Enhanced!I70</f>
        <v>9.0926372014914829</v>
      </c>
      <c r="J127" s="458">
        <f>Enhanced!J70</f>
        <v>0.37015350360558585</v>
      </c>
      <c r="K127" s="256">
        <f>Enhanced!K70</f>
        <v>4.2436709133122419E-2</v>
      </c>
      <c r="L127" s="465">
        <f>Enhanced!L70</f>
        <v>1303135838.8311203</v>
      </c>
      <c r="M127" s="458">
        <f>Enhanced!M70</f>
        <v>-104733873.97999454</v>
      </c>
      <c r="N127" s="256">
        <f>Enhanced!N70</f>
        <v>-7.4391737407910302E-2</v>
      </c>
      <c r="O127" s="536">
        <f>Enhanced!O70</f>
        <v>402214875.32632208</v>
      </c>
      <c r="P127" s="289">
        <f>Enhanced!P70</f>
        <v>-41745967.249725699</v>
      </c>
      <c r="Q127" s="256">
        <f>Enhanced!Q70</f>
        <v>-9.40307415570662E-2</v>
      </c>
    </row>
    <row r="128" spans="2:17">
      <c r="B128" s="418"/>
      <c r="C128" s="270" t="s">
        <v>120</v>
      </c>
      <c r="D128" s="516">
        <f>'Enhanced - Aggs'!D62</f>
        <v>0</v>
      </c>
      <c r="E128" s="289">
        <f>'Enhanced - Aggs'!E62</f>
        <v>0</v>
      </c>
      <c r="F128" s="256">
        <f>'Enhanced - Aggs'!F62</f>
        <v>0</v>
      </c>
      <c r="G128" s="257">
        <f>'Enhanced - Aggs'!G62</f>
        <v>0</v>
      </c>
      <c r="H128" s="560">
        <f>'Enhanced - Aggs'!H62</f>
        <v>0</v>
      </c>
      <c r="I128" s="465">
        <f>'Enhanced - Aggs'!I62</f>
        <v>0</v>
      </c>
      <c r="J128" s="458">
        <f>'Enhanced - Aggs'!J62</f>
        <v>0</v>
      </c>
      <c r="K128" s="256">
        <f>'Enhanced - Aggs'!K62</f>
        <v>0</v>
      </c>
      <c r="L128" s="465">
        <f>'Enhanced - Aggs'!L62</f>
        <v>0</v>
      </c>
      <c r="M128" s="458">
        <f>'Enhanced - Aggs'!M62</f>
        <v>0</v>
      </c>
      <c r="N128" s="256">
        <f>'Enhanced - Aggs'!N62</f>
        <v>0</v>
      </c>
      <c r="O128" s="536">
        <f>'Enhanced - Aggs'!O62</f>
        <v>0</v>
      </c>
      <c r="P128" s="289">
        <f>'Enhanced - Aggs'!P62</f>
        <v>0</v>
      </c>
      <c r="Q128" s="256">
        <f>'Enhanced - Aggs'!Q62</f>
        <v>0</v>
      </c>
    </row>
    <row r="129" spans="2:17" ht="15" customHeight="1">
      <c r="B129" s="418"/>
      <c r="C129" s="270" t="s">
        <v>121</v>
      </c>
      <c r="D129" s="516">
        <f>'Enhanced - Aggs'!D63</f>
        <v>907.39039611816406</v>
      </c>
      <c r="E129" s="289">
        <f>'Enhanced - Aggs'!E63</f>
        <v>-2068.3825349807739</v>
      </c>
      <c r="F129" s="256">
        <f>'Enhanced - Aggs'!F63</f>
        <v>-0.69507404727178923</v>
      </c>
      <c r="G129" s="257">
        <f>'Enhanced - Aggs'!G63</f>
        <v>6.132158182278704E-4</v>
      </c>
      <c r="H129" s="560">
        <f>'Enhanced - Aggs'!H63</f>
        <v>-1.1789710571289691E-3</v>
      </c>
      <c r="I129" s="465">
        <f>'Enhanced - Aggs'!I63</f>
        <v>20.794073334391964</v>
      </c>
      <c r="J129" s="458">
        <f>'Enhanced - Aggs'!J63</f>
        <v>5.4250721098246082</v>
      </c>
      <c r="K129" s="256">
        <f>'Enhanced - Aggs'!K63</f>
        <v>0.35298794180279119</v>
      </c>
      <c r="L129" s="465">
        <f>'Enhanced - Aggs'!L63</f>
        <v>18868.342439804077</v>
      </c>
      <c r="M129" s="458">
        <f>'Enhanced - Aggs'!M63</f>
        <v>-26866.315382289893</v>
      </c>
      <c r="N129" s="256">
        <f>'Enhanced - Aggs'!N63</f>
        <v>-0.58743886281600288</v>
      </c>
      <c r="O129" s="536">
        <f>'Enhanced - Aggs'!O63</f>
        <v>1814.7807922363281</v>
      </c>
      <c r="P129" s="289">
        <f>'Enhanced - Aggs'!P63</f>
        <v>-4136.7650699615479</v>
      </c>
      <c r="Q129" s="256">
        <f>'Enhanced - Aggs'!Q63</f>
        <v>-0.69507404727178923</v>
      </c>
    </row>
    <row r="130" spans="2:17">
      <c r="B130" s="418"/>
      <c r="C130" s="270" t="s">
        <v>122</v>
      </c>
      <c r="D130" s="516">
        <f>'Enhanced - Aggs'!D64</f>
        <v>199737.37777000686</v>
      </c>
      <c r="E130" s="289">
        <f>'Enhanced - Aggs'!E64</f>
        <v>-283419.08836786274</v>
      </c>
      <c r="F130" s="256">
        <f>'Enhanced - Aggs'!F64</f>
        <v>-0.58659897617304901</v>
      </c>
      <c r="G130" s="257">
        <f>'Enhanced - Aggs'!G64</f>
        <v>0.13498282554444613</v>
      </c>
      <c r="H130" s="560">
        <f>'Enhanced - Aggs'!H64</f>
        <v>-0.15600264189721996</v>
      </c>
      <c r="I130" s="465">
        <f>'Enhanced - Aggs'!I64</f>
        <v>19.05800802237221</v>
      </c>
      <c r="J130" s="458">
        <f>'Enhanced - Aggs'!J64</f>
        <v>2.0292356036558417</v>
      </c>
      <c r="K130" s="256">
        <f>'Enhanced - Aggs'!K64</f>
        <v>0.1191651138296677</v>
      </c>
      <c r="L130" s="465">
        <f>'Enhanced - Aggs'!L64</f>
        <v>3806596.5479083797</v>
      </c>
      <c r="M130" s="458">
        <f>'Enhanced - Aggs'!M64</f>
        <v>-4420964.9565846436</v>
      </c>
      <c r="N130" s="256">
        <f>'Enhanced - Aggs'!N64</f>
        <v>-0.53733599611140925</v>
      </c>
      <c r="O130" s="536">
        <f>'Enhanced - Aggs'!O64</f>
        <v>1772652.1627069789</v>
      </c>
      <c r="P130" s="289">
        <f>'Enhanced - Aggs'!P64</f>
        <v>-1563851.65411498</v>
      </c>
      <c r="Q130" s="256">
        <f>'Enhanced - Aggs'!Q64</f>
        <v>-0.46870968533899615</v>
      </c>
    </row>
    <row r="131" spans="2:17">
      <c r="B131" s="418"/>
      <c r="C131" s="271" t="s">
        <v>213</v>
      </c>
      <c r="D131" s="516">
        <f>Enhanced!D71</f>
        <v>15648.241786182451</v>
      </c>
      <c r="E131" s="289">
        <f>Enhanced!E71</f>
        <v>-9228.6353533385191</v>
      </c>
      <c r="F131" s="256">
        <f>Enhanced!F71</f>
        <v>-0.37097242156160065</v>
      </c>
      <c r="G131" s="257">
        <f>Enhanced!G71</f>
        <v>1.0575105744773414E-2</v>
      </c>
      <c r="H131" s="560">
        <f>Enhanced!H71</f>
        <v>-4.4072244738328353E-3</v>
      </c>
      <c r="I131" s="465">
        <f>Enhanced!I71</f>
        <v>14.457705419329585</v>
      </c>
      <c r="J131" s="458">
        <f>Enhanced!J71</f>
        <v>-0.4796385878115359</v>
      </c>
      <c r="K131" s="256">
        <f>Enhanced!K71</f>
        <v>-3.2110031581399898E-2</v>
      </c>
      <c r="L131" s="465">
        <f>Enhanced!L71</f>
        <v>226237.67007506968</v>
      </c>
      <c r="M131" s="458">
        <f>Enhanced!M71</f>
        <v>-145356.80158133982</v>
      </c>
      <c r="N131" s="256">
        <f>Enhanced!N71</f>
        <v>-0.39117051697082916</v>
      </c>
      <c r="O131" s="536">
        <f>Enhanced!O71</f>
        <v>31677.118505001068</v>
      </c>
      <c r="P131" s="289">
        <f>Enhanced!P71</f>
        <v>-24646.592435956001</v>
      </c>
      <c r="Q131" s="256">
        <f>Enhanced!Q71</f>
        <v>-0.43758822038186534</v>
      </c>
    </row>
    <row r="132" spans="2:17">
      <c r="B132" s="418"/>
      <c r="C132" s="271" t="s">
        <v>214</v>
      </c>
      <c r="D132" s="516">
        <f>Enhanced!D72</f>
        <v>0</v>
      </c>
      <c r="E132" s="289">
        <f>Enhanced!E72</f>
        <v>0</v>
      </c>
      <c r="F132" s="256">
        <f>Enhanced!F72</f>
        <v>0</v>
      </c>
      <c r="G132" s="257">
        <f>Enhanced!G72</f>
        <v>0</v>
      </c>
      <c r="H132" s="560">
        <f>Enhanced!H72</f>
        <v>0</v>
      </c>
      <c r="I132" s="465">
        <f>Enhanced!I72</f>
        <v>0</v>
      </c>
      <c r="J132" s="458">
        <f>Enhanced!J72</f>
        <v>0</v>
      </c>
      <c r="K132" s="256">
        <f>Enhanced!K72</f>
        <v>0</v>
      </c>
      <c r="L132" s="465">
        <f>Enhanced!L72</f>
        <v>0</v>
      </c>
      <c r="M132" s="458">
        <f>Enhanced!M72</f>
        <v>0</v>
      </c>
      <c r="N132" s="256">
        <f>Enhanced!N72</f>
        <v>0</v>
      </c>
      <c r="O132" s="536">
        <f>Enhanced!O72</f>
        <v>0</v>
      </c>
      <c r="P132" s="289">
        <f>Enhanced!P72</f>
        <v>0</v>
      </c>
      <c r="Q132" s="256">
        <f>Enhanced!Q72</f>
        <v>0</v>
      </c>
    </row>
    <row r="133" spans="2:17">
      <c r="B133" s="418"/>
      <c r="C133" s="271" t="s">
        <v>215</v>
      </c>
      <c r="D133" s="516">
        <f>Enhanced!D73</f>
        <v>4250680.7556072455</v>
      </c>
      <c r="E133" s="289">
        <f>Enhanced!E73</f>
        <v>255467.94337022305</v>
      </c>
      <c r="F133" s="256">
        <f>Enhanced!F73</f>
        <v>6.3943513243586131E-2</v>
      </c>
      <c r="G133" s="257">
        <f>Enhanced!G73</f>
        <v>2.8726165592298365</v>
      </c>
      <c r="H133" s="560">
        <f>Enhanced!H73</f>
        <v>0.46646255079732057</v>
      </c>
      <c r="I133" s="465">
        <f>Enhanced!I73</f>
        <v>26.534025400523049</v>
      </c>
      <c r="J133" s="458">
        <f>Enhanced!J73</f>
        <v>0.91193856640763826</v>
      </c>
      <c r="K133" s="256">
        <f>Enhanced!K73</f>
        <v>3.5591892741281564E-2</v>
      </c>
      <c r="L133" s="465">
        <f>Enhanced!L73</f>
        <v>112787671.13879716</v>
      </c>
      <c r="M133" s="458">
        <f>Enhanced!M73</f>
        <v>10421981.542889744</v>
      </c>
      <c r="N133" s="256">
        <f>Enhanced!N73</f>
        <v>0.10181127664973416</v>
      </c>
      <c r="O133" s="536">
        <f>Enhanced!O73</f>
        <v>37710830.113757275</v>
      </c>
      <c r="P133" s="289">
        <f>Enhanced!P73</f>
        <v>2068832.6900106668</v>
      </c>
      <c r="Q133" s="256">
        <f>Enhanced!Q73</f>
        <v>5.8044802186992463E-2</v>
      </c>
    </row>
    <row r="134" spans="2:17">
      <c r="B134" s="418"/>
      <c r="C134" s="271" t="s">
        <v>123</v>
      </c>
      <c r="D134" s="516">
        <f>'Enhanced - Aggs'!D66</f>
        <v>0</v>
      </c>
      <c r="E134" s="289">
        <f>'Enhanced - Aggs'!E66</f>
        <v>0</v>
      </c>
      <c r="F134" s="256">
        <f>'Enhanced - Aggs'!F66</f>
        <v>0</v>
      </c>
      <c r="G134" s="257">
        <f>'Enhanced - Aggs'!G66</f>
        <v>0</v>
      </c>
      <c r="H134" s="560">
        <f>'Enhanced - Aggs'!H66</f>
        <v>0</v>
      </c>
      <c r="I134" s="465">
        <f>'Enhanced - Aggs'!I66</f>
        <v>0</v>
      </c>
      <c r="J134" s="458">
        <f>'Enhanced - Aggs'!J66</f>
        <v>0</v>
      </c>
      <c r="K134" s="256">
        <f>'Enhanced - Aggs'!K66</f>
        <v>0</v>
      </c>
      <c r="L134" s="465">
        <f>'Enhanced - Aggs'!L66</f>
        <v>0</v>
      </c>
      <c r="M134" s="458">
        <f>'Enhanced - Aggs'!M66</f>
        <v>0</v>
      </c>
      <c r="N134" s="256">
        <f>'Enhanced - Aggs'!N66</f>
        <v>0</v>
      </c>
      <c r="O134" s="536">
        <f>'Enhanced - Aggs'!O66</f>
        <v>0</v>
      </c>
      <c r="P134" s="289">
        <f>'Enhanced - Aggs'!P66</f>
        <v>0</v>
      </c>
      <c r="Q134" s="256">
        <f>'Enhanced - Aggs'!Q66</f>
        <v>0</v>
      </c>
    </row>
    <row r="135" spans="2:17">
      <c r="B135" s="420"/>
      <c r="C135" s="272" t="s">
        <v>170</v>
      </c>
      <c r="D135" s="516">
        <f>'Enhanced - Aggs'!D67</f>
        <v>11732325.114021679</v>
      </c>
      <c r="E135" s="289">
        <f>'Enhanced - Aggs'!E67</f>
        <v>759328.27842067368</v>
      </c>
      <c r="F135" s="256">
        <f>'Enhanced - Aggs'!F67</f>
        <v>6.9199717251088061E-2</v>
      </c>
      <c r="G135" s="257">
        <f>'Enhanced - Aggs'!G67</f>
        <v>64.260356176596773</v>
      </c>
      <c r="H135" s="560">
        <f>'Enhanced - Aggs'!H67</f>
        <v>-1.5528070316929643</v>
      </c>
      <c r="I135" s="465">
        <f>'Enhanced - Aggs'!I67</f>
        <v>47.494731862013815</v>
      </c>
      <c r="J135" s="458">
        <f>'Enhanced - Aggs'!J67</f>
        <v>3.0126970246789639</v>
      </c>
      <c r="K135" s="256">
        <f>'Enhanced - Aggs'!K67</f>
        <v>6.7728399469494008E-2</v>
      </c>
      <c r="L135" s="465">
        <f>'Enhanced - Aggs'!L67</f>
        <v>557223635.40843034</v>
      </c>
      <c r="M135" s="458">
        <f>'Enhanced - Aggs'!M67</f>
        <v>69122407.897261322</v>
      </c>
      <c r="N135" s="256">
        <f>'Enhanced - Aggs'!N67</f>
        <v>0.14161490281373984</v>
      </c>
      <c r="O135" s="536">
        <f>'Enhanced - Aggs'!O67</f>
        <v>106670580.93941709</v>
      </c>
      <c r="P135" s="289">
        <f>'Enhanced - Aggs'!P67</f>
        <v>6436886.3464183062</v>
      </c>
      <c r="Q135" s="256">
        <f>'Enhanced - Aggs'!Q67</f>
        <v>6.4218787629802834E-2</v>
      </c>
    </row>
    <row r="136" spans="2:17" ht="15" thickBot="1">
      <c r="B136" s="419"/>
      <c r="C136" s="273" t="s">
        <v>216</v>
      </c>
      <c r="D136" s="540">
        <f>Enhanced!D74</f>
        <v>265396.0958998581</v>
      </c>
      <c r="E136" s="290">
        <f>Enhanced!E74</f>
        <v>-192640.46683536679</v>
      </c>
      <c r="F136" s="245">
        <f>Enhanced!F74</f>
        <v>-0.42057879765097617</v>
      </c>
      <c r="G136" s="246">
        <f>Enhanced!G74</f>
        <v>0.17935508773064032</v>
      </c>
      <c r="H136" s="556">
        <f>Enhanced!H74</f>
        <v>-9.6501684669154569E-2</v>
      </c>
      <c r="I136" s="459">
        <f>Enhanced!I74</f>
        <v>25.518230395733337</v>
      </c>
      <c r="J136" s="459">
        <f>Enhanced!J74</f>
        <v>1.2124994545366867</v>
      </c>
      <c r="K136" s="245">
        <f>Enhanced!K74</f>
        <v>4.9885331877906135E-2</v>
      </c>
      <c r="L136" s="493">
        <f>Enhanced!L74</f>
        <v>6772438.7213007184</v>
      </c>
      <c r="M136" s="459">
        <f>Enhanced!M74</f>
        <v>-4360474.7337721987</v>
      </c>
      <c r="N136" s="245">
        <f>Enhanced!N74</f>
        <v>-0.39167417867469978</v>
      </c>
      <c r="O136" s="532">
        <f>Enhanced!O74</f>
        <v>2425146.5822886624</v>
      </c>
      <c r="P136" s="290">
        <f>Enhanced!P74</f>
        <v>-1736321.6955904798</v>
      </c>
      <c r="Q136" s="245">
        <f>Enhanced!Q74</f>
        <v>-0.41723775832201748</v>
      </c>
    </row>
    <row r="137" spans="2:17" ht="15.45" customHeight="1" thickBot="1">
      <c r="B137" s="417" t="s">
        <v>54</v>
      </c>
      <c r="C137" s="240" t="s">
        <v>80</v>
      </c>
      <c r="D137" s="531">
        <f>'Non-Dairy Alternatives'!D122</f>
        <v>88809.936533925749</v>
      </c>
      <c r="E137" s="531">
        <f>'Non-Dairy Alternatives'!E122</f>
        <v>-17435.613920371892</v>
      </c>
      <c r="F137" s="312">
        <f>'Non-Dairy Alternatives'!F122</f>
        <v>-0.16410676819705461</v>
      </c>
      <c r="G137" s="531">
        <f>'Non-Dairy Alternatives'!G122</f>
        <v>99.999999999999986</v>
      </c>
      <c r="H137" s="531">
        <f>'Non-Dairy Alternatives'!H122</f>
        <v>0</v>
      </c>
      <c r="I137" s="508">
        <f>'Non-Dairy Alternatives'!I122</f>
        <v>28.929891238622215</v>
      </c>
      <c r="J137" s="508">
        <f>'Non-Dairy Alternatives'!J122</f>
        <v>0.19585807482484086</v>
      </c>
      <c r="K137" s="312">
        <f>'Non-Dairy Alternatives'!K122</f>
        <v>6.8162402997295436E-3</v>
      </c>
      <c r="L137" s="508">
        <f>'Non-Dairy Alternatives'!L122</f>
        <v>2569261.8048354136</v>
      </c>
      <c r="M137" s="508">
        <f>'Non-Dairy Alternatives'!M122</f>
        <v>-483601.36542428192</v>
      </c>
      <c r="N137" s="312">
        <f>'Non-Dairy Alternatives'!N122</f>
        <v>-0.15840911906416813</v>
      </c>
      <c r="O137" s="531">
        <f>'Non-Dairy Alternatives'!O122</f>
        <v>664291.83439779282</v>
      </c>
      <c r="P137" s="531">
        <f>'Non-Dairy Alternatives'!P122</f>
        <v>-139935.67969882907</v>
      </c>
      <c r="Q137" s="312">
        <f>'Non-Dairy Alternatives'!Q122</f>
        <v>-0.17400011470139387</v>
      </c>
    </row>
    <row r="138" spans="2:17" ht="15.45" customHeight="1">
      <c r="B138" s="420"/>
      <c r="C138" s="244" t="s">
        <v>253</v>
      </c>
      <c r="D138" s="516">
        <f>'Non-Dairy Alternatives'!D123</f>
        <v>1153.2316003005833</v>
      </c>
      <c r="E138" s="516">
        <f>'Non-Dairy Alternatives'!E123</f>
        <v>-116.06470839166718</v>
      </c>
      <c r="F138" s="309">
        <f>'Non-Dairy Alternatives'!F123</f>
        <v>-9.1440200051671194E-2</v>
      </c>
      <c r="G138" s="516">
        <f>'Non-Dairy Alternatives'!G123</f>
        <v>1.298538930787372</v>
      </c>
      <c r="H138" s="516">
        <f>'Non-Dairy Alternatives'!H123</f>
        <v>0.1038570798629439</v>
      </c>
      <c r="I138" s="467">
        <f>'Non-Dairy Alternatives'!I123</f>
        <v>23.078092116435403</v>
      </c>
      <c r="J138" s="467">
        <f>'Non-Dairy Alternatives'!J123</f>
        <v>-0.64813863888147338</v>
      </c>
      <c r="K138" s="309">
        <f>'Non-Dairy Alternatives'!K123</f>
        <v>-2.7317387475725794E-2</v>
      </c>
      <c r="L138" s="467">
        <f>'Non-Dairy Alternatives'!L123</f>
        <v>26614.385103321074</v>
      </c>
      <c r="M138" s="467">
        <f>'Non-Dairy Alternatives'!M123</f>
        <v>-3501.2320135831833</v>
      </c>
      <c r="N138" s="309">
        <f>'Non-Dairy Alternatives'!N123</f>
        <v>-0.11625968015172765</v>
      </c>
      <c r="O138" s="516">
        <f>'Non-Dairy Alternatives'!O123</f>
        <v>8398.5735642910004</v>
      </c>
      <c r="P138" s="516">
        <f>'Non-Dairy Alternatives'!P123</f>
        <v>-1108.8901063203812</v>
      </c>
      <c r="Q138" s="309">
        <f>'Non-Dairy Alternatives'!Q123</f>
        <v>-0.11663364118319829</v>
      </c>
    </row>
    <row r="139" spans="2:17">
      <c r="B139" s="418"/>
      <c r="C139" s="274" t="s">
        <v>77</v>
      </c>
      <c r="D139" s="516">
        <f>'Non-Dairy Alternatives'!D124</f>
        <v>20297.213136702339</v>
      </c>
      <c r="E139" s="516">
        <f>'Non-Dairy Alternatives'!E124</f>
        <v>-7385.4069916729422</v>
      </c>
      <c r="F139" s="309">
        <f>'Non-Dairy Alternatives'!F124</f>
        <v>-0.26678858277951589</v>
      </c>
      <c r="G139" s="516">
        <f>'Non-Dairy Alternatives'!G124</f>
        <v>22.854664611711236</v>
      </c>
      <c r="H139" s="516">
        <f>'Non-Dairy Alternatives'!H124</f>
        <v>-3.2006572441279637</v>
      </c>
      <c r="I139" s="467">
        <f>'Non-Dairy Alternatives'!I124</f>
        <v>15.775990632187016</v>
      </c>
      <c r="J139" s="467">
        <f>'Non-Dairy Alternatives'!J124</f>
        <v>-0.3873400656608883</v>
      </c>
      <c r="K139" s="309">
        <f>'Non-Dairy Alternatives'!K124</f>
        <v>-2.3964124282408045E-2</v>
      </c>
      <c r="L139" s="467">
        <f>'Non-Dairy Alternatives'!L124</f>
        <v>320208.64430411934</v>
      </c>
      <c r="M139" s="467">
        <f>'Non-Dairy Alternatives'!M124</f>
        <v>-127234.69941371115</v>
      </c>
      <c r="N139" s="309">
        <f>'Non-Dairy Alternatives'!N124</f>
        <v>-0.28435935230706816</v>
      </c>
      <c r="O139" s="516">
        <f>'Non-Dairy Alternatives'!O124</f>
        <v>68568.920818924904</v>
      </c>
      <c r="P139" s="516">
        <f>'Non-Dairy Alternatives'!P124</f>
        <v>-48059.912275132549</v>
      </c>
      <c r="Q139" s="309">
        <f>'Non-Dairy Alternatives'!Q124</f>
        <v>-0.41207573633506006</v>
      </c>
    </row>
    <row r="140" spans="2:17">
      <c r="B140" s="418"/>
      <c r="C140" s="274" t="s">
        <v>79</v>
      </c>
      <c r="D140" s="516">
        <f>'Non-Dairy Alternatives'!D125</f>
        <v>0.63187700510025024</v>
      </c>
      <c r="E140" s="516">
        <f>'Non-Dairy Alternatives'!E125</f>
        <v>0.63187700510025024</v>
      </c>
      <c r="F140" s="309">
        <f>'Non-Dairy Alternatives'!F125</f>
        <v>0</v>
      </c>
      <c r="G140" s="516">
        <f>'Non-Dairy Alternatives'!G125</f>
        <v>7.1149358929996603E-4</v>
      </c>
      <c r="H140" s="516">
        <f>'Non-Dairy Alternatives'!H125</f>
        <v>7.1149358929996603E-4</v>
      </c>
      <c r="I140" s="467">
        <f>'Non-Dairy Alternatives'!I125</f>
        <v>39.96</v>
      </c>
      <c r="J140" s="467">
        <f>'Non-Dairy Alternatives'!J125</f>
        <v>39.96</v>
      </c>
      <c r="K140" s="309">
        <f>'Non-Dairy Alternatives'!K125</f>
        <v>0</v>
      </c>
      <c r="L140" s="467">
        <f>'Non-Dairy Alternatives'!L125</f>
        <v>25.249805123805999</v>
      </c>
      <c r="M140" s="467">
        <f>'Non-Dairy Alternatives'!M125</f>
        <v>25.249805123805999</v>
      </c>
      <c r="N140" s="309">
        <f>'Non-Dairy Alternatives'!N125</f>
        <v>0</v>
      </c>
      <c r="O140" s="516">
        <f>'Non-Dairy Alternatives'!O125</f>
        <v>2.527508020401001</v>
      </c>
      <c r="P140" s="516">
        <f>'Non-Dairy Alternatives'!P125</f>
        <v>2.527508020401001</v>
      </c>
      <c r="Q140" s="309">
        <f>'Non-Dairy Alternatives'!Q125</f>
        <v>0</v>
      </c>
    </row>
    <row r="141" spans="2:17">
      <c r="B141" s="418"/>
      <c r="C141" s="274" t="s">
        <v>249</v>
      </c>
      <c r="D141" s="516">
        <f>'Non-Dairy Alternatives'!D126</f>
        <v>58671.307665622735</v>
      </c>
      <c r="E141" s="516">
        <f>'Non-Dairy Alternatives'!E126</f>
        <v>-9095.4319694650039</v>
      </c>
      <c r="F141" s="309">
        <f>'Non-Dairy Alternatives'!F126</f>
        <v>-0.134216756161538</v>
      </c>
      <c r="G141" s="516">
        <f>'Non-Dairy Alternatives'!G126</f>
        <v>66.063900004263658</v>
      </c>
      <c r="H141" s="516">
        <f>'Non-Dairy Alternatives'!H126</f>
        <v>2.2807680563162265</v>
      </c>
      <c r="I141" s="467">
        <f>'Non-Dairy Alternatives'!I126</f>
        <v>35.340129508590699</v>
      </c>
      <c r="J141" s="467">
        <f>'Non-Dairy Alternatives'!J126</f>
        <v>-0.38215289077186299</v>
      </c>
      <c r="K141" s="309">
        <f>'Non-Dairy Alternatives'!K126</f>
        <v>-1.0697885608190651E-2</v>
      </c>
      <c r="L141" s="467">
        <f>'Non-Dairy Alternatives'!L126</f>
        <v>2073451.6113414776</v>
      </c>
      <c r="M141" s="467">
        <f>'Non-Dairy Alternatives'!M126</f>
        <v>-347330.99918720243</v>
      </c>
      <c r="N141" s="309">
        <f>'Non-Dairy Alternatives'!N126</f>
        <v>-0.14347880626561013</v>
      </c>
      <c r="O141" s="516">
        <f>'Non-Dairy Alternatives'!O126</f>
        <v>549575.21229434013</v>
      </c>
      <c r="P141" s="516">
        <f>'Non-Dairy Alternatives'!P126</f>
        <v>-90318.916012830799</v>
      </c>
      <c r="Q141" s="309">
        <f>'Non-Dairy Alternatives'!Q126</f>
        <v>-0.14114665538777166</v>
      </c>
    </row>
    <row r="142" spans="2:17">
      <c r="B142" s="418"/>
      <c r="C142" s="274" t="s">
        <v>250</v>
      </c>
      <c r="D142" s="516">
        <f>'Non-Dairy Alternatives'!D127</f>
        <v>0</v>
      </c>
      <c r="E142" s="516">
        <f>'Non-Dairy Alternatives'!E127</f>
        <v>0</v>
      </c>
      <c r="F142" s="309">
        <f>'Non-Dairy Alternatives'!F127</f>
        <v>0</v>
      </c>
      <c r="G142" s="516">
        <f>'Non-Dairy Alternatives'!G127</f>
        <v>0</v>
      </c>
      <c r="H142" s="516">
        <f>'Non-Dairy Alternatives'!H127</f>
        <v>0</v>
      </c>
      <c r="I142" s="467">
        <f>'Non-Dairy Alternatives'!I127</f>
        <v>0</v>
      </c>
      <c r="J142" s="467">
        <f>'Non-Dairy Alternatives'!J127</f>
        <v>0</v>
      </c>
      <c r="K142" s="309">
        <f>'Non-Dairy Alternatives'!K127</f>
        <v>0</v>
      </c>
      <c r="L142" s="467">
        <f>'Non-Dairy Alternatives'!L127</f>
        <v>0</v>
      </c>
      <c r="M142" s="467">
        <f>'Non-Dairy Alternatives'!M127</f>
        <v>0</v>
      </c>
      <c r="N142" s="309">
        <f>'Non-Dairy Alternatives'!N127</f>
        <v>0</v>
      </c>
      <c r="O142" s="516">
        <f>'Non-Dairy Alternatives'!O127</f>
        <v>0</v>
      </c>
      <c r="P142" s="516">
        <f>'Non-Dairy Alternatives'!P127</f>
        <v>0</v>
      </c>
      <c r="Q142" s="309">
        <f>'Non-Dairy Alternatives'!Q127</f>
        <v>0</v>
      </c>
    </row>
    <row r="143" spans="2:17">
      <c r="B143" s="418"/>
      <c r="C143" s="274" t="s">
        <v>251</v>
      </c>
      <c r="D143" s="516">
        <f>'Non-Dairy Alternatives'!D128</f>
        <v>0</v>
      </c>
      <c r="E143" s="516">
        <f>'Non-Dairy Alternatives'!E128</f>
        <v>0</v>
      </c>
      <c r="F143" s="309">
        <f>'Non-Dairy Alternatives'!F128</f>
        <v>0</v>
      </c>
      <c r="G143" s="516">
        <f>'Non-Dairy Alternatives'!G128</f>
        <v>0</v>
      </c>
      <c r="H143" s="516">
        <f>'Non-Dairy Alternatives'!H128</f>
        <v>0</v>
      </c>
      <c r="I143" s="467">
        <f>'Non-Dairy Alternatives'!I128</f>
        <v>0</v>
      </c>
      <c r="J143" s="467">
        <f>'Non-Dairy Alternatives'!J128</f>
        <v>0</v>
      </c>
      <c r="K143" s="309">
        <f>'Non-Dairy Alternatives'!K128</f>
        <v>0</v>
      </c>
      <c r="L143" s="467">
        <f>'Non-Dairy Alternatives'!L128</f>
        <v>0</v>
      </c>
      <c r="M143" s="467">
        <f>'Non-Dairy Alternatives'!M128</f>
        <v>0</v>
      </c>
      <c r="N143" s="309">
        <f>'Non-Dairy Alternatives'!N128</f>
        <v>0</v>
      </c>
      <c r="O143" s="516">
        <f>'Non-Dairy Alternatives'!O128</f>
        <v>0</v>
      </c>
      <c r="P143" s="516">
        <f>'Non-Dairy Alternatives'!P128</f>
        <v>0</v>
      </c>
      <c r="Q143" s="309">
        <f>'Non-Dairy Alternatives'!Q128</f>
        <v>0</v>
      </c>
    </row>
    <row r="144" spans="2:17">
      <c r="B144" s="418"/>
      <c r="C144" s="274" t="s">
        <v>252</v>
      </c>
      <c r="D144" s="516">
        <f>'Non-Dairy Alternatives'!D129</f>
        <v>1394.0944231814553</v>
      </c>
      <c r="E144" s="516">
        <f>'Non-Dairy Alternatives'!E129</f>
        <v>-146.71660957574568</v>
      </c>
      <c r="F144" s="309">
        <f>'Non-Dairy Alternatives'!F129</f>
        <v>-9.5220378395917862E-2</v>
      </c>
      <c r="G144" s="516">
        <f>'Non-Dairy Alternatives'!G129</f>
        <v>1.5697505004396726</v>
      </c>
      <c r="H144" s="516">
        <f>'Non-Dairy Alternatives'!H129</f>
        <v>0.11951467769809554</v>
      </c>
      <c r="I144" s="467">
        <f>'Non-Dairy Alternatives'!I129</f>
        <v>21.552158725260519</v>
      </c>
      <c r="J144" s="467">
        <f>'Non-Dairy Alternatives'!J129</f>
        <v>0.39857720947272313</v>
      </c>
      <c r="K144" s="309">
        <f>'Non-Dairy Alternatives'!K129</f>
        <v>1.884206743785909E-2</v>
      </c>
      <c r="L144" s="467">
        <f>'Non-Dairy Alternatives'!L129</f>
        <v>30045.744286407233</v>
      </c>
      <c r="M144" s="467">
        <f>'Non-Dairy Alternatives'!M129</f>
        <v>-2547.9274954473985</v>
      </c>
      <c r="N144" s="309">
        <f>'Non-Dairy Alternatives'!N129</f>
        <v>-7.8172459749253131E-2</v>
      </c>
      <c r="O144" s="516">
        <f>'Non-Dairy Alternatives'!O129</f>
        <v>10742.801129460335</v>
      </c>
      <c r="P144" s="516">
        <f>'Non-Dairy Alternatives'!P129</f>
        <v>-1148.6543788909912</v>
      </c>
      <c r="Q144" s="309">
        <f>'Non-Dairy Alternatives'!Q129</f>
        <v>-9.6594935589196407E-2</v>
      </c>
    </row>
    <row r="145" spans="2:17">
      <c r="B145" s="418"/>
      <c r="C145" s="274" t="s">
        <v>217</v>
      </c>
      <c r="D145" s="516">
        <f>'Non-Dairy Alternatives'!D130</f>
        <v>5629.6005944568797</v>
      </c>
      <c r="E145" s="516">
        <f>'Non-Dairy Alternatives'!E130</f>
        <v>-1035.8980833150081</v>
      </c>
      <c r="F145" s="309">
        <f>'Non-Dairy Alternatives'!F130</f>
        <v>-0.15541194041032852</v>
      </c>
      <c r="G145" s="516">
        <f>'Non-Dairy Alternatives'!G130</f>
        <v>6.3389309959774023</v>
      </c>
      <c r="H145" s="516">
        <f>'Non-Dairy Alternatives'!H130</f>
        <v>6.5257746348841295E-2</v>
      </c>
      <c r="I145" s="467">
        <f>'Non-Dairy Alternatives'!I130</f>
        <v>14.951063353057769</v>
      </c>
      <c r="J145" s="467">
        <f>'Non-Dairy Alternatives'!J130</f>
        <v>0.42090733343630227</v>
      </c>
      <c r="K145" s="309">
        <f>'Non-Dairy Alternatives'!K130</f>
        <v>2.8967846791728227E-2</v>
      </c>
      <c r="L145" s="467">
        <f>'Non-Dairy Alternatives'!L130</f>
        <v>84168.515140136486</v>
      </c>
      <c r="M145" s="467">
        <f>'Non-Dairy Alternatives'!M130</f>
        <v>-12682.220596469633</v>
      </c>
      <c r="N145" s="309">
        <f>'Non-Dairy Alternatives'!N130</f>
        <v>-0.13094604289801184</v>
      </c>
      <c r="O145" s="516">
        <f>'Non-Dairy Alternatives'!O130</f>
        <v>15504.784436821938</v>
      </c>
      <c r="P145" s="516">
        <f>'Non-Dairy Alternatives'!P130</f>
        <v>-2942.5859142541885</v>
      </c>
      <c r="Q145" s="309">
        <f>'Non-Dairy Alternatives'!Q130</f>
        <v>-0.15951248650908845</v>
      </c>
    </row>
    <row r="146" spans="2:17">
      <c r="B146" s="418"/>
      <c r="C146" s="274" t="s">
        <v>218</v>
      </c>
      <c r="D146" s="516">
        <f>'Non-Dairy Alternatives'!D131</f>
        <v>0</v>
      </c>
      <c r="E146" s="516">
        <f>'Non-Dairy Alternatives'!E131</f>
        <v>-37.892825603485107</v>
      </c>
      <c r="F146" s="309">
        <f>'Non-Dairy Alternatives'!F131</f>
        <v>-1</v>
      </c>
      <c r="G146" s="516">
        <f>'Non-Dairy Alternatives'!G131</f>
        <v>0</v>
      </c>
      <c r="H146" s="516">
        <f>'Non-Dairy Alternatives'!H131</f>
        <v>-3.5665329457523966E-2</v>
      </c>
      <c r="I146" s="467">
        <f>'Non-Dairy Alternatives'!I131</f>
        <v>0</v>
      </c>
      <c r="J146" s="467">
        <f>'Non-Dairy Alternatives'!J131</f>
        <v>-18.104533092126335</v>
      </c>
      <c r="K146" s="309">
        <f>'Non-Dairy Alternatives'!K131</f>
        <v>-1</v>
      </c>
      <c r="L146" s="467">
        <f>'Non-Dairy Alternatives'!L131</f>
        <v>0</v>
      </c>
      <c r="M146" s="467">
        <f>'Non-Dairy Alternatives'!M131</f>
        <v>-686.03191509246824</v>
      </c>
      <c r="N146" s="309">
        <f>'Non-Dairy Alternatives'!N131</f>
        <v>-1</v>
      </c>
      <c r="O146" s="516">
        <f>'Non-Dairy Alternatives'!O131</f>
        <v>0</v>
      </c>
      <c r="P146" s="516">
        <f>'Non-Dairy Alternatives'!P131</f>
        <v>-101.04753494262695</v>
      </c>
      <c r="Q146" s="309">
        <f>'Non-Dairy Alternatives'!Q131</f>
        <v>-1</v>
      </c>
    </row>
    <row r="147" spans="2:17">
      <c r="B147" s="418"/>
      <c r="C147" s="275" t="s">
        <v>218</v>
      </c>
      <c r="D147" s="516">
        <f>'Non-Dairy Alternatives'!D132</f>
        <v>1383.1950711403786</v>
      </c>
      <c r="E147" s="516">
        <f>'Non-Dairy Alternatives'!E132</f>
        <v>535.00267182064147</v>
      </c>
      <c r="F147" s="309">
        <f>'Non-Dairy Alternatives'!F132</f>
        <v>0.6307562673866467</v>
      </c>
      <c r="G147" s="516">
        <f>'Non-Dairy Alternatives'!G132</f>
        <v>1.5574778286346282</v>
      </c>
      <c r="H147" s="516">
        <f>'Non-Dairy Alternatives'!H132</f>
        <v>0.75914566724722632</v>
      </c>
      <c r="I147" s="467">
        <f>'Non-Dairy Alternatives'!I132</f>
        <v>22.421610027578378</v>
      </c>
      <c r="J147" s="467">
        <f>'Non-Dairy Alternatives'!J132</f>
        <v>-0.53542290924072944</v>
      </c>
      <c r="K147" s="309">
        <f>'Non-Dairy Alternatives'!K132</f>
        <v>-2.3322827070653532E-2</v>
      </c>
      <c r="L147" s="467">
        <f>'Non-Dairy Alternatives'!L132</f>
        <v>31013.460477178098</v>
      </c>
      <c r="M147" s="467">
        <f>'Non-Dairy Alternatives'!M132</f>
        <v>11541.479629235269</v>
      </c>
      <c r="N147" s="309">
        <f>'Non-Dairy Alternatives'!N132</f>
        <v>0.59272242096800343</v>
      </c>
      <c r="O147" s="516">
        <f>'Non-Dairy Alternatives'!O132</f>
        <v>10723.761075735092</v>
      </c>
      <c r="P147" s="516">
        <f>'Non-Dairy Alternatives'!P132</f>
        <v>4142.7207322120667</v>
      </c>
      <c r="Q147" s="309">
        <f>'Non-Dairy Alternatives'!Q132</f>
        <v>0.62949328920149816</v>
      </c>
    </row>
    <row r="148" spans="2:17" ht="15" thickBot="1">
      <c r="B148" s="419"/>
      <c r="C148" s="276" t="s">
        <v>78</v>
      </c>
      <c r="D148" s="516">
        <f>'Non-Dairy Alternatives'!D133</f>
        <v>12550379.973521646</v>
      </c>
      <c r="E148" s="516">
        <f>'Non-Dairy Alternatives'!E133</f>
        <v>85229.639050168917</v>
      </c>
      <c r="F148" s="309">
        <f>'Non-Dairy Alternatives'!F133</f>
        <v>6.8374337062323647E-3</v>
      </c>
      <c r="G148" s="516">
        <f>'Non-Dairy Alternatives'!G133</f>
        <v>99.999999999999986</v>
      </c>
      <c r="H148" s="516">
        <f>'Non-Dairy Alternatives'!H133</f>
        <v>-2.8421709430404007E-14</v>
      </c>
      <c r="I148" s="467">
        <f>'Non-Dairy Alternatives'!I133</f>
        <v>7.7949947361337415</v>
      </c>
      <c r="J148" s="467">
        <f>'Non-Dairy Alternatives'!J133</f>
        <v>-1.2346430488818783E-3</v>
      </c>
      <c r="K148" s="309">
        <f>'Non-Dairy Alternatives'!K133</f>
        <v>-1.5836412563470796E-4</v>
      </c>
      <c r="L148" s="467">
        <f>'Non-Dairy Alternatives'!L133</f>
        <v>97830145.830079556</v>
      </c>
      <c r="M148" s="467">
        <f>'Non-Dairy Alternatives'!M133</f>
        <v>648974.57654492557</v>
      </c>
      <c r="N148" s="309">
        <f>'Non-Dairy Alternatives'!N133</f>
        <v>6.6779867763872144E-3</v>
      </c>
      <c r="O148" s="516">
        <f>'Non-Dairy Alternatives'!O133</f>
        <v>22694240.699499965</v>
      </c>
      <c r="P148" s="516">
        <f>'Non-Dairy Alternatives'!P133</f>
        <v>-445259.07231749222</v>
      </c>
      <c r="Q148" s="309">
        <f>'Non-Dairy Alternatives'!Q133</f>
        <v>-1.924238106736393E-2</v>
      </c>
    </row>
    <row r="149" spans="2:17">
      <c r="B149" s="277"/>
      <c r="C149" s="244" t="s">
        <v>196</v>
      </c>
      <c r="D149" s="535">
        <f>'Trad vs Value Add'!D49</f>
        <v>30350085.675011728</v>
      </c>
      <c r="E149" s="288">
        <f>'Trad vs Value Add'!E49</f>
        <v>-2733571.5393845141</v>
      </c>
      <c r="F149" s="247">
        <f>'Trad vs Value Add'!F49</f>
        <v>-8.2626038641066851E-2</v>
      </c>
      <c r="G149" s="254">
        <f>'Trad vs Value Add'!G49</f>
        <v>20.510634342293237</v>
      </c>
      <c r="H149" s="559">
        <f>'Trad vs Value Add'!H49</f>
        <v>0.58569463039481562</v>
      </c>
      <c r="I149" s="457">
        <f>'Trad vs Value Add'!I49</f>
        <v>16.570839391962739</v>
      </c>
      <c r="J149" s="457">
        <f>'Trad vs Value Add'!J49</f>
        <v>0.47864501292255923</v>
      </c>
      <c r="K149" s="247">
        <f>'Trad vs Value Add'!K49</f>
        <v>2.9743924392684851E-2</v>
      </c>
      <c r="L149" s="494">
        <f>'Trad vs Value Add'!L49</f>
        <v>502926395.25292838</v>
      </c>
      <c r="M149" s="501">
        <f>'Trad vs Value Add'!M49</f>
        <v>-29462247.410670936</v>
      </c>
      <c r="N149" s="278">
        <f>'Trad vs Value Add'!N49</f>
        <v>-5.533973689458898E-2</v>
      </c>
      <c r="O149" s="858">
        <f>'Trad vs Value Add'!O49</f>
        <v>199166165.34609443</v>
      </c>
      <c r="P149" s="855">
        <f>'Trad vs Value Add'!P49</f>
        <v>-17077095.35406211</v>
      </c>
      <c r="Q149" s="278">
        <f>'Trad vs Value Add'!Q49</f>
        <v>-7.8971688175481475E-2</v>
      </c>
    </row>
    <row r="150" spans="2:17">
      <c r="B150" s="277" t="s">
        <v>208</v>
      </c>
      <c r="C150" s="255" t="s">
        <v>197</v>
      </c>
      <c r="D150" s="536">
        <f>'Trad vs Value Add'!D50</f>
        <v>111106852.61777316</v>
      </c>
      <c r="E150" s="289">
        <f>'Trad vs Value Add'!E50</f>
        <v>-15304974.959825709</v>
      </c>
      <c r="F150" s="256">
        <f>'Trad vs Value Add'!F50</f>
        <v>-0.12107233360288723</v>
      </c>
      <c r="G150" s="257">
        <f>'Trad vs Value Add'!G50</f>
        <v>75.08618101999248</v>
      </c>
      <c r="H150" s="560">
        <f>'Trad vs Value Add'!H50</f>
        <v>-1.0465157683943573</v>
      </c>
      <c r="I150" s="458">
        <f>'Trad vs Value Add'!I50</f>
        <v>6.8703114091270123</v>
      </c>
      <c r="J150" s="458">
        <f>'Trad vs Value Add'!J50</f>
        <v>0.24860779133352562</v>
      </c>
      <c r="K150" s="256">
        <f>'Trad vs Value Add'!K50</f>
        <v>3.7544385204055356E-2</v>
      </c>
      <c r="L150" s="465">
        <f>'Trad vs Value Add'!L50</f>
        <v>763338677.1720804</v>
      </c>
      <c r="M150" s="458">
        <f>'Trad vs Value Add'!M50</f>
        <v>-73722978.83039248</v>
      </c>
      <c r="N150" s="256">
        <f>'Trad vs Value Add'!N50</f>
        <v>-8.8073534729172551E-2</v>
      </c>
      <c r="O150" s="536">
        <f>'Trad vs Value Add'!O50</f>
        <v>195710032.76999858</v>
      </c>
      <c r="P150" s="289">
        <f>'Trad vs Value Add'!P50</f>
        <v>-24096376.509722918</v>
      </c>
      <c r="Q150" s="256">
        <f>'Trad vs Value Add'!Q50</f>
        <v>-0.10962544990696028</v>
      </c>
    </row>
    <row r="151" spans="2:17">
      <c r="B151" s="277" t="s">
        <v>206</v>
      </c>
      <c r="C151" s="255" t="s">
        <v>198</v>
      </c>
      <c r="D151" s="536">
        <f>'Trad vs Value Add'!D51</f>
        <v>4018763.2151291086</v>
      </c>
      <c r="E151" s="289">
        <f>'Trad vs Value Add'!E51</f>
        <v>-196258.1881795167</v>
      </c>
      <c r="F151" s="256">
        <f>'Trad vs Value Add'!F51</f>
        <v>-4.656161129465719E-2</v>
      </c>
      <c r="G151" s="257">
        <f>'Trad vs Value Add'!G51</f>
        <v>2.715886330483646</v>
      </c>
      <c r="H151" s="560">
        <f>'Trad vs Value Add'!H51</f>
        <v>0.17735055733639982</v>
      </c>
      <c r="I151" s="458">
        <f>'Trad vs Value Add'!I51</f>
        <v>28.255543598271277</v>
      </c>
      <c r="J151" s="458">
        <f>'Trad vs Value Add'!J51</f>
        <v>0.74241027394128523</v>
      </c>
      <c r="K151" s="256">
        <f>'Trad vs Value Add'!K51</f>
        <v>2.6983850410260919E-2</v>
      </c>
      <c r="L151" s="465">
        <f>'Trad vs Value Add'!L51</f>
        <v>113552339.23620938</v>
      </c>
      <c r="M151" s="458">
        <f>'Trad vs Value Add'!M51</f>
        <v>-2416106.5979253352</v>
      </c>
      <c r="N151" s="256">
        <f>'Trad vs Value Add'!N51</f>
        <v>-2.0834172438432098E-2</v>
      </c>
      <c r="O151" s="536">
        <f>'Trad vs Value Add'!O51</f>
        <v>36872323.685278252</v>
      </c>
      <c r="P151" s="289">
        <f>'Trad vs Value Add'!P51</f>
        <v>-2192529.689135626</v>
      </c>
      <c r="Q151" s="256">
        <f>'Trad vs Value Add'!Q51</f>
        <v>-5.6125378690699418E-2</v>
      </c>
    </row>
    <row r="152" spans="2:17" ht="15" thickBot="1">
      <c r="B152" s="277"/>
      <c r="C152" s="258" t="s">
        <v>199</v>
      </c>
      <c r="D152" s="532">
        <f>'Trad vs Value Add'!D52</f>
        <v>1753141.1542786257</v>
      </c>
      <c r="E152" s="290">
        <f>'Trad vs Value Add'!E52</f>
        <v>185828.29406342818</v>
      </c>
      <c r="F152" s="245">
        <f>'Trad vs Value Add'!F52</f>
        <v>0.11856490097191782</v>
      </c>
      <c r="G152" s="246">
        <f>'Trad vs Value Add'!G52</f>
        <v>1.184775474800069</v>
      </c>
      <c r="H152" s="556">
        <f>'Trad vs Value Add'!H52</f>
        <v>0.24084675352550977</v>
      </c>
      <c r="I152" s="459">
        <f>'Trad vs Value Add'!I52</f>
        <v>17.177399706341095</v>
      </c>
      <c r="J152" s="459">
        <f>'Trad vs Value Add'!J52</f>
        <v>1.9623805657116389</v>
      </c>
      <c r="K152" s="245">
        <f>'Trad vs Value Add'!K52</f>
        <v>0.12897654268941353</v>
      </c>
      <c r="L152" s="493">
        <f>'Trad vs Value Add'!L52</f>
        <v>30114406.348680153</v>
      </c>
      <c r="M152" s="459">
        <f>'Trad vs Value Add'!M52</f>
        <v>6267711.1811512224</v>
      </c>
      <c r="N152" s="245">
        <f>'Trad vs Value Add'!N52</f>
        <v>0.26283353467300191</v>
      </c>
      <c r="O152" s="532">
        <f>'Trad vs Value Add'!O52</f>
        <v>7790572.6409274815</v>
      </c>
      <c r="P152" s="290">
        <f>'Trad vs Value Add'!P52</f>
        <v>1785995.6349176085</v>
      </c>
      <c r="Q152" s="245">
        <f>'Trad vs Value Add'!Q52</f>
        <v>0.29743904243879921</v>
      </c>
    </row>
    <row r="153" spans="2:17">
      <c r="B153" s="417" t="s">
        <v>207</v>
      </c>
      <c r="C153" s="263" t="s">
        <v>204</v>
      </c>
      <c r="D153" s="535">
        <f>Filtration!D29</f>
        <v>144395930.2753104</v>
      </c>
      <c r="E153" s="288">
        <f>Filtration!E29</f>
        <v>-18663858.781203389</v>
      </c>
      <c r="F153" s="247">
        <f>Filtration!F29</f>
        <v>-0.11446021664320201</v>
      </c>
      <c r="G153" s="254">
        <f>Filtration!G29</f>
        <v>97.582990641459446</v>
      </c>
      <c r="H153" s="559">
        <f>Filtration!H29</f>
        <v>-0.62128119376373547</v>
      </c>
      <c r="I153" s="457">
        <f>Filtration!I29</f>
        <v>9.1987000617504719</v>
      </c>
      <c r="J153" s="457">
        <f>Filtration!J29</f>
        <v>0.33062925029528856</v>
      </c>
      <c r="K153" s="247">
        <f>Filtration!K29</f>
        <v>3.7283108956257284E-2</v>
      </c>
      <c r="L153" s="464">
        <f>Filtration!L29</f>
        <v>1328254852.7400146</v>
      </c>
      <c r="M153" s="457">
        <f>Filtration!M29</f>
        <v>-117770903.11409473</v>
      </c>
      <c r="N153" s="247">
        <f>Filtration!N29</f>
        <v>-8.1444540415210098E-2</v>
      </c>
      <c r="O153" s="535">
        <f>Filtration!O29</f>
        <v>410838865.21059817</v>
      </c>
      <c r="P153" s="288">
        <f>Filtration!P29</f>
        <v>-46811038.499575257</v>
      </c>
      <c r="Q153" s="247">
        <f>Filtration!Q29</f>
        <v>-0.10228569506969758</v>
      </c>
    </row>
    <row r="154" spans="2:17" ht="15" thickBot="1">
      <c r="B154" s="419"/>
      <c r="C154" s="264" t="s">
        <v>205</v>
      </c>
      <c r="D154" s="532">
        <f>Filtration!D30</f>
        <v>3576507.6732779476</v>
      </c>
      <c r="E154" s="290">
        <f>Filtration!E30</f>
        <v>594854.73416093551</v>
      </c>
      <c r="F154" s="245">
        <f>Filtration!F30</f>
        <v>0.19950502164651532</v>
      </c>
      <c r="G154" s="246">
        <f>Filtration!G30</f>
        <v>2.417009358540521</v>
      </c>
      <c r="H154" s="556">
        <f>Filtration!H30</f>
        <v>0.62128119376376034</v>
      </c>
      <c r="I154" s="459">
        <f>Filtration!I30</f>
        <v>26.740970055191553</v>
      </c>
      <c r="J154" s="459">
        <f>Filtration!J30</f>
        <v>0.95616207423667632</v>
      </c>
      <c r="K154" s="245">
        <f>Filtration!K30</f>
        <v>3.7082381026180798E-2</v>
      </c>
      <c r="L154" s="493">
        <f>Filtration!L30</f>
        <v>95639284.593288407</v>
      </c>
      <c r="M154" s="459">
        <f>Filtration!M30</f>
        <v>18757936.09230651</v>
      </c>
      <c r="N154" s="245">
        <f>Filtration!N30</f>
        <v>0.2439855239020286</v>
      </c>
      <c r="O154" s="532">
        <f>Filtration!O30</f>
        <v>31803562.645561427</v>
      </c>
      <c r="P154" s="290">
        <f>Filtration!P30</f>
        <v>5314344.9106586799</v>
      </c>
      <c r="Q154" s="245">
        <f>Filtration!Q30</f>
        <v>0.20062294643213974</v>
      </c>
    </row>
    <row r="155" spans="2:17">
      <c r="B155" s="220"/>
      <c r="C155" s="78"/>
      <c r="D155" s="517"/>
      <c r="E155" s="517"/>
      <c r="F155" s="375"/>
      <c r="G155" s="61"/>
      <c r="H155" s="61"/>
      <c r="I155" s="468"/>
      <c r="J155" s="468"/>
      <c r="K155" s="375"/>
      <c r="L155" s="495"/>
      <c r="M155" s="495"/>
      <c r="N155" s="375"/>
      <c r="O155" s="517"/>
      <c r="P155" s="517"/>
      <c r="Q155" s="375"/>
    </row>
    <row r="156" spans="2:17" ht="23.4">
      <c r="B156" s="405" t="s">
        <v>130</v>
      </c>
      <c r="C156" s="405"/>
      <c r="D156" s="405"/>
      <c r="E156" s="405"/>
      <c r="F156" s="406"/>
      <c r="G156" s="405"/>
      <c r="H156" s="405"/>
      <c r="I156" s="504"/>
      <c r="J156" s="504"/>
      <c r="K156" s="406"/>
      <c r="L156" s="504"/>
      <c r="M156" s="504"/>
      <c r="N156" s="406"/>
      <c r="O156" s="405"/>
      <c r="P156" s="405"/>
      <c r="Q156" s="406"/>
    </row>
    <row r="157" spans="2:17">
      <c r="B157" s="407" t="s">
        <v>15</v>
      </c>
      <c r="C157" s="407"/>
      <c r="D157" s="407"/>
      <c r="E157" s="407"/>
      <c r="F157" s="408"/>
      <c r="G157" s="407"/>
      <c r="H157" s="407"/>
      <c r="I157" s="505"/>
      <c r="J157" s="505"/>
      <c r="K157" s="408"/>
      <c r="L157" s="505"/>
      <c r="M157" s="505"/>
      <c r="N157" s="408"/>
      <c r="O157" s="407"/>
      <c r="P157" s="407"/>
      <c r="Q157" s="408"/>
    </row>
    <row r="158" spans="2:17" ht="15" thickBot="1">
      <c r="B158" s="409" t="str">
        <f>'HOME PAGE'!H7</f>
        <v>YTD ENDING 1-25-2026</v>
      </c>
      <c r="C158" s="409"/>
      <c r="D158" s="409"/>
      <c r="E158" s="409"/>
      <c r="F158" s="410"/>
      <c r="G158" s="409"/>
      <c r="H158" s="409"/>
      <c r="I158" s="506"/>
      <c r="J158" s="506"/>
      <c r="K158" s="410"/>
      <c r="L158" s="506"/>
      <c r="M158" s="506"/>
      <c r="N158" s="410"/>
      <c r="O158" s="409"/>
      <c r="P158" s="409"/>
      <c r="Q158" s="410"/>
    </row>
    <row r="159" spans="2:17">
      <c r="D159" s="396" t="s">
        <v>68</v>
      </c>
      <c r="E159" s="397"/>
      <c r="F159" s="398"/>
      <c r="G159" s="399" t="s">
        <v>18</v>
      </c>
      <c r="H159" s="400"/>
      <c r="I159" s="507" t="s">
        <v>19</v>
      </c>
      <c r="J159" s="509"/>
      <c r="K159" s="398"/>
      <c r="L159" s="510" t="s">
        <v>20</v>
      </c>
      <c r="M159" s="509"/>
      <c r="N159" s="401"/>
      <c r="O159" s="396" t="s">
        <v>21</v>
      </c>
      <c r="P159" s="397"/>
      <c r="Q159" s="398"/>
    </row>
    <row r="160" spans="2:17" ht="28.5" customHeight="1" thickBot="1">
      <c r="B160" s="14"/>
      <c r="C160" s="77"/>
      <c r="D160" s="530" t="s">
        <v>17</v>
      </c>
      <c r="E160" s="512" t="s">
        <v>23</v>
      </c>
      <c r="F160" s="311" t="s">
        <v>24</v>
      </c>
      <c r="G160" s="551" t="s">
        <v>17</v>
      </c>
      <c r="H160" s="554" t="s">
        <v>23</v>
      </c>
      <c r="I160" s="454" t="s">
        <v>17</v>
      </c>
      <c r="J160" s="484" t="s">
        <v>23</v>
      </c>
      <c r="K160" s="311" t="s">
        <v>24</v>
      </c>
      <c r="L160" s="492" t="s">
        <v>17</v>
      </c>
      <c r="M160" s="484" t="s">
        <v>23</v>
      </c>
      <c r="N160" s="318" t="s">
        <v>24</v>
      </c>
      <c r="O160" s="590" t="s">
        <v>17</v>
      </c>
      <c r="P160" s="591" t="s">
        <v>23</v>
      </c>
      <c r="Q160" s="311" t="s">
        <v>24</v>
      </c>
    </row>
    <row r="161" spans="2:17" ht="15" thickBot="1">
      <c r="C161" s="213" t="s">
        <v>69</v>
      </c>
      <c r="D161" s="515">
        <f>'Segment Data'!E102</f>
        <v>11191178.91020586</v>
      </c>
      <c r="E161" s="518">
        <f>'Segment Data'!F102</f>
        <v>-718498.07014586218</v>
      </c>
      <c r="F161" s="294">
        <f>'Segment Data'!G102</f>
        <v>-6.0328930107107166E-2</v>
      </c>
      <c r="G161" s="295">
        <f>'Segment Data'!H102</f>
        <v>100</v>
      </c>
      <c r="H161" s="562">
        <f>'Segment Data'!I102</f>
        <v>1.4210854715202004E-14</v>
      </c>
      <c r="I161" s="469">
        <f>'Segment Data'!J102</f>
        <v>9.2394039145528488</v>
      </c>
      <c r="J161" s="488">
        <f>'Segment Data'!K102</f>
        <v>0.20223045623137814</v>
      </c>
      <c r="K161" s="321">
        <f>'Segment Data'!L102</f>
        <v>2.2377622512619075E-2</v>
      </c>
      <c r="L161" s="469">
        <f>'Segment Data'!M102</f>
        <v>103399822.2314173</v>
      </c>
      <c r="M161" s="488">
        <f>'Segment Data'!N102</f>
        <v>-4229994.4725994766</v>
      </c>
      <c r="N161" s="321">
        <f>'Segment Data'!O102</f>
        <v>-3.9301325619015129E-2</v>
      </c>
      <c r="O161" s="576">
        <f>'Segment Data'!P102</f>
        <v>31387236.192841411</v>
      </c>
      <c r="P161" s="515">
        <f>'Segment Data'!Q102</f>
        <v>-1413499.8175528012</v>
      </c>
      <c r="Q161" s="280">
        <f>'Segment Data'!R102</f>
        <v>-4.3093539642064062E-2</v>
      </c>
    </row>
    <row r="162" spans="2:17" ht="15" thickBot="1">
      <c r="B162" s="395" t="s">
        <v>103</v>
      </c>
      <c r="C162" s="80" t="s">
        <v>103</v>
      </c>
      <c r="D162" s="541">
        <f>'Segment Data'!E105</f>
        <v>8748841.9706369881</v>
      </c>
      <c r="E162" s="519">
        <f>'Segment Data'!F105</f>
        <v>-605361.10672145337</v>
      </c>
      <c r="F162" s="284">
        <f>'Segment Data'!G105</f>
        <v>-6.4715412068261716E-2</v>
      </c>
      <c r="G162" s="296">
        <f>'Segment Data'!H105</f>
        <v>78.176231841476778</v>
      </c>
      <c r="H162" s="563">
        <f>'Segment Data'!I105</f>
        <v>-0.36664629695437156</v>
      </c>
      <c r="I162" s="470">
        <f>'Segment Data'!J105</f>
        <v>6.8970614700624742</v>
      </c>
      <c r="J162" s="489">
        <f>'Segment Data'!K105</f>
        <v>0.13320885454829323</v>
      </c>
      <c r="K162" s="322">
        <f>'Segment Data'!L105</f>
        <v>1.9694227849192548E-2</v>
      </c>
      <c r="L162" s="470">
        <f>'Segment Data'!M105</f>
        <v>60341300.863345817</v>
      </c>
      <c r="M162" s="489">
        <f>'Segment Data'!N105</f>
        <v>-2929150.0874958783</v>
      </c>
      <c r="N162" s="281">
        <f>'Segment Data'!O105</f>
        <v>-4.6295704289695941E-2</v>
      </c>
      <c r="O162" s="520">
        <f>'Segment Data'!P105</f>
        <v>15215377.950415492</v>
      </c>
      <c r="P162" s="520">
        <f>'Segment Data'!Q105</f>
        <v>-658738.7219085265</v>
      </c>
      <c r="Q162" s="281">
        <f>'Segment Data'!R105</f>
        <v>-4.1497661602614713E-2</v>
      </c>
    </row>
    <row r="163" spans="2:17" ht="15" thickBot="1">
      <c r="B163" s="392"/>
      <c r="C163" s="104" t="s">
        <v>102</v>
      </c>
      <c r="D163" s="542">
        <f>'Segment Data'!E106</f>
        <v>8698137.6378133353</v>
      </c>
      <c r="E163" s="520">
        <f>'Segment Data'!F106</f>
        <v>-612869.69786137715</v>
      </c>
      <c r="F163" s="281">
        <f>'Segment Data'!G106</f>
        <v>-6.5822061541418189E-2</v>
      </c>
      <c r="G163" s="297">
        <f>'Segment Data'!H106</f>
        <v>77.723157744185642</v>
      </c>
      <c r="H163" s="564">
        <f>'Segment Data'!I106</f>
        <v>-0.45702590845053237</v>
      </c>
      <c r="I163" s="470">
        <f>'Segment Data'!J106</f>
        <v>6.7843722009961347</v>
      </c>
      <c r="J163" s="489">
        <f>'Segment Data'!K106</f>
        <v>0.10602771173653203</v>
      </c>
      <c r="K163" s="322">
        <f>'Segment Data'!L106</f>
        <v>1.5876346586650374E-2</v>
      </c>
      <c r="L163" s="470">
        <f>'Segment Data'!M106</f>
        <v>59011403.190418974</v>
      </c>
      <c r="M163" s="489">
        <f>'Segment Data'!N106</f>
        <v>-3170711.3392399773</v>
      </c>
      <c r="N163" s="281">
        <f>'Segment Data'!O106</f>
        <v>-5.0990728816847256E-2</v>
      </c>
      <c r="O163" s="520">
        <f>'Segment Data'!P106</f>
        <v>14783008.605588794</v>
      </c>
      <c r="P163" s="520">
        <f>'Segment Data'!Q106</f>
        <v>-719220.37463236973</v>
      </c>
      <c r="Q163" s="281">
        <f>'Segment Data'!R106</f>
        <v>-4.6394642702672101E-2</v>
      </c>
    </row>
    <row r="164" spans="2:17" ht="15" thickBot="1">
      <c r="B164" s="394"/>
      <c r="C164" s="100" t="s">
        <v>101</v>
      </c>
      <c r="D164" s="543">
        <f>'Segment Data'!E107</f>
        <v>50704.332823652097</v>
      </c>
      <c r="E164" s="521">
        <f>'Segment Data'!F107</f>
        <v>7508.5911399165198</v>
      </c>
      <c r="F164" s="285">
        <f>'Segment Data'!G107</f>
        <v>0.17382711460059772</v>
      </c>
      <c r="G164" s="298">
        <f>'Segment Data'!H107</f>
        <v>0.45307409729114406</v>
      </c>
      <c r="H164" s="565">
        <f>'Segment Data'!I107</f>
        <v>9.0379611496115453E-2</v>
      </c>
      <c r="I164" s="470">
        <f>'Segment Data'!J107</f>
        <v>26.228481844977228</v>
      </c>
      <c r="J164" s="489">
        <f>'Segment Data'!K107</f>
        <v>1.0330255624766487</v>
      </c>
      <c r="K164" s="322">
        <f>'Segment Data'!L107</f>
        <v>4.1000470517143728E-2</v>
      </c>
      <c r="L164" s="470">
        <f>'Segment Data'!M107</f>
        <v>1329897.672926842</v>
      </c>
      <c r="M164" s="489">
        <f>'Segment Data'!N107</f>
        <v>241561.2517440943</v>
      </c>
      <c r="N164" s="281">
        <f>'Segment Data'!O107</f>
        <v>0.22195457860500345</v>
      </c>
      <c r="O164" s="520">
        <f>'Segment Data'!P107</f>
        <v>432369.3448266983</v>
      </c>
      <c r="P164" s="520">
        <f>'Segment Data'!Q107</f>
        <v>60481.65272384265</v>
      </c>
      <c r="Q164" s="281">
        <f>'Segment Data'!R107</f>
        <v>0.16263418770824717</v>
      </c>
    </row>
    <row r="165" spans="2:17">
      <c r="B165" s="395" t="s">
        <v>100</v>
      </c>
      <c r="C165" s="80" t="s">
        <v>174</v>
      </c>
      <c r="D165" s="544">
        <f>Fat!E91</f>
        <v>121545.78615035198</v>
      </c>
      <c r="E165" s="522">
        <f>Fat!F91</f>
        <v>-26767.911438845884</v>
      </c>
      <c r="F165" s="282">
        <f>Fat!G91</f>
        <v>-0.18048172133762155</v>
      </c>
      <c r="G165" s="299">
        <f>Fat!H91</f>
        <v>1.0860856315996128</v>
      </c>
      <c r="H165" s="566">
        <f>Fat!I91</f>
        <v>-0.1592352770520824</v>
      </c>
      <c r="I165" s="471">
        <f>Fat!J91</f>
        <v>6.2898191009442348</v>
      </c>
      <c r="J165" s="471">
        <f>Fat!K91</f>
        <v>0.52104603334537991</v>
      </c>
      <c r="K165" s="282">
        <f>Fat!L91</f>
        <v>9.0321811456219356E-2</v>
      </c>
      <c r="L165" s="478">
        <f>Fat!M91</f>
        <v>764501.00736776716</v>
      </c>
      <c r="M165" s="471">
        <f>Fat!N91</f>
        <v>-91087.056840798701</v>
      </c>
      <c r="N165" s="282">
        <f>Fat!O91</f>
        <v>-0.10646134588735275</v>
      </c>
      <c r="O165" s="544">
        <f>Fat!P91</f>
        <v>243045.73518168926</v>
      </c>
      <c r="P165" s="522">
        <f>Fat!Q91</f>
        <v>-24086.997593371081</v>
      </c>
      <c r="Q165" s="282">
        <f>Fat!R91</f>
        <v>-9.0168648907783186E-2</v>
      </c>
    </row>
    <row r="166" spans="2:17">
      <c r="B166" s="392"/>
      <c r="C166" s="81" t="s">
        <v>175</v>
      </c>
      <c r="D166" s="545">
        <f>Fat!E92</f>
        <v>1070381.8028786688</v>
      </c>
      <c r="E166" s="523">
        <f>Fat!F92</f>
        <v>-163737.56661642832</v>
      </c>
      <c r="F166" s="283">
        <f>Fat!G92</f>
        <v>-0.13267563143702754</v>
      </c>
      <c r="G166" s="300">
        <f>Fat!H92</f>
        <v>9.5645133677786873</v>
      </c>
      <c r="H166" s="567">
        <f>Fat!I92</f>
        <v>-0.79781108091219899</v>
      </c>
      <c r="I166" s="472">
        <f>Fat!J92</f>
        <v>15.1878864354142</v>
      </c>
      <c r="J166" s="472">
        <f>Fat!K92</f>
        <v>0.490058024502531</v>
      </c>
      <c r="K166" s="283">
        <f>Fat!L92</f>
        <v>3.3342206127451583E-2</v>
      </c>
      <c r="L166" s="479">
        <f>Fat!M92</f>
        <v>16256837.264655128</v>
      </c>
      <c r="M166" s="472">
        <f>Fat!N92</f>
        <v>-1882037.4667663053</v>
      </c>
      <c r="N166" s="283">
        <f>Fat!O92</f>
        <v>-0.10375712356103919</v>
      </c>
      <c r="O166" s="545">
        <f>Fat!P92</f>
        <v>5667735.9874711037</v>
      </c>
      <c r="P166" s="523">
        <f>Fat!Q92</f>
        <v>-758225.8834533859</v>
      </c>
      <c r="Q166" s="283">
        <f>Fat!R92</f>
        <v>-0.11799414604125275</v>
      </c>
    </row>
    <row r="167" spans="2:17">
      <c r="B167" s="392"/>
      <c r="C167" s="81" t="s">
        <v>176</v>
      </c>
      <c r="D167" s="545">
        <f>Fat!E93</f>
        <v>3147859.3541034907</v>
      </c>
      <c r="E167" s="523">
        <f>Fat!F93</f>
        <v>-293275.99627399025</v>
      </c>
      <c r="F167" s="283">
        <f>Fat!G93</f>
        <v>-8.5226521601894811E-2</v>
      </c>
      <c r="G167" s="300">
        <f>Fat!H93</f>
        <v>28.128040659172935</v>
      </c>
      <c r="H167" s="567">
        <f>Fat!I93</f>
        <v>-0.76556708564312359</v>
      </c>
      <c r="I167" s="472">
        <f>Fat!J93</f>
        <v>8.6321535882121765</v>
      </c>
      <c r="J167" s="472">
        <f>Fat!K93</f>
        <v>0.48208798874342129</v>
      </c>
      <c r="K167" s="283">
        <f>Fat!L93</f>
        <v>5.9151424348639008E-2</v>
      </c>
      <c r="L167" s="479">
        <f>Fat!M93</f>
        <v>27172805.418711711</v>
      </c>
      <c r="M167" s="472">
        <f>Fat!N93</f>
        <v>-872673.42351565883</v>
      </c>
      <c r="N167" s="283">
        <f>Fat!O93</f>
        <v>-3.1116367398287971E-2</v>
      </c>
      <c r="O167" s="545">
        <f>Fat!P93</f>
        <v>7659329.5497916937</v>
      </c>
      <c r="P167" s="523">
        <f>Fat!Q93</f>
        <v>-237473.66188760661</v>
      </c>
      <c r="Q167" s="283">
        <f>Fat!R93</f>
        <v>-3.0072126089755562E-2</v>
      </c>
    </row>
    <row r="168" spans="2:17" ht="15" thickBot="1">
      <c r="B168" s="394"/>
      <c r="C168" s="82" t="s">
        <v>177</v>
      </c>
      <c r="D168" s="541">
        <f>Fat!E94</f>
        <v>6851391.9670733502</v>
      </c>
      <c r="E168" s="519">
        <f>Fat!F94</f>
        <v>-234716.59581660852</v>
      </c>
      <c r="F168" s="284">
        <f>Fat!G94</f>
        <v>-3.3123482900872046E-2</v>
      </c>
      <c r="G168" s="296">
        <f>Fat!H94</f>
        <v>61.221360341448779</v>
      </c>
      <c r="H168" s="563">
        <f>Fat!I94</f>
        <v>1.7226134436073295</v>
      </c>
      <c r="I168" s="473">
        <f>Fat!J94</f>
        <v>8.6414087568212921</v>
      </c>
      <c r="J168" s="473">
        <f>Fat!K94</f>
        <v>9.0894108560132025E-2</v>
      </c>
      <c r="K168" s="284">
        <f>Fat!L94</f>
        <v>1.0630250025782521E-2</v>
      </c>
      <c r="L168" s="496">
        <f>Fat!M94</f>
        <v>59205678.540682703</v>
      </c>
      <c r="M168" s="473">
        <f>Fat!N94</f>
        <v>-1384196.5254767239</v>
      </c>
      <c r="N168" s="284">
        <f>Fat!O94</f>
        <v>-2.2845343780050528E-2</v>
      </c>
      <c r="O168" s="541">
        <f>Fat!P94</f>
        <v>17817124.920396924</v>
      </c>
      <c r="P168" s="519">
        <f>Fat!Q94</f>
        <v>-393713.27461843565</v>
      </c>
      <c r="Q168" s="284">
        <f>Fat!R94</f>
        <v>-2.1619722848682615E-2</v>
      </c>
    </row>
    <row r="169" spans="2:17" ht="15" customHeight="1">
      <c r="B169" s="402" t="s">
        <v>99</v>
      </c>
      <c r="C169" s="80" t="s">
        <v>190</v>
      </c>
      <c r="D169" s="544">
        <f>Fat!E95</f>
        <v>109034.39167833967</v>
      </c>
      <c r="E169" s="522">
        <f>Fat!F95</f>
        <v>-28164.515727050675</v>
      </c>
      <c r="F169" s="282">
        <f>Fat!G95</f>
        <v>-0.20528236164323954</v>
      </c>
      <c r="G169" s="299">
        <f>Fat!H95</f>
        <v>0.97428870142452229</v>
      </c>
      <c r="H169" s="566">
        <f>Fat!I95</f>
        <v>-0.17770650072695116</v>
      </c>
      <c r="I169" s="471">
        <f>Fat!J95</f>
        <v>5.774262772220097</v>
      </c>
      <c r="J169" s="471">
        <f>Fat!K95</f>
        <v>0.39080881038218962</v>
      </c>
      <c r="K169" s="282">
        <f>Fat!L95</f>
        <v>7.2594437168506554E-2</v>
      </c>
      <c r="L169" s="478">
        <f>Fat!M95</f>
        <v>629593.22875990148</v>
      </c>
      <c r="M169" s="471">
        <f>Fat!N95</f>
        <v>-109010.77287147939</v>
      </c>
      <c r="N169" s="282">
        <f>Fat!O95</f>
        <v>-0.1475902819788458</v>
      </c>
      <c r="O169" s="544">
        <f>Fat!P95</f>
        <v>171977.29402828217</v>
      </c>
      <c r="P169" s="522">
        <f>Fat!Q95</f>
        <v>-31872.684081721585</v>
      </c>
      <c r="Q169" s="282">
        <f>Fat!R95</f>
        <v>-0.15635363014128997</v>
      </c>
    </row>
    <row r="170" spans="2:17">
      <c r="B170" s="403"/>
      <c r="C170" s="81" t="s">
        <v>191</v>
      </c>
      <c r="D170" s="545">
        <f>Fat!E96</f>
        <v>399699.92618526384</v>
      </c>
      <c r="E170" s="523">
        <f>Fat!F96</f>
        <v>-82377.521054047684</v>
      </c>
      <c r="F170" s="283">
        <f>Fat!G96</f>
        <v>-0.17088026317305416</v>
      </c>
      <c r="G170" s="300">
        <f>Fat!H96</f>
        <v>3.5715622937700977</v>
      </c>
      <c r="H170" s="567">
        <f>Fat!I96</f>
        <v>-0.47621707114996203</v>
      </c>
      <c r="I170" s="472">
        <f>Fat!J96</f>
        <v>5.7949283105223088</v>
      </c>
      <c r="J170" s="472">
        <f>Fat!K96</f>
        <v>0.10423034583113466</v>
      </c>
      <c r="K170" s="283">
        <f>Fat!L96</f>
        <v>1.8315915987432149E-2</v>
      </c>
      <c r="L170" s="479">
        <f>Fat!M96</f>
        <v>2316232.4179646624</v>
      </c>
      <c r="M170" s="472">
        <f>Fat!N96</f>
        <v>-427124.72986360453</v>
      </c>
      <c r="N170" s="283">
        <f>Fat!O96</f>
        <v>-0.15569417572981001</v>
      </c>
      <c r="O170" s="545">
        <f>Fat!P96</f>
        <v>560491.89558935165</v>
      </c>
      <c r="P170" s="523">
        <f>Fat!Q96</f>
        <v>-105026.30290395324</v>
      </c>
      <c r="Q170" s="283">
        <f>Fat!R96</f>
        <v>-0.15781131626712355</v>
      </c>
    </row>
    <row r="171" spans="2:17">
      <c r="B171" s="403"/>
      <c r="C171" s="81" t="s">
        <v>192</v>
      </c>
      <c r="D171" s="545">
        <f>Fat!E97</f>
        <v>2816141.1591842831</v>
      </c>
      <c r="E171" s="523">
        <f>Fat!F97</f>
        <v>-295196.39774712361</v>
      </c>
      <c r="F171" s="283">
        <f>Fat!G97</f>
        <v>-9.4877650639188293E-2</v>
      </c>
      <c r="G171" s="300">
        <f>Fat!H97</f>
        <v>25.163936541270793</v>
      </c>
      <c r="H171" s="567">
        <f>Fat!I97</f>
        <v>-0.96051303082432682</v>
      </c>
      <c r="I171" s="472">
        <f>Fat!J97</f>
        <v>7.0348141882648925</v>
      </c>
      <c r="J171" s="472">
        <f>Fat!K97</f>
        <v>0.20000950769729808</v>
      </c>
      <c r="K171" s="283">
        <f>Fat!L97</f>
        <v>2.9263383087735632E-2</v>
      </c>
      <c r="L171" s="479">
        <f>Fat!M97</f>
        <v>19811029.782786336</v>
      </c>
      <c r="M171" s="472">
        <f>Fat!N97</f>
        <v>-1454354.7141541876</v>
      </c>
      <c r="N171" s="283">
        <f>Fat!O97</f>
        <v>-6.8390708588571603E-2</v>
      </c>
      <c r="O171" s="545">
        <f>Fat!P97</f>
        <v>5073380.2986449003</v>
      </c>
      <c r="P171" s="523">
        <f>Fat!Q97</f>
        <v>-376284.62235835008</v>
      </c>
      <c r="Q171" s="283">
        <f>Fat!R97</f>
        <v>-6.9047295166374811E-2</v>
      </c>
    </row>
    <row r="172" spans="2:17" ht="15" thickBot="1">
      <c r="B172" s="404"/>
      <c r="C172" s="82" t="s">
        <v>193</v>
      </c>
      <c r="D172" s="541">
        <f>Fat!E98</f>
        <v>5423966.4935891004</v>
      </c>
      <c r="E172" s="519">
        <f>Fat!F98</f>
        <v>-199622.67219323572</v>
      </c>
      <c r="F172" s="284">
        <f>Fat!G98</f>
        <v>-3.5497378330528316E-2</v>
      </c>
      <c r="G172" s="296">
        <f>Fat!H98</f>
        <v>48.466444305011365</v>
      </c>
      <c r="H172" s="563">
        <f>Fat!I98</f>
        <v>1.2477903057468396</v>
      </c>
      <c r="I172" s="473">
        <f>Fat!J98</f>
        <v>6.9293284680608087</v>
      </c>
      <c r="J172" s="473">
        <f>Fat!K98</f>
        <v>7.9058263608148494E-2</v>
      </c>
      <c r="K172" s="284">
        <f>Fat!L98</f>
        <v>1.1540897110417747E-2</v>
      </c>
      <c r="L172" s="496">
        <f>Fat!M98</f>
        <v>37584445.433834918</v>
      </c>
      <c r="M172" s="473">
        <f>Fat!N98</f>
        <v>-938659.87060660869</v>
      </c>
      <c r="N172" s="284">
        <f>Fat!O98</f>
        <v>-2.4366152811112707E-2</v>
      </c>
      <c r="O172" s="541">
        <f>Fat!P98</f>
        <v>9409528.4621529579</v>
      </c>
      <c r="P172" s="519">
        <f>Fat!Q98</f>
        <v>-145555.11256450042</v>
      </c>
      <c r="Q172" s="284">
        <f>Fat!R98</f>
        <v>-1.5233264201857539E-2</v>
      </c>
    </row>
    <row r="173" spans="2:17" ht="15" thickBot="1">
      <c r="B173" s="395" t="s">
        <v>98</v>
      </c>
      <c r="C173" s="106" t="s">
        <v>98</v>
      </c>
      <c r="D173" s="541">
        <f>'Segment Data'!E108</f>
        <v>2384605.3250065926</v>
      </c>
      <c r="E173" s="519">
        <f>'Segment Data'!F108</f>
        <v>-105564.18255398003</v>
      </c>
      <c r="F173" s="284">
        <f>'Segment Data'!G108</f>
        <v>-4.2392368163480222E-2</v>
      </c>
      <c r="G173" s="300">
        <f>'Segment Data'!H108</f>
        <v>21.307901018649055</v>
      </c>
      <c r="H173" s="567">
        <f>'Segment Data'!I108</f>
        <v>0.39910969148888498</v>
      </c>
      <c r="I173" s="472">
        <f>'Segment Data'!J108</f>
        <v>17.621194227863409</v>
      </c>
      <c r="J173" s="472">
        <f>'Segment Data'!K108</f>
        <v>0.22833429684999018</v>
      </c>
      <c r="K173" s="283">
        <f>'Segment Data'!L108</f>
        <v>1.3128047817072599E-2</v>
      </c>
      <c r="L173" s="479">
        <f>'Segment Data'!M108</f>
        <v>42019593.588738516</v>
      </c>
      <c r="M173" s="472">
        <f>'Segment Data'!N108</f>
        <v>-1291575.8607431799</v>
      </c>
      <c r="N173" s="283">
        <f>'Segment Data'!O108</f>
        <v>-2.9820849382736679E-2</v>
      </c>
      <c r="O173" s="545">
        <f>'Segment Data'!P108</f>
        <v>15946894.119258404</v>
      </c>
      <c r="P173" s="523">
        <f>'Segment Data'!Q108</f>
        <v>-746073.58374184556</v>
      </c>
      <c r="Q173" s="283">
        <f>'Segment Data'!R108</f>
        <v>-4.4693885294449634E-2</v>
      </c>
    </row>
    <row r="174" spans="2:17" ht="15" customHeight="1">
      <c r="B174" s="392"/>
      <c r="C174" s="101" t="s">
        <v>112</v>
      </c>
      <c r="D174" s="542">
        <f>'Segment Data'!E109</f>
        <v>1706108.8047286202</v>
      </c>
      <c r="E174" s="520">
        <f>'Segment Data'!F109</f>
        <v>-68901.137954520294</v>
      </c>
      <c r="F174" s="281">
        <f>'Segment Data'!G109</f>
        <v>-3.8817325073891108E-2</v>
      </c>
      <c r="G174" s="297">
        <f>'Segment Data'!H109</f>
        <v>15.245121344389595</v>
      </c>
      <c r="H174" s="564">
        <f>'Segment Data'!I109</f>
        <v>0.34119115710151071</v>
      </c>
      <c r="I174" s="470">
        <f>'Segment Data'!J109</f>
        <v>14.015940152601265</v>
      </c>
      <c r="J174" s="470">
        <f>'Segment Data'!K109</f>
        <v>5.3188912244765518E-2</v>
      </c>
      <c r="K174" s="281">
        <f>'Segment Data'!L109</f>
        <v>3.8093432540023888E-3</v>
      </c>
      <c r="L174" s="476">
        <f>'Segment Data'!M109</f>
        <v>23912718.90090242</v>
      </c>
      <c r="M174" s="470">
        <f>'Segment Data'!N109</f>
        <v>-871303.37794172019</v>
      </c>
      <c r="N174" s="281">
        <f>'Segment Data'!O109</f>
        <v>-3.5155850335297369E-2</v>
      </c>
      <c r="O174" s="542">
        <f>'Segment Data'!P109</f>
        <v>9769458.7231737375</v>
      </c>
      <c r="P174" s="520">
        <f>'Segment Data'!Q109</f>
        <v>-396387.49288026243</v>
      </c>
      <c r="Q174" s="281">
        <f>'Segment Data'!R109</f>
        <v>-3.8992080389164609E-2</v>
      </c>
    </row>
    <row r="175" spans="2:17" ht="15" thickBot="1">
      <c r="B175" s="392"/>
      <c r="C175" s="100" t="s">
        <v>113</v>
      </c>
      <c r="D175" s="543">
        <f>'Segment Data'!E110</f>
        <v>678496.52027797466</v>
      </c>
      <c r="E175" s="521">
        <f>'Segment Data'!F110</f>
        <v>-36663.044599457411</v>
      </c>
      <c r="F175" s="285">
        <f>'Segment Data'!G110</f>
        <v>-5.1265544642112033E-2</v>
      </c>
      <c r="G175" s="298">
        <f>'Segment Data'!H110</f>
        <v>6.0627796742594811</v>
      </c>
      <c r="H175" s="565">
        <f>'Segment Data'!I110</f>
        <v>5.7918534387393805E-2</v>
      </c>
      <c r="I175" s="474">
        <f>'Segment Data'!J110</f>
        <v>26.686761312228768</v>
      </c>
      <c r="J175" s="474">
        <f>'Segment Data'!K110</f>
        <v>0.78044881843887737</v>
      </c>
      <c r="K175" s="285">
        <f>'Segment Data'!L110</f>
        <v>3.01258165794905E-2</v>
      </c>
      <c r="L175" s="477">
        <f>'Segment Data'!M110</f>
        <v>18106874.687836096</v>
      </c>
      <c r="M175" s="474">
        <f>'Segment Data'!N110</f>
        <v>-420272.48280146345</v>
      </c>
      <c r="N175" s="285">
        <f>'Segment Data'!O110</f>
        <v>-2.2684144457357433E-2</v>
      </c>
      <c r="O175" s="543">
        <f>'Segment Data'!P110</f>
        <v>6177435.3960846663</v>
      </c>
      <c r="P175" s="521">
        <f>'Segment Data'!Q110</f>
        <v>-349686.09086158313</v>
      </c>
      <c r="Q175" s="285">
        <f>'Segment Data'!R110</f>
        <v>-5.3574319332178655E-2</v>
      </c>
    </row>
    <row r="176" spans="2:17">
      <c r="B176" s="392"/>
      <c r="C176" s="80" t="s">
        <v>97</v>
      </c>
      <c r="D176" s="544">
        <f>Flavor!D108</f>
        <v>760.69889968643315</v>
      </c>
      <c r="E176" s="522">
        <f>Flavor!E108</f>
        <v>-163.1718262586661</v>
      </c>
      <c r="F176" s="282">
        <f>Flavor!F108</f>
        <v>-0.17661759559677026</v>
      </c>
      <c r="G176" s="299">
        <f>Flavor!G108</f>
        <v>6.7973080029371125E-3</v>
      </c>
      <c r="H176" s="566">
        <f>Flavor!H108</f>
        <v>-9.6000336217612423E-4</v>
      </c>
      <c r="I176" s="471">
        <f>Flavor!I108</f>
        <v>36.356611998951408</v>
      </c>
      <c r="J176" s="471">
        <f>Flavor!J108</f>
        <v>1.6154367004036416</v>
      </c>
      <c r="K176" s="282">
        <f>Flavor!K108</f>
        <v>4.649919545097167E-2</v>
      </c>
      <c r="L176" s="478">
        <f>Flavor!L108</f>
        <v>27656.434743928909</v>
      </c>
      <c r="M176" s="471">
        <f>Flavor!M108</f>
        <v>-4439.9200993263694</v>
      </c>
      <c r="N176" s="282">
        <f>Flavor!N108</f>
        <v>-0.13833097624353358</v>
      </c>
      <c r="O176" s="544">
        <f>Flavor!O108</f>
        <v>9386.6817483901978</v>
      </c>
      <c r="P176" s="522">
        <f>Flavor!P108</f>
        <v>-1325.0940370559692</v>
      </c>
      <c r="Q176" s="282">
        <f>Flavor!Q108</f>
        <v>-0.12370442245965815</v>
      </c>
    </row>
    <row r="177" spans="2:17">
      <c r="B177" s="392"/>
      <c r="C177" s="81" t="s">
        <v>96</v>
      </c>
      <c r="D177" s="545">
        <f>Flavor!D109</f>
        <v>2009308.1832229157</v>
      </c>
      <c r="E177" s="523">
        <f>Flavor!E109</f>
        <v>-67245.795511062723</v>
      </c>
      <c r="F177" s="283">
        <f>Flavor!F109</f>
        <v>-3.2383360220696385E-2</v>
      </c>
      <c r="G177" s="300">
        <f>Flavor!G109</f>
        <v>17.954392467003775</v>
      </c>
      <c r="H177" s="567">
        <f>Flavor!H109</f>
        <v>0.51853772333756609</v>
      </c>
      <c r="I177" s="472">
        <f>Flavor!I109</f>
        <v>16.380988066293988</v>
      </c>
      <c r="J177" s="472">
        <f>Flavor!J109</f>
        <v>0.29816396241027121</v>
      </c>
      <c r="K177" s="283">
        <f>Flavor!K109</f>
        <v>1.853927895277235E-2</v>
      </c>
      <c r="L177" s="479">
        <f>Flavor!L109</f>
        <v>32914453.370881438</v>
      </c>
      <c r="M177" s="472">
        <f>Flavor!M109</f>
        <v>-482399.01131702587</v>
      </c>
      <c r="N177" s="283">
        <f>Flavor!N109</f>
        <v>-1.4444445416483596E-2</v>
      </c>
      <c r="O177" s="545">
        <f>Flavor!O109</f>
        <v>12612525.726131797</v>
      </c>
      <c r="P177" s="523">
        <f>Flavor!P109</f>
        <v>-409884.97949180752</v>
      </c>
      <c r="Q177" s="283">
        <f>Flavor!Q109</f>
        <v>-3.1475353431665506E-2</v>
      </c>
    </row>
    <row r="178" spans="2:17">
      <c r="B178" s="392"/>
      <c r="C178" s="81" t="s">
        <v>95</v>
      </c>
      <c r="D178" s="545">
        <f>Flavor!D110</f>
        <v>16949.923593301333</v>
      </c>
      <c r="E178" s="523">
        <f>Flavor!E110</f>
        <v>1830.8587372951442</v>
      </c>
      <c r="F178" s="283">
        <f>Flavor!F110</f>
        <v>0.12109603039157667</v>
      </c>
      <c r="G178" s="300">
        <f>Flavor!G110</f>
        <v>0.15145789133836254</v>
      </c>
      <c r="H178" s="567">
        <f>Flavor!H110</f>
        <v>2.4510158994746262E-2</v>
      </c>
      <c r="I178" s="472">
        <f>Flavor!I110</f>
        <v>17.390400690820105</v>
      </c>
      <c r="J178" s="472">
        <f>Flavor!J110</f>
        <v>-1.5483694569781328</v>
      </c>
      <c r="K178" s="283">
        <f>Flavor!K110</f>
        <v>-8.1756600079870623E-2</v>
      </c>
      <c r="L178" s="479">
        <f>Flavor!L110</f>
        <v>294765.96296629548</v>
      </c>
      <c r="M178" s="472">
        <f>Flavor!M110</f>
        <v>8429.4688087400282</v>
      </c>
      <c r="N178" s="283">
        <f>Flavor!N110</f>
        <v>2.9439030583722062E-2</v>
      </c>
      <c r="O178" s="545">
        <f>Flavor!O110</f>
        <v>112278.30701935291</v>
      </c>
      <c r="P178" s="523">
        <f>Flavor!P110</f>
        <v>10143.784451864049</v>
      </c>
      <c r="Q178" s="283">
        <f>Flavor!Q110</f>
        <v>9.9317881915600065E-2</v>
      </c>
    </row>
    <row r="179" spans="2:17">
      <c r="B179" s="392"/>
      <c r="C179" s="81" t="s">
        <v>94</v>
      </c>
      <c r="D179" s="545">
        <f>Flavor!D111</f>
        <v>87.218794167041779</v>
      </c>
      <c r="E179" s="523">
        <f>Flavor!E111</f>
        <v>46.228673562407494</v>
      </c>
      <c r="F179" s="283">
        <f>Flavor!F111</f>
        <v>1.127800379225548</v>
      </c>
      <c r="G179" s="300">
        <f>Flavor!G111</f>
        <v>7.7935304999459992E-4</v>
      </c>
      <c r="H179" s="567">
        <f>Flavor!H111</f>
        <v>4.3517813515636607E-4</v>
      </c>
      <c r="I179" s="472">
        <f>Flavor!I111</f>
        <v>19.630044936953851</v>
      </c>
      <c r="J179" s="472">
        <f>Flavor!J111</f>
        <v>2.8568383214331448</v>
      </c>
      <c r="K179" s="283">
        <f>Flavor!K111</f>
        <v>0.17032153641925774</v>
      </c>
      <c r="L179" s="479">
        <f>Flavor!L111</f>
        <v>1712.1088488459586</v>
      </c>
      <c r="M179" s="472">
        <f>Flavor!M111</f>
        <v>1024.5730867493153</v>
      </c>
      <c r="N179" s="283">
        <f>Flavor!N111</f>
        <v>1.4902106090087226</v>
      </c>
      <c r="O179" s="545">
        <f>Flavor!O111</f>
        <v>377.77706742286682</v>
      </c>
      <c r="P179" s="523">
        <f>Flavor!P111</f>
        <v>170.73361301422119</v>
      </c>
      <c r="Q179" s="283">
        <f>Flavor!Q111</f>
        <v>0.82462695332179392</v>
      </c>
    </row>
    <row r="180" spans="2:17">
      <c r="B180" s="392"/>
      <c r="C180" s="81" t="s">
        <v>55</v>
      </c>
      <c r="D180" s="545">
        <f>Flavor!D112</f>
        <v>321486.56489240186</v>
      </c>
      <c r="E180" s="523">
        <f>Flavor!E112</f>
        <v>-26563.778948365769</v>
      </c>
      <c r="F180" s="283">
        <f>Flavor!F112</f>
        <v>-7.6321656962702641E-2</v>
      </c>
      <c r="G180" s="300">
        <f>Flavor!G112</f>
        <v>2.8726782716271329</v>
      </c>
      <c r="H180" s="567">
        <f>Flavor!H112</f>
        <v>-4.9738049277053165E-2</v>
      </c>
      <c r="I180" s="472">
        <f>Flavor!I112</f>
        <v>24.798681002976807</v>
      </c>
      <c r="J180" s="472">
        <f>Flavor!J112</f>
        <v>0.46301694870098586</v>
      </c>
      <c r="K180" s="283">
        <f>Flavor!K112</f>
        <v>1.9026271387882383E-2</v>
      </c>
      <c r="L180" s="479">
        <f>Flavor!L112</f>
        <v>7972442.7695094766</v>
      </c>
      <c r="M180" s="472">
        <f>Flavor!M112</f>
        <v>-497593.47217463236</v>
      </c>
      <c r="N180" s="283">
        <f>Flavor!N112</f>
        <v>-5.8747502132965507E-2</v>
      </c>
      <c r="O180" s="545">
        <f>Flavor!O112</f>
        <v>2852962.0859621763</v>
      </c>
      <c r="P180" s="523">
        <f>Flavor!P112</f>
        <v>-255426.20010586176</v>
      </c>
      <c r="Q180" s="283">
        <f>Flavor!Q112</f>
        <v>-8.217319607421493E-2</v>
      </c>
    </row>
    <row r="181" spans="2:17">
      <c r="B181" s="392"/>
      <c r="C181" s="81" t="s">
        <v>56</v>
      </c>
      <c r="D181" s="545">
        <f>Flavor!D113</f>
        <v>22959.154588594251</v>
      </c>
      <c r="E181" s="523">
        <f>Flavor!E113</f>
        <v>-5086.1268609652798</v>
      </c>
      <c r="F181" s="283">
        <f>Flavor!F113</f>
        <v>-0.18135410301062108</v>
      </c>
      <c r="G181" s="300">
        <f>Flavor!G113</f>
        <v>0.20515403044496519</v>
      </c>
      <c r="H181" s="567">
        <f>Flavor!H113</f>
        <v>-3.0329110666484832E-2</v>
      </c>
      <c r="I181" s="472">
        <f>Flavor!I113</f>
        <v>26.488264423799897</v>
      </c>
      <c r="J181" s="472">
        <f>Flavor!J113</f>
        <v>1.1338087691835277</v>
      </c>
      <c r="K181" s="283">
        <f>Flavor!K113</f>
        <v>4.4718324251504543E-2</v>
      </c>
      <c r="L181" s="479">
        <f>Flavor!L113</f>
        <v>608148.15768958325</v>
      </c>
      <c r="M181" s="472">
        <f>Flavor!M113</f>
        <v>-102924.68714450893</v>
      </c>
      <c r="N181" s="283">
        <f>Flavor!N113</f>
        <v>-0.14474563034188623</v>
      </c>
      <c r="O181" s="545">
        <f>Flavor!O113</f>
        <v>209953.16808354855</v>
      </c>
      <c r="P181" s="523">
        <f>Flavor!P113</f>
        <v>-44505.60087972859</v>
      </c>
      <c r="Q181" s="283">
        <f>Flavor!Q113</f>
        <v>-0.17490299533026324</v>
      </c>
    </row>
    <row r="182" spans="2:17">
      <c r="B182" s="392"/>
      <c r="C182" s="81" t="s">
        <v>185</v>
      </c>
      <c r="D182" s="545">
        <f>Flavor!D114</f>
        <v>23327.168198057003</v>
      </c>
      <c r="E182" s="523">
        <f>Flavor!E114</f>
        <v>-4673.7940641986534</v>
      </c>
      <c r="F182" s="283">
        <f>Flavor!F114</f>
        <v>-0.16691548027614639</v>
      </c>
      <c r="G182" s="300">
        <f>Flavor!G114</f>
        <v>0.20844245619899493</v>
      </c>
      <c r="H182" s="567">
        <f>Flavor!H114</f>
        <v>-2.6668557378039248E-2</v>
      </c>
      <c r="I182" s="472">
        <f>Flavor!I114</f>
        <v>15.86408039306203</v>
      </c>
      <c r="J182" s="472">
        <f>Flavor!J114</f>
        <v>-2.2094260072802694</v>
      </c>
      <c r="K182" s="283">
        <f>Flavor!K114</f>
        <v>-0.12224667191521975</v>
      </c>
      <c r="L182" s="479">
        <f>Flavor!L114</f>
        <v>370064.07163645624</v>
      </c>
      <c r="M182" s="472">
        <f>Flavor!M114</f>
        <v>-136011.49902616459</v>
      </c>
      <c r="N182" s="283">
        <f>Flavor!N114</f>
        <v>-0.26875729023647676</v>
      </c>
      <c r="O182" s="545">
        <f>Flavor!O114</f>
        <v>190225.00114130974</v>
      </c>
      <c r="P182" s="523">
        <f>Flavor!P114</f>
        <v>-26033.492248900991</v>
      </c>
      <c r="Q182" s="283">
        <f>Flavor!Q114</f>
        <v>-0.12038136325090776</v>
      </c>
    </row>
    <row r="183" spans="2:17" ht="15" thickBot="1">
      <c r="B183" s="392"/>
      <c r="C183" s="81" t="s">
        <v>186</v>
      </c>
      <c r="D183" s="545">
        <f>Flavor!D115</f>
        <v>138.25412603047963</v>
      </c>
      <c r="E183" s="523">
        <f>Flavor!E115</f>
        <v>90.252902644946957</v>
      </c>
      <c r="F183" s="283">
        <f>Flavor!F115</f>
        <v>1.8802208835399961</v>
      </c>
      <c r="G183" s="300">
        <f>Flavor!G115</f>
        <v>1.2353848253144983E-3</v>
      </c>
      <c r="H183" s="567">
        <f>Flavor!H115</f>
        <v>8.323409521286526E-4</v>
      </c>
      <c r="I183" s="472">
        <f>Flavor!I115</f>
        <v>35.721803308459982</v>
      </c>
      <c r="J183" s="472">
        <f>Flavor!J115</f>
        <v>-8.6558075369595144E-2</v>
      </c>
      <c r="K183" s="283">
        <f>Flavor!K115</f>
        <v>-2.4172587637222415E-3</v>
      </c>
      <c r="L183" s="479">
        <f>Flavor!L115</f>
        <v>4938.6866966438301</v>
      </c>
      <c r="M183" s="472">
        <f>Flavor!M115</f>
        <v>3219.8415427887448</v>
      </c>
      <c r="N183" s="283">
        <f>Flavor!N115</f>
        <v>1.873258644367803</v>
      </c>
      <c r="O183" s="545">
        <f>Flavor!O115</f>
        <v>1460.0825324058533</v>
      </c>
      <c r="P183" s="523">
        <f>Flavor!P115</f>
        <v>953.47004544734955</v>
      </c>
      <c r="Q183" s="283">
        <f>Flavor!Q115</f>
        <v>1.8820500283591464</v>
      </c>
    </row>
    <row r="184" spans="2:17">
      <c r="B184" s="395" t="s">
        <v>93</v>
      </c>
      <c r="C184" s="103" t="s">
        <v>13</v>
      </c>
      <c r="D184" s="542">
        <f>'Branded vs. Private Label'!D25</f>
        <v>8655677.9105274789</v>
      </c>
      <c r="E184" s="520">
        <f>'Branded vs. Private Label'!E25</f>
        <v>-617092.30843154714</v>
      </c>
      <c r="F184" s="281">
        <f>'Branded vs. Private Label'!F25</f>
        <v>-6.6548862298975719E-2</v>
      </c>
      <c r="G184" s="297">
        <f>'Branded vs. Private Label'!G25</f>
        <v>77.343754219083067</v>
      </c>
      <c r="H184" s="564">
        <f>'Branded vs. Private Label'!H25</f>
        <v>-0.51537020769191599</v>
      </c>
      <c r="I184" s="470">
        <f>'Branded vs. Private Label'!I25</f>
        <v>10.111510482328107</v>
      </c>
      <c r="J184" s="470">
        <f>'Branded vs. Private Label'!J25</f>
        <v>0.26292770246274522</v>
      </c>
      <c r="K184" s="281">
        <f>'Branded vs. Private Label'!K25</f>
        <v>2.6697008934146324E-2</v>
      </c>
      <c r="L184" s="476">
        <f>'Branded vs. Private Label'!L25</f>
        <v>87521977.923954457</v>
      </c>
      <c r="M184" s="470">
        <f>'Branded vs. Private Label'!M25</f>
        <v>-3801667.1761337668</v>
      </c>
      <c r="N184" s="281">
        <f>'Branded vs. Private Label'!N25</f>
        <v>-4.1628508936182335E-2</v>
      </c>
      <c r="O184" s="542">
        <f>'Branded vs. Private Label'!O25</f>
        <v>27149527.381882191</v>
      </c>
      <c r="P184" s="520">
        <f>'Branded vs. Private Label'!P25</f>
        <v>-1317633.0186260976</v>
      </c>
      <c r="Q184" s="281">
        <f>'Branded vs. Private Label'!Q25</f>
        <v>-4.628607139202303E-2</v>
      </c>
    </row>
    <row r="185" spans="2:17" ht="15" thickBot="1">
      <c r="B185" s="394"/>
      <c r="C185" s="102" t="s">
        <v>12</v>
      </c>
      <c r="D185" s="543">
        <f>'Branded vs. Private Label'!D26</f>
        <v>2535500.9996783775</v>
      </c>
      <c r="E185" s="521">
        <f>'Branded vs. Private Label'!E26</f>
        <v>-101405.7617143169</v>
      </c>
      <c r="F185" s="285">
        <f>'Branded vs. Private Label'!F26</f>
        <v>-3.8456331941277663E-2</v>
      </c>
      <c r="G185" s="298">
        <f>'Branded vs. Private Label'!G26</f>
        <v>22.656245780916905</v>
      </c>
      <c r="H185" s="565">
        <f>'Branded vs. Private Label'!H26</f>
        <v>0.51537020769191599</v>
      </c>
      <c r="I185" s="474">
        <f>'Branded vs. Private Label'!I26</f>
        <v>6.2426154384791026</v>
      </c>
      <c r="J185" s="474">
        <f>'Branded vs. Private Label'!J26</f>
        <v>6.0717479864079493E-2</v>
      </c>
      <c r="K185" s="285">
        <f>'Branded vs. Private Label'!K26</f>
        <v>9.8218185208742079E-3</v>
      </c>
      <c r="L185" s="477">
        <f>'Branded vs. Private Label'!L26</f>
        <v>15828157.684871437</v>
      </c>
      <c r="M185" s="474">
        <f>'Branded vs. Private Label'!M26</f>
        <v>-472930.84044021182</v>
      </c>
      <c r="N185" s="285">
        <f>'Branded vs. Private Label'!N26</f>
        <v>-2.9012224533709181E-2</v>
      </c>
      <c r="O185" s="543">
        <f>'Branded vs. Private Label'!O26</f>
        <v>4222531.0123318434</v>
      </c>
      <c r="P185" s="521">
        <f>'Branded vs. Private Label'!P26</f>
        <v>-108637.59718405455</v>
      </c>
      <c r="Q185" s="285">
        <f>'Branded vs. Private Label'!Q26</f>
        <v>-2.5082744861368297E-2</v>
      </c>
    </row>
    <row r="186" spans="2:17" ht="15" thickBot="1">
      <c r="B186" s="395" t="s">
        <v>92</v>
      </c>
      <c r="C186" s="106" t="s">
        <v>91</v>
      </c>
      <c r="D186" s="546">
        <f>'Single Serve'!E36</f>
        <v>2027047.5532094224</v>
      </c>
      <c r="E186" s="524">
        <f>'Single Serve'!F36</f>
        <v>-46732.888013434829</v>
      </c>
      <c r="F186" s="286">
        <f>'Single Serve'!G36</f>
        <v>-2.2535118513258616E-2</v>
      </c>
      <c r="G186" s="301">
        <f>'Single Serve'!H36</f>
        <v>18.112904542709479</v>
      </c>
      <c r="H186" s="568">
        <f>'Single Serve'!I36</f>
        <v>0.700337899263765</v>
      </c>
      <c r="I186" s="475">
        <f>'Single Serve'!J36</f>
        <v>20.870266293691696</v>
      </c>
      <c r="J186" s="490">
        <f>'Single Serve'!K36</f>
        <v>0.24704640278422119</v>
      </c>
      <c r="K186" s="286">
        <f>'Single Serve'!L36</f>
        <v>1.197904129864517E-2</v>
      </c>
      <c r="L186" s="475">
        <f>'Single Serve'!M36</f>
        <v>42305022.225456834</v>
      </c>
      <c r="M186" s="490">
        <f>'Single Serve'!N36</f>
        <v>-463007.81934527308</v>
      </c>
      <c r="N186" s="286">
        <f>'Single Serve'!O36</f>
        <v>-1.0826026329953572E-2</v>
      </c>
      <c r="O186" s="546">
        <f>'Single Serve'!P36</f>
        <v>17437987.537274718</v>
      </c>
      <c r="P186" s="524">
        <f>'Single Serve'!Q36</f>
        <v>-455469.82611842826</v>
      </c>
      <c r="Q186" s="286">
        <f>'Single Serve'!R36</f>
        <v>-2.5454545584367563E-2</v>
      </c>
    </row>
    <row r="187" spans="2:17">
      <c r="B187" s="392"/>
      <c r="C187" s="101" t="s">
        <v>90</v>
      </c>
      <c r="D187" s="542">
        <f>'Single Serve'!E37</f>
        <v>1303260.1797994061</v>
      </c>
      <c r="E187" s="520">
        <f>'Single Serve'!F37</f>
        <v>-20005.925941668218</v>
      </c>
      <c r="F187" s="281">
        <f>'Single Serve'!G37</f>
        <v>-1.5118596218002739E-2</v>
      </c>
      <c r="G187" s="297">
        <f>'Single Serve'!H37</f>
        <v>11.645423509500777</v>
      </c>
      <c r="H187" s="564">
        <f>'Single Serve'!I37</f>
        <v>0.53457551652695834</v>
      </c>
      <c r="I187" s="476">
        <f>'Single Serve'!J37</f>
        <v>17.583366909925523</v>
      </c>
      <c r="J187" s="470">
        <f>'Single Serve'!K37</f>
        <v>1.0470974144812573E-2</v>
      </c>
      <c r="K187" s="281">
        <f>'Single Serve'!L37</f>
        <v>5.9585933832865319E-4</v>
      </c>
      <c r="L187" s="476">
        <f>'Single Serve'!M37</f>
        <v>22915701.920508463</v>
      </c>
      <c r="M187" s="470">
        <f>'Single Serve'!N37</f>
        <v>-337915.6510252282</v>
      </c>
      <c r="N187" s="281">
        <f>'Single Serve'!O37</f>
        <v>-1.4531745436413014E-2</v>
      </c>
      <c r="O187" s="542">
        <f>'Single Serve'!P37</f>
        <v>10840033.402167201</v>
      </c>
      <c r="P187" s="520">
        <f>'Single Serve'!Q37</f>
        <v>-179682.2347340472</v>
      </c>
      <c r="Q187" s="281">
        <f>'Single Serve'!R37</f>
        <v>-1.6305523722622482E-2</v>
      </c>
    </row>
    <row r="188" spans="2:17" ht="15" thickBot="1">
      <c r="B188" s="392"/>
      <c r="C188" s="100" t="s">
        <v>89</v>
      </c>
      <c r="D188" s="543">
        <f>'Single Serve'!E38</f>
        <v>723787.37341001653</v>
      </c>
      <c r="E188" s="521">
        <f>'Single Serve'!F38</f>
        <v>-26726.962071763584</v>
      </c>
      <c r="F188" s="285">
        <f>'Single Serve'!G38</f>
        <v>-3.5611527732653712E-2</v>
      </c>
      <c r="G188" s="298">
        <f>'Single Serve'!H38</f>
        <v>6.4674810332087045</v>
      </c>
      <c r="H188" s="565">
        <f>'Single Serve'!I38</f>
        <v>0.16576238273682975</v>
      </c>
      <c r="I188" s="477">
        <f>'Single Serve'!J38</f>
        <v>26.788696538872284</v>
      </c>
      <c r="J188" s="474">
        <f>'Single Serve'!K38</f>
        <v>0.78731115461914314</v>
      </c>
      <c r="K188" s="285">
        <f>'Single Serve'!L38</f>
        <v>3.0279584836889171E-2</v>
      </c>
      <c r="L188" s="477">
        <f>'Single Serve'!M38</f>
        <v>19389320.304948371</v>
      </c>
      <c r="M188" s="474">
        <f>'Single Serve'!N38</f>
        <v>-125092.16832004488</v>
      </c>
      <c r="N188" s="285">
        <f>'Single Serve'!O38</f>
        <v>-6.410245170916669E-3</v>
      </c>
      <c r="O188" s="543">
        <f>'Single Serve'!P38</f>
        <v>6597954.1351075172</v>
      </c>
      <c r="P188" s="521">
        <f>'Single Serve'!Q38</f>
        <v>-275787.59138438199</v>
      </c>
      <c r="Q188" s="285">
        <f>'Single Serve'!R38</f>
        <v>-4.0121901921551198E-2</v>
      </c>
    </row>
    <row r="189" spans="2:17">
      <c r="B189" s="392"/>
      <c r="C189" s="80" t="s">
        <v>88</v>
      </c>
      <c r="D189" s="544">
        <f>Size!D79</f>
        <v>2027106.4580675534</v>
      </c>
      <c r="E189" s="522">
        <f>Size!E79</f>
        <v>-50440.182379318401</v>
      </c>
      <c r="F189" s="282">
        <f>Size!F79</f>
        <v>-2.4278724432616795E-2</v>
      </c>
      <c r="G189" s="299">
        <f>Size!G79</f>
        <v>18.113430893495252</v>
      </c>
      <c r="H189" s="566">
        <f>Size!H79</f>
        <v>0.66924123264757185</v>
      </c>
      <c r="I189" s="478">
        <f>Size!I79</f>
        <v>20.870819394859154</v>
      </c>
      <c r="J189" s="471">
        <f>Size!J79</f>
        <v>0.25083618312926603</v>
      </c>
      <c r="K189" s="282">
        <f>Size!K79</f>
        <v>1.2164713256729293E-2</v>
      </c>
      <c r="L189" s="478">
        <f>Size!L79</f>
        <v>42307372.780480534</v>
      </c>
      <c r="M189" s="471">
        <f>Size!M79</f>
        <v>-531604.0671197921</v>
      </c>
      <c r="N189" s="282">
        <f>Size!N79</f>
        <v>-1.2409354896849516E-2</v>
      </c>
      <c r="O189" s="544">
        <f>Size!O79</f>
        <v>17438344.249761224</v>
      </c>
      <c r="P189" s="522">
        <f>Size!P79</f>
        <v>-477352.47110887617</v>
      </c>
      <c r="Q189" s="282">
        <f>Size!Q79</f>
        <v>-2.6644371053278965E-2</v>
      </c>
    </row>
    <row r="190" spans="2:17">
      <c r="B190" s="392"/>
      <c r="C190" s="81" t="s">
        <v>87</v>
      </c>
      <c r="D190" s="545">
        <f>Size!D80</f>
        <v>799170.9808806181</v>
      </c>
      <c r="E190" s="523">
        <f>Size!E80</f>
        <v>-73124.205933958176</v>
      </c>
      <c r="F190" s="283">
        <f>Size!F80</f>
        <v>-8.3829656564988225E-2</v>
      </c>
      <c r="G190" s="300">
        <f>Size!G80</f>
        <v>7.141079481374474</v>
      </c>
      <c r="H190" s="567">
        <f>Size!H80</f>
        <v>-0.18317614918264535</v>
      </c>
      <c r="I190" s="479">
        <f>Size!I80</f>
        <v>12.658075002188143</v>
      </c>
      <c r="J190" s="472">
        <f>Size!J80</f>
        <v>0.37161803690323758</v>
      </c>
      <c r="K190" s="283">
        <f>Size!K80</f>
        <v>3.0246151348044075E-2</v>
      </c>
      <c r="L190" s="479">
        <f>Size!L80</f>
        <v>10115966.215559131</v>
      </c>
      <c r="M190" s="472">
        <f>Size!M80</f>
        <v>-601451.05826331861</v>
      </c>
      <c r="N190" s="283">
        <f>Size!N80</f>
        <v>-5.611902969686338E-2</v>
      </c>
      <c r="O190" s="545">
        <f>Size!O80</f>
        <v>3205173.7315558195</v>
      </c>
      <c r="P190" s="523">
        <f>Size!P80</f>
        <v>-284007.01570248511</v>
      </c>
      <c r="Q190" s="283">
        <f>Size!Q80</f>
        <v>-8.1396475641352037E-2</v>
      </c>
    </row>
    <row r="191" spans="2:17">
      <c r="B191" s="392"/>
      <c r="C191" s="81" t="s">
        <v>219</v>
      </c>
      <c r="D191" s="545">
        <f>Size!D81</f>
        <v>15428.537275754885</v>
      </c>
      <c r="E191" s="523">
        <f>Size!E81</f>
        <v>-2807.4098939105479</v>
      </c>
      <c r="F191" s="283">
        <f>Size!F81</f>
        <v>-0.15394922280650883</v>
      </c>
      <c r="G191" s="300">
        <f>Size!G81</f>
        <v>0.13786337792960079</v>
      </c>
      <c r="H191" s="567">
        <f>Size!H81</f>
        <v>-1.5255360720915295E-2</v>
      </c>
      <c r="I191" s="479">
        <f>Size!I81</f>
        <v>14.530655861526965</v>
      </c>
      <c r="J191" s="472">
        <f>Size!J81</f>
        <v>1.9996689673116315</v>
      </c>
      <c r="K191" s="283">
        <f>Size!K81</f>
        <v>0.1595779314265133</v>
      </c>
      <c r="L191" s="479">
        <f>Size!L81</f>
        <v>224186.76560073497</v>
      </c>
      <c r="M191" s="472">
        <f>Size!M81</f>
        <v>-4327.6493859457551</v>
      </c>
      <c r="N191" s="283">
        <f>Size!N81</f>
        <v>-1.8938189900177625E-2</v>
      </c>
      <c r="O191" s="545">
        <f>Size!O81</f>
        <v>36539.497430324554</v>
      </c>
      <c r="P191" s="523">
        <f>Size!P81</f>
        <v>-5702.3184139728546</v>
      </c>
      <c r="Q191" s="283">
        <f>Size!Q81</f>
        <v>-0.1349922653654734</v>
      </c>
    </row>
    <row r="192" spans="2:17">
      <c r="B192" s="392"/>
      <c r="C192" s="81" t="s">
        <v>109</v>
      </c>
      <c r="D192" s="545">
        <f>Size!D82</f>
        <v>2347684.7429239717</v>
      </c>
      <c r="E192" s="523">
        <f>Size!E82</f>
        <v>-51100.373857813422</v>
      </c>
      <c r="F192" s="283">
        <f>Size!F82</f>
        <v>-2.1302605848401206E-2</v>
      </c>
      <c r="G192" s="300">
        <f>Size!G82</f>
        <v>20.977993129776408</v>
      </c>
      <c r="H192" s="567">
        <f>Size!H82</f>
        <v>0.83651388781847302</v>
      </c>
      <c r="I192" s="479">
        <f>Size!I82</f>
        <v>7.8610772063196803</v>
      </c>
      <c r="J192" s="472">
        <f>Size!J82</f>
        <v>0.10477387823755357</v>
      </c>
      <c r="K192" s="283">
        <f>Size!K82</f>
        <v>1.3508223415942738E-2</v>
      </c>
      <c r="L192" s="479">
        <f>Size!L82</f>
        <v>18455331.020224113</v>
      </c>
      <c r="M192" s="472">
        <f>Size!M82</f>
        <v>-150373.96442431957</v>
      </c>
      <c r="N192" s="283">
        <f>Size!N82</f>
        <v>-8.0821427916003795E-3</v>
      </c>
      <c r="O192" s="545">
        <f>Size!O82</f>
        <v>4701300.7771900892</v>
      </c>
      <c r="P192" s="523">
        <f>Size!P82</f>
        <v>-100541.17546941899</v>
      </c>
      <c r="Q192" s="283">
        <f>Size!Q82</f>
        <v>-2.0938043455123317E-2</v>
      </c>
    </row>
    <row r="193" spans="2:17">
      <c r="B193" s="392"/>
      <c r="C193" s="81" t="s">
        <v>86</v>
      </c>
      <c r="D193" s="545">
        <f>Size!D83</f>
        <v>53250.416766017675</v>
      </c>
      <c r="E193" s="523">
        <f>Size!E83</f>
        <v>9532.3393094837666</v>
      </c>
      <c r="F193" s="283">
        <f>Size!F83</f>
        <v>0.21804113684919385</v>
      </c>
      <c r="G193" s="300">
        <f>Size!G83</f>
        <v>0.47582490811093775</v>
      </c>
      <c r="H193" s="567">
        <f>Size!H83</f>
        <v>0.10874461257765955</v>
      </c>
      <c r="I193" s="479">
        <f>Size!I83</f>
        <v>7.8838477313636668</v>
      </c>
      <c r="J193" s="472">
        <f>Size!J83</f>
        <v>0.94508563742580876</v>
      </c>
      <c r="K193" s="283">
        <f>Size!K83</f>
        <v>0.13620378168773006</v>
      </c>
      <c r="L193" s="479">
        <f>Size!L83</f>
        <v>419818.17741493823</v>
      </c>
      <c r="M193" s="472">
        <f>Size!M83</f>
        <v>116468.83873970155</v>
      </c>
      <c r="N193" s="283">
        <f>Size!N83</f>
        <v>0.38394294593927608</v>
      </c>
      <c r="O193" s="545">
        <f>Size!O83</f>
        <v>71000.555688023567</v>
      </c>
      <c r="P193" s="523">
        <f>Size!P83</f>
        <v>12709.785745978355</v>
      </c>
      <c r="Q193" s="283">
        <f>Size!Q83</f>
        <v>0.21804113684919385</v>
      </c>
    </row>
    <row r="194" spans="2:17">
      <c r="B194" s="392"/>
      <c r="C194" s="81" t="s">
        <v>110</v>
      </c>
      <c r="D194" s="545">
        <f>Size!D84</f>
        <v>5901763.1613565683</v>
      </c>
      <c r="E194" s="523">
        <f>Size!E84</f>
        <v>-572323.77577294223</v>
      </c>
      <c r="F194" s="283">
        <f>Size!F84</f>
        <v>-8.8402238235419789E-2</v>
      </c>
      <c r="G194" s="300">
        <f>Size!G84</f>
        <v>52.735848552777775</v>
      </c>
      <c r="H194" s="567">
        <f>Size!H84</f>
        <v>-1.624038351042465</v>
      </c>
      <c r="I194" s="479">
        <f>Size!I84</f>
        <v>5.3742429278754535</v>
      </c>
      <c r="J194" s="472">
        <f>Size!J84</f>
        <v>-7.6771658193814929E-3</v>
      </c>
      <c r="K194" s="283">
        <f>Size!K84</f>
        <v>-1.4264733934596396E-3</v>
      </c>
      <c r="L194" s="479">
        <f>Size!L84</f>
        <v>31717508.931916416</v>
      </c>
      <c r="M194" s="472">
        <f>Size!M84</f>
        <v>-3125509.64334815</v>
      </c>
      <c r="N194" s="283">
        <f>Size!N84</f>
        <v>-8.9702608188114416E-2</v>
      </c>
      <c r="O194" s="545">
        <f>Size!O84</f>
        <v>5904967.2799924612</v>
      </c>
      <c r="P194" s="523">
        <f>Size!P84</f>
        <v>-569119.65713705029</v>
      </c>
      <c r="Q194" s="283">
        <f>Size!Q84</f>
        <v>-8.7907323868806009E-2</v>
      </c>
    </row>
    <row r="195" spans="2:17" ht="15" thickBot="1">
      <c r="B195" s="392"/>
      <c r="C195" s="82" t="s">
        <v>85</v>
      </c>
      <c r="D195" s="545">
        <f>Size!D85</f>
        <v>0</v>
      </c>
      <c r="E195" s="523">
        <f>Size!E85</f>
        <v>0</v>
      </c>
      <c r="F195" s="283">
        <f>Size!F85</f>
        <v>0</v>
      </c>
      <c r="G195" s="300">
        <f>Size!G85</f>
        <v>0</v>
      </c>
      <c r="H195" s="567">
        <f>Size!H85</f>
        <v>0</v>
      </c>
      <c r="I195" s="479">
        <f>Size!I85</f>
        <v>0</v>
      </c>
      <c r="J195" s="472">
        <f>Size!J85</f>
        <v>0</v>
      </c>
      <c r="K195" s="283">
        <f>Size!K85</f>
        <v>0</v>
      </c>
      <c r="L195" s="479">
        <f>Size!L85</f>
        <v>0</v>
      </c>
      <c r="M195" s="472">
        <f>Size!M85</f>
        <v>0</v>
      </c>
      <c r="N195" s="283">
        <f>Size!N85</f>
        <v>0</v>
      </c>
      <c r="O195" s="545">
        <f>Size!O85</f>
        <v>0</v>
      </c>
      <c r="P195" s="523">
        <f>Size!P85</f>
        <v>0</v>
      </c>
      <c r="Q195" s="283">
        <f>Size!Q85</f>
        <v>0</v>
      </c>
    </row>
    <row r="196" spans="2:17">
      <c r="B196" s="392"/>
      <c r="C196" s="103" t="s">
        <v>111</v>
      </c>
      <c r="D196" s="542">
        <f>'White Milk Size'!D25</f>
        <v>1976218.4974694848</v>
      </c>
      <c r="E196" s="520">
        <f>'White Milk Size'!E25</f>
        <v>-46700.27680701809</v>
      </c>
      <c r="F196" s="281">
        <f>'White Milk Size'!F25</f>
        <v>-2.3085591671232794E-2</v>
      </c>
      <c r="G196" s="297">
        <f>'White Milk Size'!G25</f>
        <v>17.658715970193821</v>
      </c>
      <c r="H196" s="564">
        <f>'White Milk Size'!H25</f>
        <v>0.67321100969941128</v>
      </c>
      <c r="I196" s="476">
        <f>'White Milk Size'!I25</f>
        <v>7.7940689416059019</v>
      </c>
      <c r="J196" s="470">
        <f>'White Milk Size'!J25</f>
        <v>9.1185457603885745E-2</v>
      </c>
      <c r="K196" s="281">
        <f>'White Milk Size'!K25</f>
        <v>1.1837834207575284E-2</v>
      </c>
      <c r="L196" s="476">
        <f>'White Milk Size'!L25</f>
        <v>15402783.212953994</v>
      </c>
      <c r="M196" s="470">
        <f>'White Milk Size'!M25</f>
        <v>-179524.40289808251</v>
      </c>
      <c r="N196" s="281">
        <f>'White Milk Size'!N25</f>
        <v>-1.152104087044528E-2</v>
      </c>
      <c r="O196" s="542">
        <f>'White Milk Size'!O25</f>
        <v>3952436.9949389696</v>
      </c>
      <c r="P196" s="520">
        <f>'White Milk Size'!P25</f>
        <v>-93400.55361403618</v>
      </c>
      <c r="Q196" s="281">
        <f>'White Milk Size'!Q25</f>
        <v>-2.3085591671232794E-2</v>
      </c>
    </row>
    <row r="197" spans="2:17" ht="15" thickBot="1">
      <c r="B197" s="394"/>
      <c r="C197" s="102" t="s">
        <v>108</v>
      </c>
      <c r="D197" s="543">
        <f>'White Milk Size'!D26</f>
        <v>5843183.5635927916</v>
      </c>
      <c r="E197" s="521">
        <f>'White Milk Size'!E26</f>
        <v>-575241.1882083388</v>
      </c>
      <c r="F197" s="285">
        <f>'White Milk Size'!F26</f>
        <v>-8.9623421704354375E-2</v>
      </c>
      <c r="G197" s="298">
        <f>'White Milk Size'!G26</f>
        <v>52.212404166499979</v>
      </c>
      <c r="H197" s="565">
        <f>'White Milk Size'!H26</f>
        <v>-1.6801133416581493</v>
      </c>
      <c r="I197" s="477">
        <f>'White Milk Size'!I26</f>
        <v>5.3703796422758625</v>
      </c>
      <c r="J197" s="474">
        <f>'White Milk Size'!J26</f>
        <v>-1.037286421459882E-2</v>
      </c>
      <c r="K197" s="285">
        <f>'White Milk Size'!K26</f>
        <v>-1.9277720359906333E-3</v>
      </c>
      <c r="L197" s="477">
        <f>'White Milk Size'!L26</f>
        <v>31380114.055999655</v>
      </c>
      <c r="M197" s="474">
        <f>'White Milk Size'!M26</f>
        <v>-3155841.0149746947</v>
      </c>
      <c r="N197" s="285">
        <f>'White Milk Size'!N26</f>
        <v>-9.1378420214213579E-2</v>
      </c>
      <c r="O197" s="543">
        <f>'White Milk Size'!O26</f>
        <v>5846387.6822286844</v>
      </c>
      <c r="P197" s="521">
        <f>'White Milk Size'!P26</f>
        <v>-572037.06957244687</v>
      </c>
      <c r="Q197" s="285">
        <f>'White Milk Size'!Q26</f>
        <v>-8.9124215316526451E-2</v>
      </c>
    </row>
    <row r="198" spans="2:17">
      <c r="B198" s="395" t="s">
        <v>57</v>
      </c>
      <c r="C198" s="80" t="s">
        <v>82</v>
      </c>
      <c r="D198" s="544">
        <f>Organic!D25</f>
        <v>29980.532395557417</v>
      </c>
      <c r="E198" s="522">
        <f>Organic!E25</f>
        <v>-5395.1590858524833</v>
      </c>
      <c r="F198" s="282">
        <f>Organic!F25</f>
        <v>-0.15251034990192816</v>
      </c>
      <c r="G198" s="299">
        <f>Organic!G25</f>
        <v>0.26789431780253731</v>
      </c>
      <c r="H198" s="566">
        <f>Organic!H25</f>
        <v>-2.9138855639293249E-2</v>
      </c>
      <c r="I198" s="471">
        <f>Organic!I25</f>
        <v>29.315454987433352</v>
      </c>
      <c r="J198" s="471">
        <f>Organic!J25</f>
        <v>-4.1292644724162066</v>
      </c>
      <c r="K198" s="282">
        <f>Organic!K25</f>
        <v>-0.12346536431179803</v>
      </c>
      <c r="L198" s="478">
        <f>Organic!L25</f>
        <v>878892.94794125087</v>
      </c>
      <c r="M198" s="471">
        <f>Organic!M25</f>
        <v>-304237.12935269298</v>
      </c>
      <c r="N198" s="282">
        <f>Organic!N25</f>
        <v>-0.25714596830176478</v>
      </c>
      <c r="O198" s="544">
        <f>Organic!O25</f>
        <v>162993.36612343788</v>
      </c>
      <c r="P198" s="522">
        <f>Organic!P25</f>
        <v>-81451.636110742693</v>
      </c>
      <c r="Q198" s="282">
        <f>Organic!Q25</f>
        <v>-0.33321047829282791</v>
      </c>
    </row>
    <row r="199" spans="2:17" ht="15" thickBot="1">
      <c r="B199" s="394"/>
      <c r="C199" s="82" t="s">
        <v>84</v>
      </c>
      <c r="D199" s="541">
        <f>Organic!D26</f>
        <v>11161198.377810298</v>
      </c>
      <c r="E199" s="519">
        <f>Organic!E26</f>
        <v>-713102.91106001846</v>
      </c>
      <c r="F199" s="284">
        <f>Organic!F26</f>
        <v>-6.0054304982845932E-2</v>
      </c>
      <c r="G199" s="296">
        <f>Organic!G26</f>
        <v>99.732105682197414</v>
      </c>
      <c r="H199" s="563">
        <f>Organic!H26</f>
        <v>2.913885563923202E-2</v>
      </c>
      <c r="I199" s="473">
        <f>Organic!I26</f>
        <v>9.1854768469395758</v>
      </c>
      <c r="J199" s="473">
        <f>Organic!J26</f>
        <v>0.22101788323663918</v>
      </c>
      <c r="K199" s="284">
        <f>Organic!K26</f>
        <v>2.4654904900735207E-2</v>
      </c>
      <c r="L199" s="496">
        <f>Organic!L26</f>
        <v>102520929.28347604</v>
      </c>
      <c r="M199" s="473">
        <f>Organic!M26</f>
        <v>-3925757.3432468027</v>
      </c>
      <c r="N199" s="284">
        <f>Organic!N26</f>
        <v>-3.6880033260342587E-2</v>
      </c>
      <c r="O199" s="541">
        <f>Organic!O26</f>
        <v>31224242.826717973</v>
      </c>
      <c r="P199" s="519">
        <f>Organic!P26</f>
        <v>-1332048.1814420596</v>
      </c>
      <c r="Q199" s="284">
        <f>Organic!Q26</f>
        <v>-4.0915231440466909E-2</v>
      </c>
    </row>
    <row r="200" spans="2:17">
      <c r="B200" s="395" t="s">
        <v>118</v>
      </c>
      <c r="C200" s="107" t="s">
        <v>81</v>
      </c>
      <c r="D200" s="544">
        <f>'Form Data'!D25</f>
        <v>295557.64819557383</v>
      </c>
      <c r="E200" s="522">
        <f>'Form Data'!E25</f>
        <v>22056.583952722314</v>
      </c>
      <c r="F200" s="282">
        <f>'Form Data'!F25</f>
        <v>8.0645331358336042E-2</v>
      </c>
      <c r="G200" s="299">
        <f>'Form Data'!G25</f>
        <v>2.6409876078921259</v>
      </c>
      <c r="H200" s="566">
        <f>'Form Data'!H25</f>
        <v>0.34452679964294797</v>
      </c>
      <c r="I200" s="471">
        <f>'Form Data'!I25</f>
        <v>24.326033748583725</v>
      </c>
      <c r="J200" s="471">
        <f>'Form Data'!J25</f>
        <v>1.2440782958798309</v>
      </c>
      <c r="K200" s="282">
        <f>'Form Data'!K25</f>
        <v>5.3898305905191214E-2</v>
      </c>
      <c r="L200" s="478">
        <f>'Form Data'!L25</f>
        <v>7189745.324657565</v>
      </c>
      <c r="M200" s="471">
        <f>'Form Data'!M25</f>
        <v>876805.94353696052</v>
      </c>
      <c r="N200" s="282">
        <f>'Form Data'!N25</f>
        <v>0.13889028400290443</v>
      </c>
      <c r="O200" s="544">
        <f>'Form Data'!O25</f>
        <v>2218235.5047789812</v>
      </c>
      <c r="P200" s="522">
        <f>'Form Data'!P25</f>
        <v>170920.29821863212</v>
      </c>
      <c r="Q200" s="282">
        <f>'Form Data'!Q25</f>
        <v>8.3485091924751384E-2</v>
      </c>
    </row>
    <row r="201" spans="2:17" ht="15" thickBot="1">
      <c r="B201" s="394"/>
      <c r="C201" s="108" t="s">
        <v>83</v>
      </c>
      <c r="D201" s="541">
        <f>'Form Data'!D26</f>
        <v>10895621.262010286</v>
      </c>
      <c r="E201" s="519">
        <f>'Form Data'!E26</f>
        <v>-740554.65409858525</v>
      </c>
      <c r="F201" s="284">
        <f>'Form Data'!F26</f>
        <v>-6.3642442279802369E-2</v>
      </c>
      <c r="G201" s="296">
        <f>'Form Data'!G26</f>
        <v>97.359012392107871</v>
      </c>
      <c r="H201" s="563">
        <f>'Form Data'!H26</f>
        <v>-0.34452679964293509</v>
      </c>
      <c r="I201" s="473">
        <f>'Form Data'!I26</f>
        <v>8.8301598039402283</v>
      </c>
      <c r="J201" s="473">
        <f>'Form Data'!J26</f>
        <v>0.12310019489502189</v>
      </c>
      <c r="K201" s="284">
        <f>'Form Data'!K26</f>
        <v>1.4137975438590196E-2</v>
      </c>
      <c r="L201" s="496">
        <f>'Form Data'!L26</f>
        <v>96210076.906759724</v>
      </c>
      <c r="M201" s="473">
        <f>'Form Data'!M26</f>
        <v>-5106800.4161364287</v>
      </c>
      <c r="N201" s="284">
        <f>'Form Data'!N26</f>
        <v>-5.0404242127015941E-2</v>
      </c>
      <c r="O201" s="541">
        <f>'Form Data'!O26</f>
        <v>29169000.688062429</v>
      </c>
      <c r="P201" s="519">
        <f>'Form Data'!P26</f>
        <v>-1584420.1157714352</v>
      </c>
      <c r="Q201" s="284">
        <f>'Form Data'!Q26</f>
        <v>-5.1520126033391185E-2</v>
      </c>
    </row>
    <row r="202" spans="2:17" ht="15" thickBot="1">
      <c r="B202" s="183" t="s">
        <v>209</v>
      </c>
      <c r="C202" s="184" t="s">
        <v>119</v>
      </c>
      <c r="D202" s="547">
        <f>'Glass Bottle'!D14</f>
        <v>9194.2541919399373</v>
      </c>
      <c r="E202" s="525">
        <f>'Glass Bottle'!E14</f>
        <v>1217.6402721783716</v>
      </c>
      <c r="F202" s="302">
        <f>'Glass Bottle'!F14</f>
        <v>0.15265127338829115</v>
      </c>
      <c r="G202" s="301">
        <f>'Glass Bottle'!G14</f>
        <v>8.2156261335034023E-2</v>
      </c>
      <c r="H202" s="568">
        <f>'Glass Bottle'!H14</f>
        <v>1.5180356506370951E-2</v>
      </c>
      <c r="I202" s="475">
        <f>'Glass Bottle'!I14</f>
        <v>18.137720334943822</v>
      </c>
      <c r="J202" s="490">
        <f>'Glass Bottle'!J14</f>
        <v>-1.026715837051686</v>
      </c>
      <c r="K202" s="286">
        <f>'Glass Bottle'!K14</f>
        <v>-5.3574017405844644E-2</v>
      </c>
      <c r="L202" s="475">
        <f>'Glass Bottle'!L14</f>
        <v>166762.81122179149</v>
      </c>
      <c r="M202" s="490">
        <f>'Glass Bottle'!M14</f>
        <v>13895.502887870069</v>
      </c>
      <c r="N202" s="286">
        <f>'Glass Bottle'!N14</f>
        <v>9.0899114004917958E-2</v>
      </c>
      <c r="O202" s="546">
        <f>'Glass Bottle'!O14</f>
        <v>42815.423403978348</v>
      </c>
      <c r="P202" s="524">
        <f>'Glass Bottle'!P14</f>
        <v>1772.6485362052917</v>
      </c>
      <c r="Q202" s="286">
        <f>'Glass Bottle'!Q14</f>
        <v>4.3190270197768284E-2</v>
      </c>
    </row>
    <row r="203" spans="2:17">
      <c r="B203" s="392" t="s">
        <v>210</v>
      </c>
      <c r="C203" s="185" t="s">
        <v>211</v>
      </c>
      <c r="D203" s="548">
        <f>Enhanced!D75</f>
        <v>9808.7476753084557</v>
      </c>
      <c r="E203" s="522">
        <f>Enhanced!E75</f>
        <v>1298.2022481513959</v>
      </c>
      <c r="F203" s="282">
        <f>Enhanced!F75</f>
        <v>0.15254042872608919</v>
      </c>
      <c r="G203" s="299">
        <f>Enhanced!G75</f>
        <v>8.7647134890885464E-2</v>
      </c>
      <c r="H203" s="566">
        <f>Enhanced!H75</f>
        <v>1.6188056351664482E-2</v>
      </c>
      <c r="I203" s="471">
        <f>Enhanced!I75</f>
        <v>7.8709117807060256</v>
      </c>
      <c r="J203" s="471">
        <f>Enhanced!J75</f>
        <v>0.18537525574489511</v>
      </c>
      <c r="K203" s="282">
        <f>Enhanced!K75</f>
        <v>2.4120014932312438E-2</v>
      </c>
      <c r="L203" s="478">
        <f>Enhanced!L75</f>
        <v>77203.787631558167</v>
      </c>
      <c r="M203" s="471">
        <f>Enhanced!M75</f>
        <v>11795.679903801662</v>
      </c>
      <c r="N203" s="282">
        <f>Enhanced!N75</f>
        <v>0.18033972107705634</v>
      </c>
      <c r="O203" s="544">
        <f>Enhanced!O75</f>
        <v>20739.157490372658</v>
      </c>
      <c r="P203" s="522">
        <f>Enhanced!P75</f>
        <v>3164.2844024896622</v>
      </c>
      <c r="Q203" s="282">
        <f>Enhanced!Q75</f>
        <v>0.18004593186344425</v>
      </c>
    </row>
    <row r="204" spans="2:17">
      <c r="B204" s="392"/>
      <c r="C204" s="185" t="s">
        <v>212</v>
      </c>
      <c r="D204" s="526">
        <f>Enhanced!D76</f>
        <v>10882784.946287563</v>
      </c>
      <c r="E204" s="523">
        <f>Enhanced!E76</f>
        <v>-717690.25812016055</v>
      </c>
      <c r="F204" s="283">
        <f>Enhanced!F76</f>
        <v>-6.1867315387861568E-2</v>
      </c>
      <c r="G204" s="300">
        <f>Enhanced!G76</f>
        <v>97.244312092651342</v>
      </c>
      <c r="H204" s="567">
        <f>Enhanced!H76</f>
        <v>-0.15946488254192559</v>
      </c>
      <c r="I204" s="479">
        <f>Enhanced!I76</f>
        <v>8.7525723765237426</v>
      </c>
      <c r="J204" s="472">
        <f>Enhanced!J76</f>
        <v>0.15217618253491949</v>
      </c>
      <c r="K204" s="283">
        <f>Enhanced!K76</f>
        <v>1.76940897956866E-2</v>
      </c>
      <c r="L204" s="479">
        <f>Enhanced!L76</f>
        <v>95252362.900524944</v>
      </c>
      <c r="M204" s="472">
        <f>Enhanced!M76</f>
        <v>-4516319.8959249556</v>
      </c>
      <c r="N204" s="283">
        <f>Enhanced!N76</f>
        <v>-4.5267911426065871E-2</v>
      </c>
      <c r="O204" s="545">
        <f>Enhanced!O76</f>
        <v>28740665.878141403</v>
      </c>
      <c r="P204" s="523">
        <f>Enhanced!P76</f>
        <v>-1373547.6506971568</v>
      </c>
      <c r="Q204" s="283">
        <f>Enhanced!Q76</f>
        <v>-4.5611274203850395E-2</v>
      </c>
    </row>
    <row r="205" spans="2:17">
      <c r="B205" s="392"/>
      <c r="C205" s="186" t="s">
        <v>120</v>
      </c>
      <c r="D205" s="526">
        <f>'Enhanced - Aggs'!D68</f>
        <v>0</v>
      </c>
      <c r="E205" s="523">
        <f>'Enhanced - Aggs'!E68</f>
        <v>0</v>
      </c>
      <c r="F205" s="283">
        <f>'Enhanced - Aggs'!F68</f>
        <v>0</v>
      </c>
      <c r="G205" s="300">
        <f>'Enhanced - Aggs'!G68</f>
        <v>0</v>
      </c>
      <c r="H205" s="567">
        <f>'Enhanced - Aggs'!H68</f>
        <v>0</v>
      </c>
      <c r="I205" s="479">
        <f>'Enhanced - Aggs'!I68</f>
        <v>0</v>
      </c>
      <c r="J205" s="472">
        <f>'Enhanced - Aggs'!J68</f>
        <v>0</v>
      </c>
      <c r="K205" s="283">
        <f>'Enhanced - Aggs'!K68</f>
        <v>0</v>
      </c>
      <c r="L205" s="479">
        <f>'Enhanced - Aggs'!L68</f>
        <v>0</v>
      </c>
      <c r="M205" s="472">
        <f>'Enhanced - Aggs'!M68</f>
        <v>0</v>
      </c>
      <c r="N205" s="283">
        <f>'Enhanced - Aggs'!N68</f>
        <v>0</v>
      </c>
      <c r="O205" s="545">
        <f>'Enhanced - Aggs'!O68</f>
        <v>0</v>
      </c>
      <c r="P205" s="523">
        <f>'Enhanced - Aggs'!P68</f>
        <v>0</v>
      </c>
      <c r="Q205" s="283">
        <f>'Enhanced - Aggs'!Q68</f>
        <v>0</v>
      </c>
    </row>
    <row r="206" spans="2:17" ht="15" customHeight="1">
      <c r="B206" s="392"/>
      <c r="C206" s="186" t="s">
        <v>121</v>
      </c>
      <c r="D206" s="526">
        <f>'Enhanced - Aggs'!D69</f>
        <v>0</v>
      </c>
      <c r="E206" s="523">
        <f>'Enhanced - Aggs'!E69</f>
        <v>-33.824775695800781</v>
      </c>
      <c r="F206" s="283">
        <f>'Enhanced - Aggs'!F69</f>
        <v>-1</v>
      </c>
      <c r="G206" s="300">
        <f>'Enhanced - Aggs'!G69</f>
        <v>0</v>
      </c>
      <c r="H206" s="567">
        <f>'Enhanced - Aggs'!H69</f>
        <v>-2.8401085731883426E-4</v>
      </c>
      <c r="I206" s="479">
        <f>'Enhanced - Aggs'!I69</f>
        <v>0</v>
      </c>
      <c r="J206" s="472">
        <f>'Enhanced - Aggs'!J69</f>
        <v>-19.98</v>
      </c>
      <c r="K206" s="283">
        <f>'Enhanced - Aggs'!K69</f>
        <v>-1</v>
      </c>
      <c r="L206" s="479">
        <f>'Enhanced - Aggs'!L69</f>
        <v>0</v>
      </c>
      <c r="M206" s="472">
        <f>'Enhanced - Aggs'!M69</f>
        <v>-675.81901840209957</v>
      </c>
      <c r="N206" s="283">
        <f>'Enhanced - Aggs'!N69</f>
        <v>-1</v>
      </c>
      <c r="O206" s="545">
        <f>'Enhanced - Aggs'!O69</f>
        <v>0</v>
      </c>
      <c r="P206" s="523">
        <f>'Enhanced - Aggs'!P69</f>
        <v>-67.649551391601563</v>
      </c>
      <c r="Q206" s="283">
        <f>'Enhanced - Aggs'!Q69</f>
        <v>-1</v>
      </c>
    </row>
    <row r="207" spans="2:17">
      <c r="B207" s="392"/>
      <c r="C207" s="186" t="s">
        <v>122</v>
      </c>
      <c r="D207" s="526">
        <f>'Enhanced - Aggs'!D70</f>
        <v>10990.816521366278</v>
      </c>
      <c r="E207" s="523">
        <f>'Enhanced - Aggs'!E70</f>
        <v>-4050.5152615121642</v>
      </c>
      <c r="F207" s="283">
        <f>'Enhanced - Aggs'!F70</f>
        <v>-0.26929232863029245</v>
      </c>
      <c r="G207" s="300">
        <f>'Enhanced - Aggs'!G70</f>
        <v>9.8209640016952454E-2</v>
      </c>
      <c r="H207" s="567">
        <f>'Enhanced - Aggs'!H70</f>
        <v>-2.8085403985443597E-2</v>
      </c>
      <c r="I207" s="479">
        <f>'Enhanced - Aggs'!I70</f>
        <v>19.571509448331707</v>
      </c>
      <c r="J207" s="472">
        <f>'Enhanced - Aggs'!J70</f>
        <v>0.45982014795997728</v>
      </c>
      <c r="K207" s="283">
        <f>'Enhanced - Aggs'!K70</f>
        <v>2.4059628677148576E-2</v>
      </c>
      <c r="L207" s="479">
        <f>'Enhanced - Aggs'!L70</f>
        <v>215106.86939280032</v>
      </c>
      <c r="M207" s="472">
        <f>'Enhanced - Aggs'!M70</f>
        <v>-72358.390305378824</v>
      </c>
      <c r="N207" s="283">
        <f>'Enhanced - Aggs'!N70</f>
        <v>-0.25171177338559342</v>
      </c>
      <c r="O207" s="545">
        <f>'Enhanced - Aggs'!O70</f>
        <v>100456.92758584023</v>
      </c>
      <c r="P207" s="523">
        <f>'Enhanced - Aggs'!P70</f>
        <v>-33239.973089647508</v>
      </c>
      <c r="Q207" s="283">
        <f>'Enhanced - Aggs'!Q70</f>
        <v>-0.24862186723631205</v>
      </c>
    </row>
    <row r="208" spans="2:17">
      <c r="B208" s="392"/>
      <c r="C208" s="187" t="s">
        <v>213</v>
      </c>
      <c r="D208" s="526">
        <f>Enhanced!D77</f>
        <v>1475.2027831604355</v>
      </c>
      <c r="E208" s="523">
        <f>Enhanced!E77</f>
        <v>839.833356656658</v>
      </c>
      <c r="F208" s="283">
        <f>Enhanced!F77</f>
        <v>1.3218032244295672</v>
      </c>
      <c r="G208" s="300">
        <f>Enhanced!G77</f>
        <v>1.3181835399084862E-2</v>
      </c>
      <c r="H208" s="567">
        <f>Enhanced!H77</f>
        <v>7.8469348173814818E-3</v>
      </c>
      <c r="I208" s="479">
        <f>Enhanced!I77</f>
        <v>14.496853821917451</v>
      </c>
      <c r="J208" s="472">
        <f>Enhanced!J77</f>
        <v>-0.24248066857030537</v>
      </c>
      <c r="K208" s="283">
        <f>Enhanced!K77</f>
        <v>-1.6451263028652602E-2</v>
      </c>
      <c r="L208" s="479">
        <f>Enhanced!L77</f>
        <v>21385.79910516262</v>
      </c>
      <c r="M208" s="472">
        <f>Enhanced!M77</f>
        <v>12020.876602894066</v>
      </c>
      <c r="N208" s="283">
        <f>Enhanced!N77</f>
        <v>1.2836066288837027</v>
      </c>
      <c r="O208" s="545">
        <f>Enhanced!O77</f>
        <v>2971.7935073375702</v>
      </c>
      <c r="P208" s="523">
        <f>Enhanced!P77</f>
        <v>1504.6077455282211</v>
      </c>
      <c r="Q208" s="283">
        <f>Enhanced!Q77</f>
        <v>1.0255059616123339</v>
      </c>
    </row>
    <row r="209" spans="2:17">
      <c r="B209" s="392"/>
      <c r="C209" s="187" t="s">
        <v>214</v>
      </c>
      <c r="D209" s="526">
        <f>Enhanced!D78</f>
        <v>0</v>
      </c>
      <c r="E209" s="523">
        <f>Enhanced!E78</f>
        <v>0</v>
      </c>
      <c r="F209" s="283">
        <f>Enhanced!F78</f>
        <v>0</v>
      </c>
      <c r="G209" s="300">
        <f>Enhanced!G78</f>
        <v>0</v>
      </c>
      <c r="H209" s="567">
        <f>Enhanced!H78</f>
        <v>0</v>
      </c>
      <c r="I209" s="479">
        <f>Enhanced!I78</f>
        <v>0</v>
      </c>
      <c r="J209" s="472">
        <f>Enhanced!J78</f>
        <v>0</v>
      </c>
      <c r="K209" s="283">
        <f>Enhanced!K78</f>
        <v>0</v>
      </c>
      <c r="L209" s="479">
        <f>Enhanced!L78</f>
        <v>0</v>
      </c>
      <c r="M209" s="472">
        <f>Enhanced!M78</f>
        <v>0</v>
      </c>
      <c r="N209" s="283">
        <f>Enhanced!N78</f>
        <v>0</v>
      </c>
      <c r="O209" s="545">
        <f>Enhanced!O78</f>
        <v>0</v>
      </c>
      <c r="P209" s="523">
        <f>Enhanced!P78</f>
        <v>0</v>
      </c>
      <c r="Q209" s="283">
        <f>Enhanced!Q78</f>
        <v>0</v>
      </c>
    </row>
    <row r="210" spans="2:17">
      <c r="B210" s="392"/>
      <c r="C210" s="187" t="s">
        <v>215</v>
      </c>
      <c r="D210" s="526">
        <f>Enhanced!D79</f>
        <v>282592.08873056731</v>
      </c>
      <c r="E210" s="523">
        <f>Enhanced!E79</f>
        <v>7260.7679075800115</v>
      </c>
      <c r="F210" s="283">
        <f>Enhanced!F79</f>
        <v>2.6371020506773427E-2</v>
      </c>
      <c r="G210" s="300">
        <f>Enhanced!G79</f>
        <v>2.5251324368771897</v>
      </c>
      <c r="H210" s="567">
        <f>Enhanced!H79</f>
        <v>0.21330381820665956</v>
      </c>
      <c r="I210" s="479">
        <f>Enhanced!I79</f>
        <v>27.147160400130762</v>
      </c>
      <c r="J210" s="472">
        <f>Enhanced!J79</f>
        <v>1.1421953839191978</v>
      </c>
      <c r="K210" s="283">
        <f>Enhanced!K79</f>
        <v>4.3922204210124882E-2</v>
      </c>
      <c r="L210" s="479">
        <f>Enhanced!L79</f>
        <v>7671572.7605766952</v>
      </c>
      <c r="M210" s="472">
        <f>Enhanced!M79</f>
        <v>511591.39470758755</v>
      </c>
      <c r="N210" s="283">
        <f>Enhanced!N79</f>
        <v>7.1451498064826105E-2</v>
      </c>
      <c r="O210" s="545">
        <f>Enhanced!O79</f>
        <v>2490154.7102499008</v>
      </c>
      <c r="P210" s="523">
        <f>Enhanced!P79</f>
        <v>48344.040585623123</v>
      </c>
      <c r="Q210" s="283">
        <f>Enhanced!Q79</f>
        <v>1.9798439406553129E-2</v>
      </c>
    </row>
    <row r="211" spans="2:17">
      <c r="B211" s="392"/>
      <c r="C211" s="187" t="s">
        <v>123</v>
      </c>
      <c r="D211" s="526">
        <f>'Enhanced - Aggs'!D72</f>
        <v>0</v>
      </c>
      <c r="E211" s="523">
        <f>'Enhanced - Aggs'!E72</f>
        <v>0</v>
      </c>
      <c r="F211" s="283">
        <f>'Enhanced - Aggs'!F72</f>
        <v>0</v>
      </c>
      <c r="G211" s="300">
        <f>'Enhanced - Aggs'!G72</f>
        <v>0</v>
      </c>
      <c r="H211" s="567">
        <f>'Enhanced - Aggs'!H72</f>
        <v>0</v>
      </c>
      <c r="I211" s="479">
        <f>'Enhanced - Aggs'!I72</f>
        <v>0</v>
      </c>
      <c r="J211" s="472">
        <f>'Enhanced - Aggs'!J72</f>
        <v>0</v>
      </c>
      <c r="K211" s="283">
        <f>'Enhanced - Aggs'!K72</f>
        <v>0</v>
      </c>
      <c r="L211" s="479">
        <f>'Enhanced - Aggs'!L72</f>
        <v>0</v>
      </c>
      <c r="M211" s="472">
        <f>'Enhanced - Aggs'!M72</f>
        <v>0</v>
      </c>
      <c r="N211" s="283">
        <f>'Enhanced - Aggs'!N72</f>
        <v>0</v>
      </c>
      <c r="O211" s="545">
        <f>'Enhanced - Aggs'!O72</f>
        <v>0</v>
      </c>
      <c r="P211" s="523">
        <f>'Enhanced - Aggs'!P72</f>
        <v>0</v>
      </c>
      <c r="Q211" s="283">
        <f>'Enhanced - Aggs'!Q72</f>
        <v>0</v>
      </c>
    </row>
    <row r="212" spans="2:17">
      <c r="B212" s="393"/>
      <c r="C212" s="188" t="s">
        <v>170</v>
      </c>
      <c r="D212" s="526">
        <f>'Enhanced - Aggs'!D73</f>
        <v>809328.99872704467</v>
      </c>
      <c r="E212" s="523">
        <f>'Enhanced - Aggs'!E73</f>
        <v>20446.79055607284</v>
      </c>
      <c r="F212" s="283">
        <f>'Enhanced - Aggs'!F73</f>
        <v>2.5918686394866032E-2</v>
      </c>
      <c r="G212" s="300">
        <f>'Enhanced - Aggs'!G73</f>
        <v>65.094534441546202</v>
      </c>
      <c r="H212" s="567">
        <f>'Enhanced - Aggs'!H73</f>
        <v>-3.7054720093407099</v>
      </c>
      <c r="I212" s="479">
        <f>'Enhanced - Aggs'!I73</f>
        <v>49.221603196805127</v>
      </c>
      <c r="J212" s="472">
        <f>'Enhanced - Aggs'!J73</f>
        <v>3.2974372994076404</v>
      </c>
      <c r="K212" s="283">
        <f>'Enhanced - Aggs'!K73</f>
        <v>7.1801789645449074E-2</v>
      </c>
      <c r="L212" s="479">
        <f>'Enhanced - Aggs'!L73</f>
        <v>39836470.831010193</v>
      </c>
      <c r="M212" s="472">
        <f>'Enhanced - Aggs'!M73</f>
        <v>3607713.4294612259</v>
      </c>
      <c r="N212" s="283">
        <f>'Enhanced - Aggs'!N73</f>
        <v>9.9581484108725665E-2</v>
      </c>
      <c r="O212" s="545">
        <f>'Enhanced - Aggs'!O73</f>
        <v>7345972.2982594967</v>
      </c>
      <c r="P212" s="523">
        <f>'Enhanced - Aggs'!P73</f>
        <v>151740.99740959331</v>
      </c>
      <c r="Q212" s="283">
        <f>'Enhanced - Aggs'!Q73</f>
        <v>2.1092037642946943E-2</v>
      </c>
    </row>
    <row r="213" spans="2:17" ht="15" thickBot="1">
      <c r="B213" s="394"/>
      <c r="C213" s="189" t="s">
        <v>216</v>
      </c>
      <c r="D213" s="549">
        <f>Enhanced!D80</f>
        <v>14517.924729269887</v>
      </c>
      <c r="E213" s="519">
        <f>Enhanced!E80</f>
        <v>-10206.615538081895</v>
      </c>
      <c r="F213" s="284">
        <f>Enhanced!F80</f>
        <v>-0.41281315760437043</v>
      </c>
      <c r="G213" s="296">
        <f>Enhanced!G80</f>
        <v>0.1297265001815866</v>
      </c>
      <c r="H213" s="563">
        <f>Enhanced!H80</f>
        <v>-7.7873926833702645E-2</v>
      </c>
      <c r="I213" s="473">
        <f>Enhanced!I80</f>
        <v>25.988355127524503</v>
      </c>
      <c r="J213" s="473">
        <f>Enhanced!J80</f>
        <v>0.65403122525669843</v>
      </c>
      <c r="K213" s="284">
        <f>Enhanced!K80</f>
        <v>2.5816012607234123E-2</v>
      </c>
      <c r="L213" s="496">
        <f>Enhanced!L80</f>
        <v>377296.98357893585</v>
      </c>
      <c r="M213" s="473">
        <f>Enhanced!M80</f>
        <v>-249082.52788881725</v>
      </c>
      <c r="N213" s="284">
        <f>Enhanced!N80</f>
        <v>-0.39765433467828293</v>
      </c>
      <c r="O213" s="541">
        <f>Enhanced!O80</f>
        <v>132704.65345239639</v>
      </c>
      <c r="P213" s="519">
        <f>Enhanced!P80</f>
        <v>-92965.099589287158</v>
      </c>
      <c r="Q213" s="284">
        <f>Enhanced!Q80</f>
        <v>-0.41195197112709886</v>
      </c>
    </row>
    <row r="214" spans="2:17" ht="15.45" customHeight="1" thickBot="1">
      <c r="B214" s="395" t="s">
        <v>54</v>
      </c>
      <c r="C214" s="213" t="s">
        <v>80</v>
      </c>
      <c r="D214" s="515">
        <f>'Non-Dairy Alternatives'!D134</f>
        <v>75376.453302894864</v>
      </c>
      <c r="E214" s="515">
        <f>'Non-Dairy Alternatives'!E134</f>
        <v>-21264.530727486301</v>
      </c>
      <c r="F214" s="320">
        <f>'Non-Dairy Alternatives'!F134</f>
        <v>-0.22003636387644127</v>
      </c>
      <c r="G214" s="515">
        <f>'Non-Dairy Alternatives'!G134</f>
        <v>0.60059100570597446</v>
      </c>
      <c r="H214" s="515">
        <f>'Non-Dairy Alternatives'!H134</f>
        <v>-0.17469835252284283</v>
      </c>
      <c r="I214" s="466">
        <f>'Non-Dairy Alternatives'!I134</f>
        <v>17.31404897909486</v>
      </c>
      <c r="J214" s="466">
        <f>'Non-Dairy Alternatives'!J134</f>
        <v>-4.1111147555279324</v>
      </c>
      <c r="K214" s="320">
        <f>'Non-Dairy Alternatives'!K134</f>
        <v>-0.19188253618264878</v>
      </c>
      <c r="L214" s="466">
        <f>'Non-Dairy Alternatives'!L134</f>
        <v>1305071.6043567783</v>
      </c>
      <c r="M214" s="466">
        <f>'Non-Dairy Alternatives'!M134</f>
        <v>-765477.30196920456</v>
      </c>
      <c r="N214" s="320">
        <f>'Non-Dairy Alternatives'!N134</f>
        <v>-0.36969776450607028</v>
      </c>
      <c r="O214" s="515">
        <f>'Non-Dairy Alternatives'!O134</f>
        <v>197816.30870270729</v>
      </c>
      <c r="P214" s="515">
        <f>'Non-Dairy Alternatives'!P134</f>
        <v>-66278.503814518452</v>
      </c>
      <c r="Q214" s="320">
        <f>'Non-Dairy Alternatives'!Q134</f>
        <v>-0.25096480761126422</v>
      </c>
    </row>
    <row r="215" spans="2:17" ht="15.45" customHeight="1">
      <c r="B215" s="393"/>
      <c r="C215" s="80" t="s">
        <v>253</v>
      </c>
      <c r="D215" s="526">
        <f>'Non-Dairy Alternatives'!D135</f>
        <v>8307133.448082732</v>
      </c>
      <c r="E215" s="526">
        <f>'Non-Dairy Alternatives'!E135</f>
        <v>-239758.54948093556</v>
      </c>
      <c r="F215" s="319">
        <f>'Non-Dairy Alternatives'!F135</f>
        <v>-2.8052132816148826E-2</v>
      </c>
      <c r="G215" s="526">
        <f>'Non-Dairy Alternatives'!G135</f>
        <v>66.190294362472144</v>
      </c>
      <c r="H215" s="526">
        <f>'Non-Dairy Alternatives'!H135</f>
        <v>-2.3760026193448738</v>
      </c>
      <c r="I215" s="480">
        <f>'Non-Dairy Alternatives'!I135</f>
        <v>6.1938063475990068</v>
      </c>
      <c r="J215" s="480">
        <f>'Non-Dairy Alternatives'!J135</f>
        <v>-3.6702437811312549E-2</v>
      </c>
      <c r="K215" s="319">
        <f>'Non-Dairy Alternatives'!K135</f>
        <v>-5.8907609435134524E-3</v>
      </c>
      <c r="L215" s="480">
        <f>'Non-Dairy Alternatives'!L135</f>
        <v>51452775.881086849</v>
      </c>
      <c r="M215" s="480">
        <f>'Non-Dairy Alternatives'!M135</f>
        <v>-1798709.7976867333</v>
      </c>
      <c r="N215" s="319">
        <f>'Non-Dairy Alternatives'!N135</f>
        <v>-3.3777645351286634E-2</v>
      </c>
      <c r="O215" s="526">
        <f>'Non-Dairy Alternatives'!O135</f>
        <v>12162723.767157733</v>
      </c>
      <c r="P215" s="526">
        <f>'Non-Dairy Alternatives'!P135</f>
        <v>-469269.92920962349</v>
      </c>
      <c r="Q215" s="319">
        <f>'Non-Dairy Alternatives'!Q135</f>
        <v>-3.714931629079056E-2</v>
      </c>
    </row>
    <row r="216" spans="2:17" ht="15.45" customHeight="1">
      <c r="B216" s="393"/>
      <c r="C216" s="197" t="s">
        <v>77</v>
      </c>
      <c r="D216" s="526">
        <f>'Non-Dairy Alternatives'!D136</f>
        <v>13137.287937126108</v>
      </c>
      <c r="E216" s="526">
        <f>'Non-Dairy Alternatives'!E136</f>
        <v>-11026.089245469309</v>
      </c>
      <c r="F216" s="319">
        <f>'Non-Dairy Alternatives'!F136</f>
        <v>-0.45631408069114054</v>
      </c>
      <c r="G216" s="526">
        <f>'Non-Dairy Alternatives'!G136</f>
        <v>0.10467641589212996</v>
      </c>
      <c r="H216" s="526">
        <f>'Non-Dairy Alternatives'!H136</f>
        <v>-8.9171043097380512E-2</v>
      </c>
      <c r="I216" s="480">
        <f>'Non-Dairy Alternatives'!I136</f>
        <v>9.8863904422400495</v>
      </c>
      <c r="J216" s="480">
        <f>'Non-Dairy Alternatives'!J136</f>
        <v>1.8072728114930463</v>
      </c>
      <c r="K216" s="319">
        <f>'Non-Dairy Alternatives'!K136</f>
        <v>0.22369680627189284</v>
      </c>
      <c r="L216" s="480">
        <f>'Non-Dairy Alternatives'!L136</f>
        <v>129880.35789855904</v>
      </c>
      <c r="M216" s="480">
        <f>'Non-Dairy Alternatives'!M136</f>
        <v>-65338.408715737431</v>
      </c>
      <c r="N216" s="319">
        <f>'Non-Dairy Alternatives'!N136</f>
        <v>-0.33469327692675066</v>
      </c>
      <c r="O216" s="526">
        <f>'Non-Dairy Alternatives'!O136</f>
        <v>31104.382833600044</v>
      </c>
      <c r="P216" s="526">
        <f>'Non-Dairy Alternatives'!P136</f>
        <v>-17617.459930062265</v>
      </c>
      <c r="Q216" s="319">
        <f>'Non-Dairy Alternatives'!Q136</f>
        <v>-0.36159264368386546</v>
      </c>
    </row>
    <row r="217" spans="2:17" ht="15.45" customHeight="1">
      <c r="B217" s="393"/>
      <c r="C217" s="197" t="s">
        <v>79</v>
      </c>
      <c r="D217" s="526">
        <f>'Non-Dairy Alternatives'!D137</f>
        <v>1031426.4206186801</v>
      </c>
      <c r="E217" s="526">
        <f>'Non-Dairy Alternatives'!E137</f>
        <v>-11888.901233458659</v>
      </c>
      <c r="F217" s="319">
        <f>'Non-Dairy Alternatives'!F137</f>
        <v>-1.1395309725110683E-2</v>
      </c>
      <c r="G217" s="526">
        <f>'Non-Dairy Alternatives'!G137</f>
        <v>8.2182883928195611</v>
      </c>
      <c r="H217" s="526">
        <f>'Non-Dairy Alternatives'!H137</f>
        <v>-0.1515691207871992</v>
      </c>
      <c r="I217" s="480">
        <f>'Non-Dairy Alternatives'!I137</f>
        <v>14.889038959859288</v>
      </c>
      <c r="J217" s="480">
        <f>'Non-Dairy Alternatives'!J137</f>
        <v>1.1902977440879319</v>
      </c>
      <c r="K217" s="319">
        <f>'Non-Dairy Alternatives'!K137</f>
        <v>8.6891030740659764E-2</v>
      </c>
      <c r="L217" s="480">
        <f>'Non-Dairy Alternatives'!L137</f>
        <v>15356948.160819741</v>
      </c>
      <c r="M217" s="480">
        <f>'Non-Dairy Alternatives'!M137</f>
        <v>1064841.56031809</v>
      </c>
      <c r="N217" s="319">
        <f>'Non-Dairy Alternatives'!N137</f>
        <v>7.4505570807925137E-2</v>
      </c>
      <c r="O217" s="526">
        <f>'Non-Dairy Alternatives'!O137</f>
        <v>4445558.0725246668</v>
      </c>
      <c r="P217" s="526">
        <f>'Non-Dairy Alternatives'!P137</f>
        <v>79710.231945055537</v>
      </c>
      <c r="Q217" s="319">
        <f>'Non-Dairy Alternatives'!Q137</f>
        <v>1.8257675222706153E-2</v>
      </c>
    </row>
    <row r="218" spans="2:17" ht="15.45" customHeight="1">
      <c r="B218" s="393"/>
      <c r="C218" s="197" t="s">
        <v>249</v>
      </c>
      <c r="D218" s="526">
        <f>'Non-Dairy Alternatives'!D138</f>
        <v>58023.871386155515</v>
      </c>
      <c r="E218" s="526">
        <f>'Non-Dairy Alternatives'!E138</f>
        <v>-2323.8574135452509</v>
      </c>
      <c r="F218" s="319">
        <f>'Non-Dairy Alternatives'!F138</f>
        <v>-3.8507785790221384E-2</v>
      </c>
      <c r="G218" s="526">
        <f>'Non-Dairy Alternatives'!G138</f>
        <v>0.46232760688180163</v>
      </c>
      <c r="H218" s="526">
        <f>'Non-Dairy Alternatives'!H138</f>
        <v>-2.1803969396211431E-2</v>
      </c>
      <c r="I218" s="480">
        <f>'Non-Dairy Alternatives'!I138</f>
        <v>25.857878797020536</v>
      </c>
      <c r="J218" s="480">
        <f>'Non-Dairy Alternatives'!J138</f>
        <v>3.9196561794994942</v>
      </c>
      <c r="K218" s="319">
        <f>'Non-Dairy Alternatives'!K138</f>
        <v>0.17866790066981297</v>
      </c>
      <c r="L218" s="480">
        <f>'Non-Dairy Alternatives'!L138</f>
        <v>1500374.2336371173</v>
      </c>
      <c r="M218" s="480">
        <f>'Non-Dairy Alternatives'!M138</f>
        <v>176452.32476749597</v>
      </c>
      <c r="N218" s="319">
        <f>'Non-Dairy Alternatives'!N138</f>
        <v>0.1332800096330099</v>
      </c>
      <c r="O218" s="526">
        <f>'Non-Dairy Alternatives'!O138</f>
        <v>231919.54343569279</v>
      </c>
      <c r="P218" s="526">
        <f>'Non-Dairy Alternatives'!P138</f>
        <v>-9344.371763110219</v>
      </c>
      <c r="Q218" s="319">
        <f>'Non-Dairy Alternatives'!Q138</f>
        <v>-3.8730913221773744E-2</v>
      </c>
    </row>
    <row r="219" spans="2:17">
      <c r="B219" s="392"/>
      <c r="C219" s="197" t="s">
        <v>250</v>
      </c>
      <c r="D219" s="526">
        <f>'Non-Dairy Alternatives'!D139</f>
        <v>0</v>
      </c>
      <c r="E219" s="526">
        <f>'Non-Dairy Alternatives'!E139</f>
        <v>0</v>
      </c>
      <c r="F219" s="319">
        <f>'Non-Dairy Alternatives'!F139</f>
        <v>0</v>
      </c>
      <c r="G219" s="526">
        <f>'Non-Dairy Alternatives'!G139</f>
        <v>0</v>
      </c>
      <c r="H219" s="526">
        <f>'Non-Dairy Alternatives'!H139</f>
        <v>0</v>
      </c>
      <c r="I219" s="480">
        <f>'Non-Dairy Alternatives'!I139</f>
        <v>0</v>
      </c>
      <c r="J219" s="480">
        <f>'Non-Dairy Alternatives'!J139</f>
        <v>0</v>
      </c>
      <c r="K219" s="319">
        <f>'Non-Dairy Alternatives'!K139</f>
        <v>0</v>
      </c>
      <c r="L219" s="480">
        <f>'Non-Dairy Alternatives'!L139</f>
        <v>0</v>
      </c>
      <c r="M219" s="480">
        <f>'Non-Dairy Alternatives'!M139</f>
        <v>0</v>
      </c>
      <c r="N219" s="319">
        <f>'Non-Dairy Alternatives'!N139</f>
        <v>0</v>
      </c>
      <c r="O219" s="526">
        <f>'Non-Dairy Alternatives'!O139</f>
        <v>0</v>
      </c>
      <c r="P219" s="526">
        <f>'Non-Dairy Alternatives'!P139</f>
        <v>0</v>
      </c>
      <c r="Q219" s="319">
        <f>'Non-Dairy Alternatives'!Q139</f>
        <v>0</v>
      </c>
    </row>
    <row r="220" spans="2:17">
      <c r="B220" s="392"/>
      <c r="C220" s="197" t="s">
        <v>251</v>
      </c>
      <c r="D220" s="526">
        <f>'Non-Dairy Alternatives'!D140</f>
        <v>32577.151090568117</v>
      </c>
      <c r="E220" s="526">
        <f>'Non-Dairy Alternatives'!E140</f>
        <v>798.89611819511993</v>
      </c>
      <c r="F220" s="319">
        <f>'Non-Dairy Alternatives'!F140</f>
        <v>2.5139710122209502E-2</v>
      </c>
      <c r="G220" s="526">
        <f>'Non-Dairy Alternatives'!G140</f>
        <v>0.25957103417823407</v>
      </c>
      <c r="H220" s="526">
        <f>'Non-Dairy Alternatives'!H140</f>
        <v>4.6342374314469748E-3</v>
      </c>
      <c r="I220" s="480">
        <f>'Non-Dairy Alternatives'!I140</f>
        <v>8.5892104569302159</v>
      </c>
      <c r="J220" s="480">
        <f>'Non-Dairy Alternatives'!J140</f>
        <v>0.30771695033832636</v>
      </c>
      <c r="K220" s="319">
        <f>'Non-Dairy Alternatives'!K140</f>
        <v>3.7157180657497388E-2</v>
      </c>
      <c r="L220" s="480">
        <f>'Non-Dairy Alternatives'!L140</f>
        <v>279812.00680410326</v>
      </c>
      <c r="M220" s="480">
        <f>'Non-Dairy Alternatives'!M140</f>
        <v>16640.594599574863</v>
      </c>
      <c r="N220" s="319">
        <f>'Non-Dairy Alternatives'!N140</f>
        <v>6.3231011530394968E-2</v>
      </c>
      <c r="O220" s="526">
        <f>'Non-Dairy Alternatives'!O140</f>
        <v>70703.28574103117</v>
      </c>
      <c r="P220" s="526">
        <f>'Non-Dairy Alternatives'!P140</f>
        <v>1673.8643769621849</v>
      </c>
      <c r="Q220" s="319">
        <f>'Non-Dairy Alternatives'!Q140</f>
        <v>2.4248564508950968E-2</v>
      </c>
    </row>
    <row r="221" spans="2:17">
      <c r="B221" s="392"/>
      <c r="C221" s="197" t="s">
        <v>252</v>
      </c>
      <c r="D221" s="526">
        <f>'Non-Dairy Alternatives'!D141</f>
        <v>1979171.2491117627</v>
      </c>
      <c r="E221" s="526">
        <f>'Non-Dairy Alternatives'!E141</f>
        <v>264862.21685950458</v>
      </c>
      <c r="F221" s="319">
        <f>'Non-Dairy Alternatives'!F141</f>
        <v>0.15450085829130164</v>
      </c>
      <c r="G221" s="526">
        <f>'Non-Dairy Alternatives'!G141</f>
        <v>15.76981137851881</v>
      </c>
      <c r="H221" s="526">
        <f>'Non-Dairy Alternatives'!H141</f>
        <v>2.0169966410064983</v>
      </c>
      <c r="I221" s="480">
        <f>'Non-Dairy Alternatives'!I141</f>
        <v>9.8326542548897162</v>
      </c>
      <c r="J221" s="480">
        <f>'Non-Dairy Alternatives'!J141</f>
        <v>-0.63678382308701664</v>
      </c>
      <c r="K221" s="319">
        <f>'Non-Dairy Alternatives'!K141</f>
        <v>-6.0823113747292733E-2</v>
      </c>
      <c r="L221" s="480">
        <f>'Non-Dairy Alternatives'!L141</f>
        <v>19460506.603734169</v>
      </c>
      <c r="M221" s="480">
        <f>'Non-Dairy Alternatives'!M141</f>
        <v>1512654.3440529332</v>
      </c>
      <c r="N221" s="319">
        <f>'Non-Dairy Alternatives'!N141</f>
        <v>8.4280521266102665E-2</v>
      </c>
      <c r="O221" s="526">
        <f>'Non-Dairy Alternatives'!O141</f>
        <v>3812480.4848146439</v>
      </c>
      <c r="P221" s="526">
        <f>'Non-Dairy Alternatives'!P141</f>
        <v>42506.853112511337</v>
      </c>
      <c r="Q221" s="319">
        <f>'Non-Dairy Alternatives'!Q141</f>
        <v>1.1275106211636713E-2</v>
      </c>
    </row>
    <row r="222" spans="2:17">
      <c r="B222" s="392"/>
      <c r="C222" s="197" t="s">
        <v>217</v>
      </c>
      <c r="D222" s="526">
        <f>'Non-Dairy Alternatives'!D142</f>
        <v>110142.57829400944</v>
      </c>
      <c r="E222" s="526">
        <f>'Non-Dairy Alternatives'!E142</f>
        <v>-16972.013957657153</v>
      </c>
      <c r="F222" s="319">
        <f>'Non-Dairy Alternatives'!F142</f>
        <v>-0.13351743223984289</v>
      </c>
      <c r="G222" s="526">
        <f>'Non-Dairy Alternatives'!G142</f>
        <v>0.87760353492391785</v>
      </c>
      <c r="H222" s="526">
        <f>'Non-Dairy Alternatives'!H142</f>
        <v>-0.14215626612830345</v>
      </c>
      <c r="I222" s="480">
        <f>'Non-Dairy Alternatives'!I142</f>
        <v>12.544705522867968</v>
      </c>
      <c r="J222" s="480">
        <f>'Non-Dairy Alternatives'!J142</f>
        <v>-7.8197095735781375E-3</v>
      </c>
      <c r="K222" s="319">
        <f>'Non-Dairy Alternatives'!K142</f>
        <v>-6.2295908024692767E-4</v>
      </c>
      <c r="L222" s="480">
        <f>'Non-Dairy Alternatives'!L142</f>
        <v>1381706.2102277777</v>
      </c>
      <c r="M222" s="480">
        <f>'Non-Dairy Alternatives'!M142</f>
        <v>-213902.91642278573</v>
      </c>
      <c r="N222" s="319">
        <f>'Non-Dairy Alternatives'!N142</f>
        <v>-0.13405721542330473</v>
      </c>
      <c r="O222" s="526">
        <f>'Non-Dairy Alternatives'!O142</f>
        <v>293737.14690667391</v>
      </c>
      <c r="P222" s="526">
        <f>'Non-Dairy Alternatives'!P142</f>
        <v>-45335.165582537651</v>
      </c>
      <c r="Q222" s="319">
        <f>'Non-Dairy Alternatives'!Q142</f>
        <v>-0.1337035314081568</v>
      </c>
    </row>
    <row r="223" spans="2:17">
      <c r="B223" s="392"/>
      <c r="C223" s="197" t="s">
        <v>218</v>
      </c>
      <c r="D223" s="526">
        <f>'Non-Dairy Alternatives'!D143</f>
        <v>48860.53538967167</v>
      </c>
      <c r="E223" s="526">
        <f>'Non-Dairy Alternatives'!E143</f>
        <v>-3953.4633353626778</v>
      </c>
      <c r="F223" s="319">
        <f>'Non-Dairy Alternatives'!F143</f>
        <v>-7.485635306551211E-2</v>
      </c>
      <c r="G223" s="526">
        <f>'Non-Dairy Alternatives'!G143</f>
        <v>0.38931518800829873</v>
      </c>
      <c r="H223" s="526">
        <f>'Non-Dairy Alternatives'!H143</f>
        <v>-3.4378047194657813E-2</v>
      </c>
      <c r="I223" s="480">
        <f>'Non-Dairy Alternatives'!I143</f>
        <v>8.2038856916090488</v>
      </c>
      <c r="J223" s="480">
        <f>'Non-Dairy Alternatives'!J143</f>
        <v>-0.22549678666610085</v>
      </c>
      <c r="K223" s="319">
        <f>'Non-Dairy Alternatives'!K143</f>
        <v>-2.6751281869967159E-2</v>
      </c>
      <c r="L223" s="480">
        <f>'Non-Dairy Alternatives'!L143</f>
        <v>400846.24716768495</v>
      </c>
      <c r="M223" s="480">
        <f>'Non-Dairy Alternatives'!M143</f>
        <v>-44343.148292765662</v>
      </c>
      <c r="N223" s="319">
        <f>'Non-Dairy Alternatives'!N143</f>
        <v>-9.9605131534865998E-2</v>
      </c>
      <c r="O223" s="526">
        <f>'Non-Dairy Alternatives'!O143</f>
        <v>103203.35307461023</v>
      </c>
      <c r="P223" s="526">
        <f>'Non-Dairy Alternatives'!P143</f>
        <v>-8641.4328932762146</v>
      </c>
      <c r="Q223" s="319">
        <f>'Non-Dairy Alternatives'!Q143</f>
        <v>-7.7262724574012731E-2</v>
      </c>
    </row>
    <row r="224" spans="2:17">
      <c r="B224" s="392"/>
      <c r="C224" s="198" t="s">
        <v>218</v>
      </c>
      <c r="D224" s="526">
        <f>'Non-Dairy Alternatives'!D144</f>
        <v>155026979.24648204</v>
      </c>
      <c r="E224" s="526">
        <f>'Non-Dairy Alternatives'!E144</f>
        <v>-7626724.704526335</v>
      </c>
      <c r="F224" s="319">
        <f>'Non-Dairy Alternatives'!F144</f>
        <v>-4.6889339248145985E-2</v>
      </c>
      <c r="G224" s="526">
        <f>'Non-Dairy Alternatives'!G144</f>
        <v>99.999999999999957</v>
      </c>
      <c r="H224" s="526">
        <f>'Non-Dairy Alternatives'!H144</f>
        <v>5.6843418860808015E-14</v>
      </c>
      <c r="I224" s="480">
        <f>'Non-Dairy Alternatives'!I144</f>
        <v>7.9893484165041455</v>
      </c>
      <c r="J224" s="480">
        <f>'Non-Dairy Alternatives'!J144</f>
        <v>0.3068848989765014</v>
      </c>
      <c r="K224" s="319">
        <f>'Non-Dairy Alternatives'!K144</f>
        <v>3.9946157671473394E-2</v>
      </c>
      <c r="L224" s="480">
        <f>'Non-Dairy Alternatives'!L144</f>
        <v>1238564551.1583023</v>
      </c>
      <c r="M224" s="480">
        <f>'Non-Dairy Alternatives'!M144</f>
        <v>-11016595.436061621</v>
      </c>
      <c r="N224" s="319">
        <f>'Non-Dairy Alternatives'!N144</f>
        <v>-8.8162305153902925E-3</v>
      </c>
      <c r="O224" s="526">
        <f>'Non-Dairy Alternatives'!O144</f>
        <v>287817957.10055381</v>
      </c>
      <c r="P224" s="526">
        <f>'Non-Dairy Alternatives'!P144</f>
        <v>-13760809.207005978</v>
      </c>
      <c r="Q224" s="319">
        <f>'Non-Dairy Alternatives'!Q144</f>
        <v>-4.56292376797253E-2</v>
      </c>
    </row>
    <row r="225" spans="1:17" ht="15" thickBot="1">
      <c r="B225" s="394"/>
      <c r="C225" s="199" t="s">
        <v>78</v>
      </c>
      <c r="D225" s="526">
        <f>'Non-Dairy Alternatives'!D145</f>
        <v>991672.48627804965</v>
      </c>
      <c r="E225" s="526">
        <f>'Non-Dairy Alternatives'!E145</f>
        <v>-83038.957760514924</v>
      </c>
      <c r="F225" s="319">
        <f>'Non-Dairy Alternatives'!F145</f>
        <v>-7.7266282238951559E-2</v>
      </c>
      <c r="G225" s="526">
        <f>'Non-Dairy Alternatives'!G145</f>
        <v>0.6396773588043404</v>
      </c>
      <c r="H225" s="526">
        <f>'Non-Dairy Alternatives'!H145</f>
        <v>-2.1058559242917108E-2</v>
      </c>
      <c r="I225" s="480">
        <f>'Non-Dairy Alternatives'!I145</f>
        <v>18.210520323529842</v>
      </c>
      <c r="J225" s="480">
        <f>'Non-Dairy Alternatives'!J145</f>
        <v>-0.35019129713294461</v>
      </c>
      <c r="K225" s="319">
        <f>'Non-Dairy Alternatives'!K145</f>
        <v>-1.8867342173620797E-2</v>
      </c>
      <c r="L225" s="480">
        <f>'Non-Dairy Alternatives'!L145</f>
        <v>18058871.965651792</v>
      </c>
      <c r="M225" s="480">
        <f>'Non-Dairy Alternatives'!M145</f>
        <v>-1888537.2225740775</v>
      </c>
      <c r="N225" s="319">
        <f>'Non-Dairy Alternatives'!N145</f>
        <v>-9.4675815027086468E-2</v>
      </c>
      <c r="O225" s="526">
        <f>'Non-Dairy Alternatives'!O145</f>
        <v>2559125.4407681199</v>
      </c>
      <c r="P225" s="526">
        <f>'Non-Dairy Alternatives'!P145</f>
        <v>-170677.19719935954</v>
      </c>
      <c r="Q225" s="319">
        <f>'Non-Dairy Alternatives'!Q145</f>
        <v>-6.2523639923815197E-2</v>
      </c>
    </row>
    <row r="226" spans="1:17">
      <c r="B226" s="219"/>
      <c r="C226" s="80" t="s">
        <v>196</v>
      </c>
      <c r="D226" s="544">
        <f>'Trad vs Value Add'!D53</f>
        <v>2128247.7001753938</v>
      </c>
      <c r="E226" s="522">
        <f>'Trad vs Value Add'!E53</f>
        <v>-88109.795486818068</v>
      </c>
      <c r="F226" s="282">
        <f>'Trad vs Value Add'!F53</f>
        <v>-3.9754324678786659E-2</v>
      </c>
      <c r="G226" s="299">
        <f>'Trad vs Value Add'!G53</f>
        <v>19.017189495867378</v>
      </c>
      <c r="H226" s="566">
        <f>'Trad vs Value Add'!H53</f>
        <v>0.40746985931719237</v>
      </c>
      <c r="I226" s="471">
        <f>'Trad vs Value Add'!I53</f>
        <v>16.310662791933812</v>
      </c>
      <c r="J226" s="471">
        <f>'Trad vs Value Add'!J53</f>
        <v>0.23022182283860104</v>
      </c>
      <c r="K226" s="282">
        <f>'Trad vs Value Add'!K53</f>
        <v>1.4316884921319096E-2</v>
      </c>
      <c r="L226" s="497">
        <f>'Trad vs Value Add'!L53</f>
        <v>34713130.575269505</v>
      </c>
      <c r="M226" s="502">
        <f>'Trad vs Value Add'!M53</f>
        <v>-926875.3001383841</v>
      </c>
      <c r="N226" s="303">
        <f>'Trad vs Value Add'!N53</f>
        <v>-2.6006597849018348E-2</v>
      </c>
      <c r="O226" s="577">
        <f>'Trad vs Value Add'!O53</f>
        <v>13612037.067146182</v>
      </c>
      <c r="P226" s="578">
        <f>'Trad vs Value Add'!P53</f>
        <v>-549322.80884477869</v>
      </c>
      <c r="Q226" s="303">
        <f>'Trad vs Value Add'!Q53</f>
        <v>-3.879025839715404E-2</v>
      </c>
    </row>
    <row r="227" spans="1:17">
      <c r="B227" s="219" t="s">
        <v>208</v>
      </c>
      <c r="C227" s="81" t="s">
        <v>197</v>
      </c>
      <c r="D227" s="545">
        <f>'Trad vs Value Add'!D54</f>
        <v>8616084.2736803666</v>
      </c>
      <c r="E227" s="523">
        <f>'Trad vs Value Add'!E54</f>
        <v>-616284.18748591281</v>
      </c>
      <c r="F227" s="283">
        <f>'Trad vs Value Add'!F54</f>
        <v>-6.6752555433436486E-2</v>
      </c>
      <c r="G227" s="300">
        <f>'Trad vs Value Add'!G54</f>
        <v>76.989960957758242</v>
      </c>
      <c r="H227" s="567">
        <f>'Trad vs Value Add'!H54</f>
        <v>-0.52992876215273554</v>
      </c>
      <c r="I227" s="472">
        <f>'Trad vs Value Add'!I54</f>
        <v>6.7413787043899482</v>
      </c>
      <c r="J227" s="472">
        <f>'Trad vs Value Add'!J54</f>
        <v>9.8036980112479633E-2</v>
      </c>
      <c r="K227" s="283">
        <f>'Trad vs Value Add'!K54</f>
        <v>1.4757178567860312E-2</v>
      </c>
      <c r="L227" s="479">
        <f>'Trad vs Value Add'!L54</f>
        <v>58084287.037817955</v>
      </c>
      <c r="M227" s="472">
        <f>'Trad vs Value Add'!M54</f>
        <v>-3249491.574151352</v>
      </c>
      <c r="N227" s="283">
        <f>'Trad vs Value Add'!N54</f>
        <v>-5.2980456245968394E-2</v>
      </c>
      <c r="O227" s="545">
        <f>'Trad vs Value Add'!O54</f>
        <v>14656705.031011105</v>
      </c>
      <c r="P227" s="523">
        <f>'Trad vs Value Add'!P54</f>
        <v>-726117.41705063172</v>
      </c>
      <c r="Q227" s="283">
        <f>'Trad vs Value Add'!Q54</f>
        <v>-4.7203133202783853E-2</v>
      </c>
    </row>
    <row r="228" spans="1:17">
      <c r="B228" s="219" t="s">
        <v>206</v>
      </c>
      <c r="C228" s="81" t="s">
        <v>198</v>
      </c>
      <c r="D228" s="545">
        <f>'Trad vs Value Add'!D55</f>
        <v>256357.62483120064</v>
      </c>
      <c r="E228" s="523">
        <f>'Trad vs Value Add'!E55</f>
        <v>-17454.387067161675</v>
      </c>
      <c r="F228" s="283">
        <f>'Trad vs Value Add'!F55</f>
        <v>-6.3745877860320668E-2</v>
      </c>
      <c r="G228" s="300">
        <f>'Trad vs Value Add'!G55</f>
        <v>2.2907115227816961</v>
      </c>
      <c r="H228" s="567">
        <f>'Trad vs Value Add'!H55</f>
        <v>-8.3601678283033998E-3</v>
      </c>
      <c r="I228" s="472">
        <f>'Trad vs Value Add'!I55</f>
        <v>28.501055969292789</v>
      </c>
      <c r="J228" s="472">
        <f>'Trad vs Value Add'!J55</f>
        <v>0.48488706242498125</v>
      </c>
      <c r="K228" s="283">
        <f>'Trad vs Value Add'!K55</f>
        <v>1.7307400738368527E-2</v>
      </c>
      <c r="L228" s="479">
        <f>'Trad vs Value Add'!L55</f>
        <v>7306463.0134690125</v>
      </c>
      <c r="M228" s="472">
        <f>'Trad vs Value Add'!M55</f>
        <v>-364700.5606048042</v>
      </c>
      <c r="N228" s="283">
        <f>'Trad vs Value Add'!N55</f>
        <v>-4.7541752575499807E-2</v>
      </c>
      <c r="O228" s="545">
        <f>'Trad vs Value Add'!O55</f>
        <v>2334857.0521122217</v>
      </c>
      <c r="P228" s="523">
        <f>'Trad vs Value Add'!P55</f>
        <v>-196750.77489706501</v>
      </c>
      <c r="Q228" s="283">
        <f>'Trad vs Value Add'!Q55</f>
        <v>-7.7717714725782164E-2</v>
      </c>
    </row>
    <row r="229" spans="1:17" ht="15" thickBot="1">
      <c r="B229" s="219"/>
      <c r="C229" s="82" t="s">
        <v>199</v>
      </c>
      <c r="D229" s="541">
        <f>'Trad vs Value Add'!D56</f>
        <v>132757.69695662227</v>
      </c>
      <c r="E229" s="519">
        <f>'Trad vs Value Add'!E56</f>
        <v>10923.080764460887</v>
      </c>
      <c r="F229" s="284">
        <f>'Trad vs Value Add'!F56</f>
        <v>8.9654985634236004E-2</v>
      </c>
      <c r="G229" s="296">
        <f>'Trad vs Value Add'!G56</f>
        <v>1.1862708837185429</v>
      </c>
      <c r="H229" s="563">
        <f>'Trad vs Value Add'!H56</f>
        <v>0.16328246519836842</v>
      </c>
      <c r="I229" s="473">
        <f>'Trad vs Value Add'!I56</f>
        <v>17.001001653902865</v>
      </c>
      <c r="J229" s="473">
        <f>'Trad vs Value Add'!J56</f>
        <v>1.1050896430027333</v>
      </c>
      <c r="K229" s="284">
        <f>'Trad vs Value Add'!K56</f>
        <v>6.9520367390367543E-2</v>
      </c>
      <c r="L229" s="496">
        <f>'Trad vs Value Add'!L56</f>
        <v>2257013.8255278706</v>
      </c>
      <c r="M229" s="473">
        <f>'Trad vs Value Add'!M56</f>
        <v>320341.48665548488</v>
      </c>
      <c r="N229" s="284">
        <f>'Trad vs Value Add'!N56</f>
        <v>0.16540820056427386</v>
      </c>
      <c r="O229" s="541">
        <f>'Trad vs Value Add'!O56</f>
        <v>558672.91940438747</v>
      </c>
      <c r="P229" s="519">
        <f>'Trad vs Value Add'!P56</f>
        <v>67378.695142105862</v>
      </c>
      <c r="Q229" s="284">
        <f>'Trad vs Value Add'!Q56</f>
        <v>0.13714530278323642</v>
      </c>
    </row>
    <row r="230" spans="1:17">
      <c r="B230" s="395" t="s">
        <v>207</v>
      </c>
      <c r="C230" s="107" t="s">
        <v>204</v>
      </c>
      <c r="D230" s="544">
        <f>Filtration!D31</f>
        <v>10945028.865050105</v>
      </c>
      <c r="E230" s="522">
        <f>Filtration!E31</f>
        <v>-744310.34359734133</v>
      </c>
      <c r="F230" s="282">
        <f>Filtration!F31</f>
        <v>-6.3674287340957758E-2</v>
      </c>
      <c r="G230" s="299">
        <f>Filtration!G31</f>
        <v>97.800499418955084</v>
      </c>
      <c r="H230" s="566">
        <f>Filtration!H31</f>
        <v>-0.34942713180041096</v>
      </c>
      <c r="I230" s="471">
        <f>Filtration!I31</f>
        <v>8.8336292922232449</v>
      </c>
      <c r="J230" s="471">
        <f>Filtration!J31</f>
        <v>0.11487903243734721</v>
      </c>
      <c r="K230" s="282">
        <f>Filtration!K31</f>
        <v>1.3176089349320144E-2</v>
      </c>
      <c r="L230" s="478">
        <f>Filtration!L31</f>
        <v>96684327.586535543</v>
      </c>
      <c r="M230" s="471">
        <f>Filtration!M31</f>
        <v>-5232101.6755848527</v>
      </c>
      <c r="N230" s="282">
        <f>Filtration!N31</f>
        <v>-5.1337176090896317E-2</v>
      </c>
      <c r="O230" s="544">
        <f>Filtration!O31</f>
        <v>29224550.855793834</v>
      </c>
      <c r="P230" s="522">
        <f>Filtration!P31</f>
        <v>-1631227.1869954839</v>
      </c>
      <c r="Q230" s="282">
        <f>Filtration!Q31</f>
        <v>-5.2866182299256111E-2</v>
      </c>
    </row>
    <row r="231" spans="1:17" ht="15" thickBot="1">
      <c r="B231" s="394"/>
      <c r="C231" s="108" t="s">
        <v>205</v>
      </c>
      <c r="D231" s="541">
        <f>Filtration!D32</f>
        <v>246150.04515575434</v>
      </c>
      <c r="E231" s="519">
        <f>Filtration!E32</f>
        <v>25812.273451477813</v>
      </c>
      <c r="F231" s="284">
        <f>Filtration!F32</f>
        <v>0.11714865432206249</v>
      </c>
      <c r="G231" s="296">
        <f>Filtration!G32</f>
        <v>2.1995005810449193</v>
      </c>
      <c r="H231" s="563">
        <f>Filtration!H32</f>
        <v>0.34942713180037477</v>
      </c>
      <c r="I231" s="473">
        <f>Filtration!I32</f>
        <v>27.282118273155106</v>
      </c>
      <c r="J231" s="473">
        <f>Filtration!J32</f>
        <v>1.3519865589950584</v>
      </c>
      <c r="K231" s="284">
        <f>Filtration!K32</f>
        <v>5.2139594734752513E-2</v>
      </c>
      <c r="L231" s="496">
        <f>Filtration!L32</f>
        <v>6715494.6448817598</v>
      </c>
      <c r="M231" s="473">
        <f>Filtration!M32</f>
        <v>1002107.2029853426</v>
      </c>
      <c r="N231" s="284">
        <f>Filtration!N32</f>
        <v>0.17539633241688893</v>
      </c>
      <c r="O231" s="541">
        <f>Filtration!O32</f>
        <v>2162685.3370475769</v>
      </c>
      <c r="P231" s="519">
        <f>Filtration!P32</f>
        <v>217727.36944268201</v>
      </c>
      <c r="Q231" s="284">
        <f>Filtration!Q32</f>
        <v>0.11194451143373596</v>
      </c>
    </row>
    <row r="232" spans="1:17">
      <c r="A232" s="54"/>
      <c r="B232" s="74"/>
      <c r="D232" s="527"/>
      <c r="E232" s="527"/>
      <c r="F232" s="56"/>
      <c r="G232" s="552"/>
      <c r="H232" s="552"/>
      <c r="I232" s="481"/>
      <c r="J232" s="481"/>
      <c r="K232" s="56"/>
      <c r="L232" s="498"/>
      <c r="M232" s="498"/>
      <c r="N232" s="56"/>
      <c r="O232" s="527"/>
      <c r="P232" s="527"/>
      <c r="Q232" s="56"/>
    </row>
    <row r="233" spans="1:17">
      <c r="A233" s="54"/>
      <c r="B233" s="74"/>
      <c r="C233" s="78"/>
      <c r="D233" s="527"/>
      <c r="E233" s="527"/>
      <c r="F233" s="56"/>
      <c r="G233" s="552"/>
      <c r="H233" s="552"/>
      <c r="I233" s="481"/>
      <c r="J233" s="481"/>
      <c r="K233" s="56"/>
      <c r="L233" s="498"/>
      <c r="M233" s="498"/>
      <c r="N233" s="56"/>
      <c r="O233" s="527"/>
      <c r="P233" s="527"/>
      <c r="Q233" s="56"/>
    </row>
    <row r="234" spans="1:17">
      <c r="A234" s="54"/>
      <c r="B234" s="74"/>
      <c r="C234" s="109" t="s">
        <v>124</v>
      </c>
      <c r="D234" s="527"/>
      <c r="E234" s="527"/>
      <c r="F234" s="56"/>
      <c r="G234" s="552"/>
      <c r="H234" s="552"/>
      <c r="I234" s="481"/>
      <c r="J234" s="481"/>
      <c r="K234" s="56"/>
      <c r="L234" s="498"/>
      <c r="M234" s="498"/>
      <c r="N234" s="56"/>
      <c r="O234" s="527"/>
      <c r="P234" s="527"/>
      <c r="Q234" s="56"/>
    </row>
    <row r="235" spans="1:17">
      <c r="A235" s="54"/>
      <c r="B235" s="74"/>
      <c r="C235" s="76" t="s">
        <v>171</v>
      </c>
      <c r="D235" s="527"/>
      <c r="E235" s="527"/>
      <c r="F235" s="56"/>
      <c r="G235" s="552"/>
      <c r="H235" s="552"/>
      <c r="I235" s="481"/>
      <c r="J235" s="481"/>
      <c r="K235" s="56"/>
      <c r="L235" s="498"/>
      <c r="M235" s="498"/>
      <c r="N235" s="56"/>
      <c r="O235" s="527"/>
      <c r="P235" s="527"/>
      <c r="Q235" s="56"/>
    </row>
    <row r="236" spans="1:17">
      <c r="A236" s="54"/>
      <c r="B236" s="74"/>
      <c r="C236" s="57"/>
      <c r="D236" s="527"/>
      <c r="E236" s="527"/>
      <c r="F236" s="56"/>
      <c r="G236" s="552"/>
      <c r="H236" s="552"/>
      <c r="I236" s="481"/>
      <c r="J236" s="481"/>
      <c r="K236" s="56"/>
      <c r="L236" s="498"/>
      <c r="M236" s="498"/>
      <c r="N236" s="56"/>
      <c r="O236" s="527"/>
      <c r="P236" s="527"/>
      <c r="Q236" s="56"/>
    </row>
    <row r="237" spans="1:17">
      <c r="A237" s="54"/>
      <c r="B237" s="74"/>
      <c r="C237" s="57"/>
      <c r="D237" s="527"/>
      <c r="E237" s="527"/>
      <c r="F237" s="56"/>
      <c r="G237" s="552"/>
      <c r="H237" s="552"/>
      <c r="I237" s="481"/>
      <c r="J237" s="481"/>
      <c r="K237" s="56"/>
      <c r="L237" s="498"/>
      <c r="M237" s="498"/>
      <c r="N237" s="56"/>
      <c r="O237" s="527"/>
      <c r="P237" s="527"/>
      <c r="Q237" s="56"/>
    </row>
    <row r="238" spans="1:17">
      <c r="A238" s="54"/>
      <c r="B238" s="74"/>
      <c r="C238" s="57"/>
      <c r="D238" s="527"/>
      <c r="E238" s="527"/>
      <c r="F238" s="56"/>
      <c r="G238" s="552"/>
      <c r="H238" s="552"/>
      <c r="I238" s="481"/>
      <c r="J238" s="481"/>
      <c r="K238" s="56"/>
      <c r="L238" s="498"/>
      <c r="M238" s="498"/>
      <c r="N238" s="56"/>
      <c r="O238" s="527"/>
      <c r="P238" s="527"/>
      <c r="Q238" s="56"/>
    </row>
    <row r="239" spans="1:17">
      <c r="A239" s="54"/>
      <c r="B239" s="74"/>
      <c r="C239" s="57"/>
      <c r="D239" s="527"/>
      <c r="E239" s="527"/>
      <c r="F239" s="56"/>
      <c r="G239" s="552"/>
      <c r="H239" s="552"/>
      <c r="I239" s="481"/>
      <c r="J239" s="481"/>
      <c r="K239" s="56"/>
      <c r="L239" s="498"/>
      <c r="M239" s="498"/>
      <c r="N239" s="56"/>
      <c r="O239" s="527"/>
      <c r="P239" s="527"/>
      <c r="Q239" s="56"/>
    </row>
    <row r="240" spans="1:17">
      <c r="A240" s="54"/>
      <c r="B240" s="74"/>
      <c r="C240" s="57"/>
      <c r="D240" s="527"/>
      <c r="E240" s="527"/>
      <c r="F240" s="56"/>
      <c r="G240" s="552"/>
      <c r="H240" s="552"/>
      <c r="I240" s="481"/>
      <c r="J240" s="481"/>
      <c r="K240" s="56"/>
      <c r="L240" s="498"/>
      <c r="M240" s="498"/>
      <c r="N240" s="56"/>
      <c r="O240" s="527"/>
      <c r="P240" s="527"/>
      <c r="Q240" s="56"/>
    </row>
    <row r="241" spans="1:17">
      <c r="A241" s="54"/>
      <c r="B241" s="74"/>
      <c r="C241" s="57"/>
      <c r="D241" s="527"/>
      <c r="E241" s="527"/>
      <c r="F241" s="56"/>
      <c r="G241" s="552"/>
      <c r="H241" s="552"/>
      <c r="I241" s="481"/>
      <c r="J241" s="481"/>
      <c r="K241" s="56"/>
      <c r="L241" s="498"/>
      <c r="M241" s="498"/>
      <c r="N241" s="56"/>
      <c r="O241" s="527"/>
      <c r="P241" s="527"/>
      <c r="Q241" s="56"/>
    </row>
    <row r="242" spans="1:17">
      <c r="A242" s="54"/>
      <c r="B242" s="74"/>
      <c r="C242" s="57"/>
      <c r="D242" s="527"/>
      <c r="E242" s="527"/>
      <c r="F242" s="56"/>
      <c r="G242" s="552"/>
      <c r="H242" s="552"/>
      <c r="I242" s="481"/>
      <c r="J242" s="481"/>
      <c r="K242" s="56"/>
      <c r="L242" s="498"/>
      <c r="M242" s="498"/>
      <c r="N242" s="56"/>
      <c r="O242" s="527"/>
      <c r="P242" s="527"/>
      <c r="Q242" s="56"/>
    </row>
    <row r="243" spans="1:17">
      <c r="A243" s="54"/>
      <c r="B243" s="74"/>
      <c r="C243" s="57"/>
      <c r="D243" s="527"/>
      <c r="E243" s="527"/>
      <c r="F243" s="56"/>
      <c r="G243" s="552"/>
      <c r="H243" s="552"/>
      <c r="I243" s="481"/>
      <c r="J243" s="481"/>
      <c r="K243" s="56"/>
      <c r="L243" s="498"/>
      <c r="M243" s="498"/>
      <c r="N243" s="56"/>
      <c r="O243" s="527"/>
      <c r="P243" s="527"/>
      <c r="Q243" s="56"/>
    </row>
    <row r="244" spans="1:17">
      <c r="A244" s="54"/>
      <c r="B244" s="74"/>
      <c r="C244" s="57"/>
      <c r="D244" s="527"/>
      <c r="E244" s="527"/>
      <c r="F244" s="56"/>
      <c r="G244" s="552"/>
      <c r="H244" s="552"/>
      <c r="I244" s="481"/>
      <c r="J244" s="481"/>
      <c r="K244" s="56"/>
      <c r="L244" s="498"/>
      <c r="M244" s="498"/>
      <c r="N244" s="56"/>
      <c r="O244" s="527"/>
      <c r="P244" s="527"/>
      <c r="Q244" s="56"/>
    </row>
    <row r="245" spans="1:17">
      <c r="A245" s="54"/>
      <c r="B245" s="74"/>
      <c r="C245" s="57"/>
      <c r="D245" s="527"/>
      <c r="E245" s="527"/>
      <c r="F245" s="56"/>
      <c r="G245" s="552"/>
      <c r="H245" s="552"/>
      <c r="I245" s="481"/>
      <c r="J245" s="481"/>
      <c r="K245" s="56"/>
      <c r="L245" s="498"/>
      <c r="M245" s="498"/>
      <c r="N245" s="56"/>
      <c r="O245" s="527"/>
      <c r="P245" s="527"/>
      <c r="Q245" s="56"/>
    </row>
    <row r="246" spans="1:17">
      <c r="A246" s="54"/>
      <c r="B246" s="74"/>
      <c r="C246" s="57"/>
      <c r="D246" s="527"/>
      <c r="E246" s="527"/>
      <c r="F246" s="56"/>
      <c r="G246" s="552"/>
      <c r="H246" s="552"/>
      <c r="I246" s="481"/>
      <c r="J246" s="481"/>
      <c r="K246" s="56"/>
      <c r="L246" s="498"/>
      <c r="M246" s="498"/>
      <c r="N246" s="56"/>
      <c r="O246" s="527"/>
      <c r="P246" s="527"/>
      <c r="Q246" s="56"/>
    </row>
    <row r="247" spans="1:17">
      <c r="A247" s="54"/>
      <c r="B247" s="74"/>
      <c r="C247" s="57"/>
      <c r="D247" s="527"/>
      <c r="E247" s="527"/>
      <c r="F247" s="56"/>
      <c r="G247" s="552"/>
      <c r="H247" s="552"/>
      <c r="I247" s="481"/>
      <c r="J247" s="481"/>
      <c r="K247" s="56"/>
      <c r="L247" s="498"/>
      <c r="M247" s="498"/>
      <c r="N247" s="56"/>
      <c r="O247" s="527"/>
      <c r="P247" s="527"/>
      <c r="Q247" s="56"/>
    </row>
    <row r="248" spans="1:17">
      <c r="A248" s="54"/>
      <c r="B248" s="74"/>
      <c r="C248" s="57"/>
      <c r="D248" s="527"/>
      <c r="E248" s="527"/>
      <c r="F248" s="56"/>
      <c r="G248" s="552"/>
      <c r="H248" s="552"/>
      <c r="I248" s="481"/>
      <c r="J248" s="481"/>
      <c r="K248" s="56"/>
      <c r="L248" s="498"/>
      <c r="M248" s="498"/>
      <c r="N248" s="56"/>
      <c r="O248" s="527"/>
      <c r="P248" s="527"/>
      <c r="Q248" s="56"/>
    </row>
    <row r="249" spans="1:17">
      <c r="A249" s="54"/>
      <c r="B249" s="74"/>
      <c r="C249" s="57"/>
      <c r="D249" s="527"/>
      <c r="E249" s="527"/>
      <c r="F249" s="56"/>
      <c r="G249" s="552"/>
      <c r="H249" s="552"/>
      <c r="I249" s="481"/>
      <c r="J249" s="481"/>
      <c r="K249" s="56"/>
      <c r="L249" s="498"/>
      <c r="M249" s="498"/>
      <c r="N249" s="56"/>
      <c r="O249" s="527"/>
      <c r="P249" s="527"/>
      <c r="Q249" s="56"/>
    </row>
    <row r="250" spans="1:17">
      <c r="A250" s="54"/>
      <c r="B250" s="74"/>
      <c r="C250" s="57"/>
      <c r="D250" s="527"/>
      <c r="E250" s="527"/>
      <c r="F250" s="56"/>
      <c r="G250" s="552"/>
      <c r="H250" s="552"/>
      <c r="I250" s="481"/>
      <c r="J250" s="481"/>
      <c r="K250" s="56"/>
      <c r="L250" s="498"/>
      <c r="M250" s="498"/>
      <c r="N250" s="56"/>
      <c r="O250" s="527"/>
      <c r="P250" s="527"/>
      <c r="Q250" s="56"/>
    </row>
    <row r="251" spans="1:17">
      <c r="A251" s="54"/>
      <c r="B251" s="74"/>
      <c r="C251" s="57"/>
      <c r="D251" s="527"/>
      <c r="E251" s="527"/>
      <c r="F251" s="56"/>
      <c r="G251" s="552"/>
      <c r="H251" s="552"/>
      <c r="I251" s="481"/>
      <c r="J251" s="481"/>
      <c r="K251" s="56"/>
      <c r="L251" s="498"/>
      <c r="M251" s="498"/>
      <c r="N251" s="56"/>
      <c r="O251" s="527"/>
      <c r="P251" s="527"/>
      <c r="Q251" s="56"/>
    </row>
    <row r="252" spans="1:17">
      <c r="A252" s="54"/>
      <c r="B252" s="74"/>
      <c r="C252" s="57"/>
      <c r="D252" s="527"/>
      <c r="E252" s="527"/>
      <c r="F252" s="56"/>
      <c r="G252" s="552"/>
      <c r="H252" s="552"/>
      <c r="I252" s="481"/>
      <c r="J252" s="481"/>
      <c r="K252" s="56"/>
      <c r="L252" s="498"/>
      <c r="M252" s="498"/>
      <c r="N252" s="56"/>
      <c r="O252" s="527"/>
      <c r="P252" s="527"/>
      <c r="Q252" s="56"/>
    </row>
    <row r="253" spans="1:17">
      <c r="A253" s="54"/>
      <c r="B253" s="411"/>
      <c r="C253" s="57"/>
      <c r="D253" s="527"/>
      <c r="E253" s="527"/>
      <c r="F253" s="56"/>
      <c r="G253" s="552"/>
      <c r="H253" s="552"/>
      <c r="I253" s="481"/>
      <c r="J253" s="481"/>
      <c r="K253" s="56"/>
      <c r="L253" s="498"/>
      <c r="M253" s="498"/>
      <c r="N253" s="56"/>
      <c r="O253" s="527"/>
      <c r="P253" s="527"/>
      <c r="Q253" s="56"/>
    </row>
    <row r="254" spans="1:17">
      <c r="A254" s="54"/>
      <c r="B254" s="411"/>
      <c r="C254" s="57"/>
      <c r="D254" s="527"/>
      <c r="E254" s="527"/>
      <c r="F254" s="56"/>
      <c r="G254" s="552"/>
      <c r="H254" s="552"/>
      <c r="I254" s="481"/>
      <c r="J254" s="481"/>
      <c r="K254" s="56"/>
      <c r="L254" s="498"/>
      <c r="M254" s="498"/>
      <c r="N254" s="56"/>
      <c r="O254" s="527"/>
      <c r="P254" s="527"/>
      <c r="Q254" s="56"/>
    </row>
    <row r="255" spans="1:17">
      <c r="A255" s="54"/>
      <c r="B255" s="411"/>
      <c r="C255" s="57"/>
      <c r="D255" s="527"/>
      <c r="E255" s="527"/>
      <c r="F255" s="56"/>
      <c r="G255" s="552"/>
      <c r="H255" s="552"/>
      <c r="I255" s="481"/>
      <c r="J255" s="481"/>
      <c r="K255" s="56"/>
      <c r="L255" s="498"/>
      <c r="M255" s="498"/>
      <c r="N255" s="56"/>
      <c r="O255" s="527"/>
      <c r="P255" s="527"/>
      <c r="Q255" s="56"/>
    </row>
    <row r="256" spans="1:17">
      <c r="A256" s="54"/>
      <c r="B256" s="411"/>
      <c r="C256" s="57"/>
      <c r="D256" s="527"/>
      <c r="E256" s="527"/>
      <c r="F256" s="56"/>
      <c r="G256" s="552"/>
      <c r="H256" s="552"/>
      <c r="I256" s="481"/>
      <c r="J256" s="481"/>
      <c r="K256" s="56"/>
      <c r="L256" s="498"/>
      <c r="M256" s="498"/>
      <c r="N256" s="56"/>
      <c r="O256" s="527"/>
      <c r="P256" s="527"/>
      <c r="Q256" s="56"/>
    </row>
    <row r="257" spans="1:17">
      <c r="A257" s="54"/>
      <c r="B257" s="411"/>
      <c r="C257" s="57"/>
      <c r="D257" s="527"/>
      <c r="E257" s="527"/>
      <c r="F257" s="56"/>
      <c r="G257" s="552"/>
      <c r="H257" s="552"/>
      <c r="I257" s="481"/>
      <c r="J257" s="481"/>
      <c r="K257" s="56"/>
      <c r="L257" s="498"/>
      <c r="M257" s="498"/>
      <c r="N257" s="56"/>
      <c r="O257" s="527"/>
      <c r="P257" s="527"/>
      <c r="Q257" s="56"/>
    </row>
    <row r="258" spans="1:17">
      <c r="A258" s="54"/>
      <c r="B258" s="411"/>
      <c r="C258" s="57"/>
      <c r="D258" s="527"/>
      <c r="E258" s="527"/>
      <c r="F258" s="56"/>
      <c r="G258" s="552"/>
      <c r="H258" s="552"/>
      <c r="I258" s="481"/>
      <c r="J258" s="481"/>
      <c r="K258" s="56"/>
      <c r="L258" s="498"/>
      <c r="M258" s="498"/>
      <c r="N258" s="56"/>
      <c r="O258" s="527"/>
      <c r="P258" s="527"/>
      <c r="Q258" s="56"/>
    </row>
    <row r="259" spans="1:17">
      <c r="A259" s="54"/>
      <c r="B259" s="411"/>
      <c r="C259" s="57"/>
      <c r="D259" s="527"/>
      <c r="E259" s="527"/>
      <c r="F259" s="56"/>
      <c r="G259" s="552"/>
      <c r="H259" s="552"/>
      <c r="I259" s="481"/>
      <c r="J259" s="481"/>
      <c r="K259" s="56"/>
      <c r="L259" s="498"/>
      <c r="M259" s="498"/>
      <c r="N259" s="56"/>
      <c r="O259" s="527"/>
      <c r="P259" s="527"/>
      <c r="Q259" s="56"/>
    </row>
    <row r="260" spans="1:17">
      <c r="A260" s="54"/>
      <c r="B260" s="411"/>
      <c r="C260" s="57"/>
      <c r="D260" s="527"/>
      <c r="E260" s="527"/>
      <c r="F260" s="56"/>
      <c r="G260" s="552"/>
      <c r="H260" s="552"/>
      <c r="I260" s="481"/>
      <c r="J260" s="481"/>
      <c r="K260" s="56"/>
      <c r="L260" s="498"/>
      <c r="M260" s="498"/>
      <c r="N260" s="56"/>
      <c r="O260" s="527"/>
      <c r="P260" s="527"/>
      <c r="Q260" s="56"/>
    </row>
    <row r="261" spans="1:17">
      <c r="A261" s="54"/>
      <c r="B261" s="411"/>
      <c r="C261" s="57"/>
      <c r="D261" s="527"/>
      <c r="E261" s="527"/>
      <c r="F261" s="56"/>
      <c r="G261" s="552"/>
      <c r="H261" s="552"/>
      <c r="I261" s="481"/>
      <c r="J261" s="481"/>
      <c r="K261" s="56"/>
      <c r="L261" s="498"/>
      <c r="M261" s="498"/>
      <c r="N261" s="56"/>
      <c r="O261" s="527"/>
      <c r="P261" s="527"/>
      <c r="Q261" s="56"/>
    </row>
    <row r="262" spans="1:17">
      <c r="A262" s="54"/>
      <c r="B262" s="411"/>
      <c r="C262" s="57"/>
      <c r="D262" s="527"/>
      <c r="E262" s="527"/>
      <c r="F262" s="56"/>
      <c r="G262" s="552"/>
      <c r="H262" s="552"/>
      <c r="I262" s="481"/>
      <c r="J262" s="481"/>
      <c r="K262" s="56"/>
      <c r="L262" s="498"/>
      <c r="M262" s="498"/>
      <c r="N262" s="56"/>
      <c r="O262" s="527"/>
      <c r="P262" s="527"/>
      <c r="Q262" s="56"/>
    </row>
    <row r="263" spans="1:17">
      <c r="A263" s="54"/>
      <c r="B263" s="411"/>
      <c r="C263" s="57"/>
      <c r="D263" s="527"/>
      <c r="E263" s="527"/>
      <c r="F263" s="56"/>
      <c r="G263" s="552"/>
      <c r="H263" s="552"/>
      <c r="I263" s="481"/>
      <c r="J263" s="481"/>
      <c r="K263" s="56"/>
      <c r="L263" s="498"/>
      <c r="M263" s="498"/>
      <c r="N263" s="56"/>
      <c r="O263" s="527"/>
      <c r="P263" s="527"/>
      <c r="Q263" s="56"/>
    </row>
    <row r="264" spans="1:17">
      <c r="A264" s="54"/>
      <c r="B264" s="411"/>
      <c r="C264" s="57"/>
      <c r="D264" s="527"/>
      <c r="E264" s="527"/>
      <c r="F264" s="56"/>
      <c r="G264" s="552"/>
      <c r="H264" s="552"/>
      <c r="I264" s="481"/>
      <c r="J264" s="481"/>
      <c r="K264" s="56"/>
      <c r="L264" s="498"/>
      <c r="M264" s="498"/>
      <c r="N264" s="56"/>
      <c r="O264" s="527"/>
      <c r="P264" s="527"/>
      <c r="Q264" s="56"/>
    </row>
    <row r="265" spans="1:17">
      <c r="A265" s="54"/>
      <c r="B265" s="411"/>
      <c r="C265" s="79"/>
      <c r="D265" s="527"/>
      <c r="E265" s="527"/>
      <c r="F265" s="56"/>
      <c r="G265" s="552"/>
      <c r="H265" s="552"/>
      <c r="I265" s="481"/>
      <c r="J265" s="481"/>
      <c r="K265" s="56"/>
      <c r="L265" s="498"/>
      <c r="M265" s="498"/>
      <c r="N265" s="56"/>
      <c r="O265" s="527"/>
      <c r="P265" s="527"/>
      <c r="Q265" s="56"/>
    </row>
    <row r="266" spans="1:17">
      <c r="A266" s="54"/>
      <c r="B266" s="413"/>
      <c r="C266" s="57"/>
      <c r="D266" s="527"/>
      <c r="E266" s="527"/>
      <c r="F266" s="56"/>
      <c r="G266" s="552"/>
      <c r="H266" s="552"/>
      <c r="I266" s="481"/>
      <c r="J266" s="481"/>
      <c r="K266" s="56"/>
      <c r="L266" s="498"/>
      <c r="M266" s="498"/>
      <c r="N266" s="56"/>
      <c r="O266" s="527"/>
      <c r="P266" s="527"/>
      <c r="Q266" s="56"/>
    </row>
    <row r="267" spans="1:17">
      <c r="A267" s="54"/>
      <c r="B267" s="413"/>
      <c r="C267" s="57"/>
      <c r="D267" s="527"/>
      <c r="E267" s="527"/>
      <c r="F267" s="56"/>
      <c r="G267" s="552"/>
      <c r="H267" s="552"/>
      <c r="I267" s="481"/>
      <c r="J267" s="481"/>
      <c r="K267" s="56"/>
      <c r="L267" s="498"/>
      <c r="M267" s="498"/>
      <c r="N267" s="56"/>
      <c r="O267" s="527"/>
      <c r="P267" s="527"/>
      <c r="Q267" s="56"/>
    </row>
    <row r="268" spans="1:17">
      <c r="A268" s="54"/>
      <c r="B268" s="413"/>
      <c r="C268" s="58"/>
      <c r="D268" s="527"/>
      <c r="E268" s="527"/>
      <c r="F268" s="56"/>
      <c r="G268" s="552"/>
      <c r="H268" s="552"/>
      <c r="I268" s="481"/>
      <c r="J268" s="481"/>
      <c r="K268" s="56"/>
      <c r="L268" s="498"/>
      <c r="M268" s="498"/>
      <c r="N268" s="56"/>
      <c r="O268" s="527"/>
      <c r="P268" s="527"/>
      <c r="Q268" s="56"/>
    </row>
    <row r="269" spans="1:17">
      <c r="A269" s="54"/>
      <c r="B269" s="413"/>
      <c r="C269" s="58"/>
      <c r="D269" s="527"/>
      <c r="E269" s="527"/>
      <c r="F269" s="56"/>
      <c r="G269" s="552"/>
      <c r="H269" s="552"/>
      <c r="I269" s="481"/>
      <c r="J269" s="481"/>
      <c r="K269" s="56"/>
      <c r="L269" s="498"/>
      <c r="M269" s="498"/>
      <c r="N269" s="56"/>
      <c r="O269" s="527"/>
      <c r="P269" s="527"/>
      <c r="Q269" s="56"/>
    </row>
    <row r="270" spans="1:17">
      <c r="A270" s="54"/>
      <c r="B270" s="413"/>
      <c r="C270" s="58"/>
      <c r="D270" s="527"/>
      <c r="E270" s="527"/>
      <c r="F270" s="56"/>
      <c r="G270" s="552"/>
      <c r="H270" s="552"/>
      <c r="I270" s="481"/>
      <c r="J270" s="481"/>
      <c r="K270" s="56"/>
      <c r="L270" s="498"/>
      <c r="M270" s="498"/>
      <c r="N270" s="56"/>
      <c r="O270" s="527"/>
      <c r="P270" s="527"/>
      <c r="Q270" s="56"/>
    </row>
    <row r="271" spans="1:17">
      <c r="A271" s="54"/>
      <c r="B271" s="413"/>
      <c r="C271" s="58"/>
      <c r="D271" s="527"/>
      <c r="E271" s="527"/>
      <c r="F271" s="56"/>
      <c r="G271" s="552"/>
      <c r="H271" s="552"/>
      <c r="I271" s="481"/>
      <c r="J271" s="481"/>
      <c r="K271" s="56"/>
      <c r="L271" s="498"/>
      <c r="M271" s="498"/>
      <c r="N271" s="56"/>
      <c r="O271" s="527"/>
      <c r="P271" s="527"/>
      <c r="Q271" s="56"/>
    </row>
    <row r="272" spans="1:17">
      <c r="A272" s="54"/>
      <c r="B272" s="413"/>
      <c r="C272" s="58"/>
      <c r="D272" s="527"/>
      <c r="E272" s="527"/>
      <c r="F272" s="56"/>
      <c r="G272" s="552"/>
      <c r="H272" s="552"/>
      <c r="I272" s="481"/>
      <c r="J272" s="481"/>
      <c r="K272" s="56"/>
      <c r="L272" s="498"/>
      <c r="M272" s="498"/>
      <c r="N272" s="56"/>
      <c r="O272" s="527"/>
      <c r="P272" s="527"/>
      <c r="Q272" s="56"/>
    </row>
    <row r="273" spans="1:17">
      <c r="A273" s="54"/>
      <c r="B273" s="413"/>
      <c r="C273" s="58"/>
      <c r="D273" s="527"/>
      <c r="E273" s="527"/>
      <c r="F273" s="56"/>
      <c r="G273" s="552"/>
      <c r="H273" s="552"/>
      <c r="I273" s="481"/>
      <c r="J273" s="481"/>
      <c r="K273" s="56"/>
      <c r="L273" s="498"/>
      <c r="M273" s="498"/>
      <c r="N273" s="56"/>
      <c r="O273" s="527"/>
      <c r="P273" s="527"/>
      <c r="Q273" s="56"/>
    </row>
    <row r="274" spans="1:17">
      <c r="A274" s="54"/>
      <c r="B274" s="413"/>
      <c r="C274" s="58"/>
      <c r="D274" s="527"/>
      <c r="E274" s="527"/>
      <c r="F274" s="56"/>
      <c r="G274" s="552"/>
      <c r="H274" s="552"/>
      <c r="I274" s="481"/>
      <c r="J274" s="481"/>
      <c r="K274" s="56"/>
      <c r="L274" s="498"/>
      <c r="M274" s="498"/>
      <c r="N274" s="56"/>
      <c r="O274" s="527"/>
      <c r="P274" s="527"/>
      <c r="Q274" s="56"/>
    </row>
    <row r="275" spans="1:17">
      <c r="A275" s="54"/>
      <c r="B275" s="413"/>
      <c r="C275" s="58"/>
      <c r="D275" s="527"/>
      <c r="E275" s="527"/>
      <c r="F275" s="56"/>
      <c r="G275" s="552"/>
      <c r="H275" s="552"/>
      <c r="I275" s="481"/>
      <c r="J275" s="481"/>
      <c r="K275" s="56"/>
      <c r="L275" s="498"/>
      <c r="M275" s="498"/>
      <c r="N275" s="56"/>
      <c r="O275" s="527"/>
      <c r="P275" s="527"/>
      <c r="Q275" s="56"/>
    </row>
    <row r="276" spans="1:17">
      <c r="A276" s="54"/>
      <c r="B276" s="413"/>
      <c r="C276" s="58"/>
      <c r="D276" s="527"/>
      <c r="E276" s="527"/>
      <c r="F276" s="56"/>
      <c r="G276" s="552"/>
      <c r="H276" s="552"/>
      <c r="I276" s="481"/>
      <c r="J276" s="481"/>
      <c r="K276" s="56"/>
      <c r="L276" s="498"/>
      <c r="M276" s="498"/>
      <c r="N276" s="56"/>
      <c r="O276" s="527"/>
      <c r="P276" s="527"/>
      <c r="Q276" s="56"/>
    </row>
    <row r="277" spans="1:17">
      <c r="A277" s="54"/>
      <c r="B277" s="413"/>
      <c r="C277" s="58"/>
      <c r="D277" s="527"/>
      <c r="E277" s="527"/>
      <c r="F277" s="56"/>
      <c r="G277" s="552"/>
      <c r="H277" s="552"/>
      <c r="I277" s="481"/>
      <c r="J277" s="481"/>
      <c r="K277" s="56"/>
      <c r="L277" s="498"/>
      <c r="M277" s="498"/>
      <c r="N277" s="56"/>
      <c r="O277" s="527"/>
      <c r="P277" s="527"/>
      <c r="Q277" s="56"/>
    </row>
    <row r="278" spans="1:17">
      <c r="A278" s="54"/>
      <c r="B278" s="413"/>
      <c r="C278" s="58"/>
      <c r="D278" s="527"/>
      <c r="E278" s="527"/>
      <c r="F278" s="56"/>
      <c r="G278" s="552"/>
      <c r="H278" s="552"/>
      <c r="I278" s="481"/>
      <c r="J278" s="481"/>
      <c r="K278" s="56"/>
      <c r="L278" s="498"/>
      <c r="M278" s="498"/>
      <c r="N278" s="56"/>
      <c r="O278" s="527"/>
      <c r="P278" s="527"/>
      <c r="Q278" s="56"/>
    </row>
    <row r="279" spans="1:17">
      <c r="A279" s="54"/>
      <c r="B279" s="413"/>
      <c r="C279" s="57"/>
      <c r="D279" s="527"/>
      <c r="E279" s="527"/>
      <c r="F279" s="56"/>
      <c r="G279" s="552"/>
      <c r="H279" s="552"/>
      <c r="I279" s="481"/>
      <c r="J279" s="481"/>
      <c r="K279" s="56"/>
      <c r="L279" s="498"/>
      <c r="M279" s="498"/>
      <c r="N279" s="56"/>
      <c r="O279" s="527"/>
      <c r="P279" s="527"/>
      <c r="Q279" s="56"/>
    </row>
    <row r="280" spans="1:17">
      <c r="A280" s="54"/>
      <c r="B280" s="413"/>
      <c r="C280" s="55"/>
      <c r="D280" s="527"/>
      <c r="E280" s="527"/>
      <c r="F280" s="56"/>
      <c r="G280" s="552"/>
      <c r="H280" s="552"/>
      <c r="I280" s="481"/>
      <c r="J280" s="481"/>
      <c r="K280" s="56"/>
      <c r="L280" s="498"/>
      <c r="M280" s="498"/>
      <c r="N280" s="56"/>
      <c r="O280" s="527"/>
      <c r="P280" s="527"/>
      <c r="Q280" s="56"/>
    </row>
    <row r="281" spans="1:17">
      <c r="A281" s="54"/>
      <c r="B281" s="413"/>
      <c r="C281" s="55"/>
      <c r="D281" s="527"/>
      <c r="E281" s="527"/>
      <c r="F281" s="56"/>
      <c r="G281" s="552"/>
      <c r="H281" s="552"/>
      <c r="I281" s="481"/>
      <c r="J281" s="481"/>
      <c r="K281" s="56"/>
      <c r="L281" s="498"/>
      <c r="M281" s="498"/>
      <c r="N281" s="56"/>
      <c r="O281" s="527"/>
      <c r="P281" s="527"/>
      <c r="Q281" s="56"/>
    </row>
    <row r="282" spans="1:17">
      <c r="A282" s="54"/>
      <c r="B282" s="413"/>
      <c r="C282" s="55"/>
      <c r="D282" s="527"/>
      <c r="E282" s="527"/>
      <c r="F282" s="56"/>
      <c r="G282" s="552"/>
      <c r="H282" s="552"/>
      <c r="I282" s="481"/>
      <c r="J282" s="481"/>
      <c r="K282" s="56"/>
      <c r="L282" s="498"/>
      <c r="M282" s="498"/>
      <c r="N282" s="56"/>
      <c r="O282" s="527"/>
      <c r="P282" s="527"/>
      <c r="Q282" s="56"/>
    </row>
    <row r="283" spans="1:17">
      <c r="A283" s="54"/>
      <c r="B283" s="413"/>
      <c r="C283" s="55"/>
      <c r="D283" s="527"/>
      <c r="E283" s="527"/>
      <c r="F283" s="56"/>
      <c r="G283" s="552"/>
      <c r="H283" s="552"/>
      <c r="I283" s="481"/>
      <c r="J283" s="481"/>
      <c r="K283" s="56"/>
      <c r="L283" s="498"/>
      <c r="M283" s="498"/>
      <c r="N283" s="56"/>
      <c r="O283" s="527"/>
      <c r="P283" s="527"/>
      <c r="Q283" s="56"/>
    </row>
    <row r="284" spans="1:17">
      <c r="A284" s="54"/>
      <c r="B284" s="411"/>
      <c r="C284" s="58"/>
      <c r="D284" s="527"/>
      <c r="E284" s="527"/>
      <c r="F284" s="56"/>
      <c r="G284" s="552"/>
      <c r="H284" s="552"/>
      <c r="I284" s="481"/>
      <c r="J284" s="481"/>
      <c r="K284" s="56"/>
      <c r="L284" s="498"/>
      <c r="M284" s="498"/>
      <c r="N284" s="56"/>
      <c r="O284" s="527"/>
      <c r="P284" s="527"/>
      <c r="Q284" s="56"/>
    </row>
    <row r="285" spans="1:17">
      <c r="A285" s="54"/>
      <c r="B285" s="411"/>
      <c r="C285" s="58"/>
      <c r="D285" s="527"/>
      <c r="E285" s="527"/>
      <c r="F285" s="56"/>
      <c r="G285" s="552"/>
      <c r="H285" s="552"/>
      <c r="I285" s="481"/>
      <c r="J285" s="481"/>
      <c r="K285" s="56"/>
      <c r="L285" s="498"/>
      <c r="M285" s="498"/>
      <c r="N285" s="56"/>
      <c r="O285" s="527"/>
      <c r="P285" s="527"/>
      <c r="Q285" s="56"/>
    </row>
    <row r="286" spans="1:17">
      <c r="A286" s="54"/>
      <c r="B286" s="411"/>
      <c r="C286" s="58"/>
      <c r="D286" s="527"/>
      <c r="E286" s="527"/>
      <c r="F286" s="56"/>
      <c r="G286" s="552"/>
      <c r="H286" s="552"/>
      <c r="I286" s="481"/>
      <c r="J286" s="481"/>
      <c r="K286" s="56"/>
      <c r="L286" s="498"/>
      <c r="M286" s="498"/>
      <c r="N286" s="56"/>
      <c r="O286" s="527"/>
      <c r="P286" s="527"/>
      <c r="Q286" s="56"/>
    </row>
    <row r="287" spans="1:17">
      <c r="A287" s="54"/>
      <c r="B287" s="411"/>
      <c r="C287" s="58"/>
      <c r="D287" s="527"/>
      <c r="E287" s="527"/>
      <c r="F287" s="56"/>
      <c r="G287" s="552"/>
      <c r="H287" s="552"/>
      <c r="I287" s="481"/>
      <c r="J287" s="481"/>
      <c r="K287" s="56"/>
      <c r="L287" s="498"/>
      <c r="M287" s="498"/>
      <c r="N287" s="56"/>
      <c r="O287" s="527"/>
      <c r="P287" s="527"/>
      <c r="Q287" s="56"/>
    </row>
    <row r="288" spans="1:17">
      <c r="A288" s="54"/>
      <c r="B288" s="411"/>
      <c r="C288" s="58"/>
      <c r="D288" s="527"/>
      <c r="E288" s="527"/>
      <c r="F288" s="56"/>
      <c r="G288" s="552"/>
      <c r="H288" s="552"/>
      <c r="I288" s="481"/>
      <c r="J288" s="481"/>
      <c r="K288" s="56"/>
      <c r="L288" s="498"/>
      <c r="M288" s="498"/>
      <c r="N288" s="56"/>
      <c r="O288" s="527"/>
      <c r="P288" s="527"/>
      <c r="Q288" s="56"/>
    </row>
    <row r="289" spans="1:17">
      <c r="A289" s="54"/>
      <c r="B289" s="411"/>
      <c r="C289" s="79"/>
      <c r="D289" s="528"/>
      <c r="E289" s="528"/>
      <c r="F289" s="314"/>
      <c r="G289" s="59"/>
      <c r="H289" s="59"/>
      <c r="I289" s="482"/>
      <c r="J289" s="482"/>
      <c r="K289" s="314"/>
      <c r="L289" s="499"/>
      <c r="M289" s="499"/>
      <c r="N289" s="314"/>
      <c r="O289" s="528"/>
      <c r="P289" s="528"/>
      <c r="Q289" s="314"/>
    </row>
    <row r="290" spans="1:17">
      <c r="A290" s="54"/>
      <c r="B290" s="411"/>
      <c r="C290" s="79"/>
      <c r="D290" s="528"/>
      <c r="E290" s="528"/>
      <c r="F290" s="314"/>
      <c r="G290" s="59"/>
      <c r="H290" s="59"/>
      <c r="I290" s="482"/>
      <c r="J290" s="482"/>
      <c r="K290" s="314"/>
      <c r="L290" s="499"/>
      <c r="M290" s="499"/>
      <c r="N290" s="314"/>
      <c r="O290" s="528"/>
      <c r="P290" s="528"/>
      <c r="Q290" s="314"/>
    </row>
    <row r="291" spans="1:17">
      <c r="A291" s="54"/>
      <c r="B291" s="411"/>
      <c r="C291" s="79"/>
      <c r="D291" s="528"/>
      <c r="E291" s="528"/>
      <c r="F291" s="314"/>
      <c r="G291" s="59"/>
      <c r="H291" s="59"/>
      <c r="I291" s="482"/>
      <c r="J291" s="482"/>
      <c r="K291" s="314"/>
      <c r="L291" s="499"/>
      <c r="M291" s="499"/>
      <c r="N291" s="314"/>
      <c r="O291" s="528"/>
      <c r="P291" s="528"/>
      <c r="Q291" s="314"/>
    </row>
    <row r="292" spans="1:17">
      <c r="A292" s="54"/>
      <c r="B292" s="411"/>
      <c r="C292" s="79"/>
      <c r="D292" s="528"/>
      <c r="E292" s="528"/>
      <c r="F292" s="314"/>
      <c r="G292" s="59"/>
      <c r="H292" s="59"/>
      <c r="I292" s="482"/>
      <c r="J292" s="482"/>
      <c r="K292" s="314"/>
      <c r="L292" s="499"/>
      <c r="M292" s="499"/>
      <c r="N292" s="314"/>
      <c r="O292" s="528"/>
      <c r="P292" s="528"/>
      <c r="Q292" s="314"/>
    </row>
    <row r="293" spans="1:17">
      <c r="A293" s="54"/>
      <c r="B293" s="411"/>
      <c r="C293" s="79"/>
      <c r="D293" s="528"/>
      <c r="E293" s="528"/>
      <c r="F293" s="314"/>
      <c r="G293" s="59"/>
      <c r="H293" s="59"/>
      <c r="I293" s="482"/>
      <c r="J293" s="482"/>
      <c r="K293" s="314"/>
      <c r="L293" s="499"/>
      <c r="M293" s="499"/>
      <c r="N293" s="314"/>
      <c r="O293" s="528"/>
      <c r="P293" s="528"/>
      <c r="Q293" s="314"/>
    </row>
    <row r="294" spans="1:17">
      <c r="A294" s="54"/>
      <c r="B294" s="411"/>
      <c r="C294" s="79"/>
      <c r="D294" s="528"/>
      <c r="E294" s="528"/>
      <c r="F294" s="314"/>
      <c r="G294" s="59"/>
      <c r="H294" s="59"/>
      <c r="I294" s="482"/>
      <c r="J294" s="482"/>
      <c r="K294" s="314"/>
      <c r="L294" s="499"/>
      <c r="M294" s="499"/>
      <c r="N294" s="314"/>
      <c r="O294" s="528"/>
      <c r="P294" s="528"/>
      <c r="Q294" s="314"/>
    </row>
    <row r="295" spans="1:17">
      <c r="A295" s="54"/>
      <c r="B295" s="411"/>
      <c r="C295" s="79"/>
      <c r="D295" s="528"/>
      <c r="E295" s="528"/>
      <c r="F295" s="314"/>
      <c r="G295" s="59"/>
      <c r="H295" s="59"/>
      <c r="I295" s="482"/>
      <c r="J295" s="482"/>
      <c r="K295" s="314"/>
      <c r="L295" s="499"/>
      <c r="M295" s="499"/>
      <c r="N295" s="314"/>
      <c r="O295" s="528"/>
      <c r="P295" s="528"/>
      <c r="Q295" s="314"/>
    </row>
    <row r="296" spans="1:17">
      <c r="A296" s="54"/>
      <c r="B296" s="411"/>
      <c r="C296" s="79"/>
      <c r="D296" s="528"/>
      <c r="E296" s="528"/>
      <c r="F296" s="314"/>
      <c r="G296" s="59"/>
      <c r="H296" s="59"/>
      <c r="I296" s="482"/>
      <c r="J296" s="482"/>
      <c r="K296" s="314"/>
      <c r="L296" s="499"/>
      <c r="M296" s="499"/>
      <c r="N296" s="314"/>
      <c r="O296" s="528"/>
      <c r="P296" s="528"/>
      <c r="Q296" s="314"/>
    </row>
    <row r="297" spans="1:17">
      <c r="A297" s="54"/>
      <c r="B297" s="411"/>
      <c r="C297" s="79"/>
      <c r="D297" s="528"/>
      <c r="E297" s="528"/>
      <c r="F297" s="314"/>
      <c r="G297" s="59"/>
      <c r="H297" s="59"/>
      <c r="I297" s="482"/>
      <c r="J297" s="482"/>
      <c r="K297" s="314"/>
      <c r="L297" s="499"/>
      <c r="M297" s="499"/>
      <c r="N297" s="314"/>
      <c r="O297" s="528"/>
      <c r="P297" s="528"/>
      <c r="Q297" s="314"/>
    </row>
    <row r="298" spans="1:17">
      <c r="A298" s="54"/>
      <c r="B298" s="411"/>
      <c r="C298" s="79"/>
      <c r="D298" s="528"/>
      <c r="E298" s="528"/>
      <c r="F298" s="314"/>
      <c r="G298" s="59"/>
      <c r="H298" s="59"/>
      <c r="I298" s="482"/>
      <c r="J298" s="482"/>
      <c r="K298" s="314"/>
      <c r="L298" s="499"/>
      <c r="M298" s="499"/>
      <c r="N298" s="314"/>
      <c r="O298" s="528"/>
      <c r="P298" s="528"/>
      <c r="Q298" s="314"/>
    </row>
    <row r="299" spans="1:17">
      <c r="A299" s="54"/>
      <c r="B299" s="411"/>
      <c r="C299" s="79"/>
      <c r="D299" s="528"/>
      <c r="E299" s="528"/>
      <c r="F299" s="314"/>
      <c r="G299" s="59"/>
      <c r="H299" s="59"/>
      <c r="I299" s="482"/>
      <c r="J299" s="482"/>
      <c r="K299" s="314"/>
      <c r="L299" s="499"/>
      <c r="M299" s="499"/>
      <c r="N299" s="314"/>
      <c r="O299" s="528"/>
      <c r="P299" s="528"/>
      <c r="Q299" s="314"/>
    </row>
    <row r="300" spans="1:17">
      <c r="A300" s="54"/>
      <c r="B300" s="411"/>
      <c r="C300" s="79"/>
      <c r="D300" s="528"/>
      <c r="E300" s="528"/>
      <c r="F300" s="314"/>
      <c r="G300" s="59"/>
      <c r="H300" s="59"/>
      <c r="I300" s="482"/>
      <c r="J300" s="482"/>
      <c r="K300" s="314"/>
      <c r="L300" s="499"/>
      <c r="M300" s="499"/>
      <c r="N300" s="314"/>
      <c r="O300" s="528"/>
      <c r="P300" s="528"/>
      <c r="Q300" s="314"/>
    </row>
    <row r="301" spans="1:17">
      <c r="A301" s="54"/>
      <c r="B301" s="411"/>
      <c r="C301" s="79"/>
      <c r="D301" s="528"/>
      <c r="E301" s="528"/>
      <c r="F301" s="314"/>
      <c r="G301" s="59"/>
      <c r="H301" s="59"/>
      <c r="I301" s="482"/>
      <c r="J301" s="482"/>
      <c r="K301" s="314"/>
      <c r="L301" s="499"/>
      <c r="M301" s="499"/>
      <c r="N301" s="314"/>
      <c r="O301" s="528"/>
      <c r="P301" s="528"/>
      <c r="Q301" s="314"/>
    </row>
    <row r="302" spans="1:17">
      <c r="A302" s="54"/>
      <c r="B302" s="411"/>
      <c r="C302" s="79"/>
      <c r="D302" s="528"/>
      <c r="E302" s="528"/>
      <c r="F302" s="314"/>
      <c r="G302" s="59"/>
      <c r="H302" s="59"/>
      <c r="I302" s="482"/>
      <c r="J302" s="482"/>
      <c r="K302" s="314"/>
      <c r="L302" s="499"/>
      <c r="M302" s="499"/>
      <c r="N302" s="314"/>
      <c r="O302" s="528"/>
      <c r="P302" s="528"/>
      <c r="Q302" s="314"/>
    </row>
    <row r="303" spans="1:17">
      <c r="A303" s="54"/>
      <c r="B303" s="411"/>
      <c r="C303" s="79"/>
      <c r="D303" s="528"/>
      <c r="E303" s="528"/>
      <c r="F303" s="314"/>
      <c r="G303" s="59"/>
      <c r="H303" s="59"/>
      <c r="I303" s="482"/>
      <c r="J303" s="482"/>
      <c r="K303" s="314"/>
      <c r="L303" s="499"/>
      <c r="M303" s="499"/>
      <c r="N303" s="314"/>
      <c r="O303" s="528"/>
      <c r="P303" s="528"/>
      <c r="Q303" s="314"/>
    </row>
    <row r="304" spans="1:17">
      <c r="A304" s="54"/>
      <c r="B304" s="411"/>
      <c r="C304" s="79"/>
      <c r="D304" s="528"/>
      <c r="E304" s="528"/>
      <c r="F304" s="314"/>
      <c r="G304" s="59"/>
      <c r="H304" s="59"/>
      <c r="I304" s="482"/>
      <c r="J304" s="482"/>
      <c r="K304" s="314"/>
      <c r="L304" s="499"/>
      <c r="M304" s="499"/>
      <c r="N304" s="314"/>
      <c r="O304" s="528"/>
      <c r="P304" s="528"/>
      <c r="Q304" s="314"/>
    </row>
    <row r="305" spans="1:17">
      <c r="A305" s="54"/>
      <c r="B305" s="411"/>
      <c r="C305" s="79"/>
      <c r="D305" s="528"/>
      <c r="E305" s="528"/>
      <c r="F305" s="314"/>
      <c r="G305" s="59"/>
      <c r="H305" s="59"/>
      <c r="I305" s="482"/>
      <c r="J305" s="482"/>
      <c r="K305" s="314"/>
      <c r="L305" s="499"/>
      <c r="M305" s="499"/>
      <c r="N305" s="314"/>
      <c r="O305" s="528"/>
      <c r="P305" s="528"/>
      <c r="Q305" s="314"/>
    </row>
    <row r="306" spans="1:17">
      <c r="A306" s="54"/>
      <c r="B306" s="411"/>
      <c r="C306" s="79"/>
      <c r="D306" s="528"/>
      <c r="E306" s="528"/>
      <c r="F306" s="314"/>
      <c r="G306" s="59"/>
      <c r="H306" s="59"/>
      <c r="I306" s="482"/>
      <c r="J306" s="482"/>
      <c r="K306" s="314"/>
      <c r="L306" s="499"/>
      <c r="M306" s="499"/>
      <c r="N306" s="314"/>
      <c r="O306" s="528"/>
      <c r="P306" s="528"/>
      <c r="Q306" s="314"/>
    </row>
    <row r="307" spans="1:17">
      <c r="A307" s="54"/>
      <c r="B307" s="411"/>
      <c r="C307" s="79"/>
      <c r="D307" s="528"/>
      <c r="E307" s="528"/>
      <c r="F307" s="314"/>
      <c r="G307" s="59"/>
      <c r="H307" s="59"/>
      <c r="I307" s="482"/>
      <c r="J307" s="482"/>
      <c r="K307" s="314"/>
      <c r="L307" s="499"/>
      <c r="M307" s="499"/>
      <c r="N307" s="314"/>
      <c r="O307" s="528"/>
      <c r="P307" s="528"/>
      <c r="Q307" s="314"/>
    </row>
    <row r="308" spans="1:17">
      <c r="A308" s="54"/>
      <c r="B308" s="411"/>
      <c r="C308" s="79"/>
      <c r="D308" s="528"/>
      <c r="E308" s="528"/>
      <c r="F308" s="314"/>
      <c r="G308" s="59"/>
      <c r="H308" s="59"/>
      <c r="I308" s="482"/>
      <c r="J308" s="482"/>
      <c r="K308" s="314"/>
      <c r="L308" s="499"/>
      <c r="M308" s="499"/>
      <c r="N308" s="314"/>
      <c r="O308" s="528"/>
      <c r="P308" s="528"/>
      <c r="Q308" s="314"/>
    </row>
    <row r="309" spans="1:17">
      <c r="A309" s="54"/>
      <c r="B309" s="411"/>
      <c r="C309" s="79"/>
      <c r="D309" s="528"/>
      <c r="E309" s="528"/>
      <c r="F309" s="314"/>
      <c r="G309" s="59"/>
      <c r="H309" s="59"/>
      <c r="I309" s="482"/>
      <c r="J309" s="482"/>
      <c r="K309" s="314"/>
      <c r="L309" s="499"/>
      <c r="M309" s="499"/>
      <c r="N309" s="314"/>
      <c r="O309" s="528"/>
      <c r="P309" s="528"/>
      <c r="Q309" s="314"/>
    </row>
    <row r="310" spans="1:17">
      <c r="A310" s="54"/>
      <c r="B310" s="411"/>
      <c r="C310" s="79"/>
      <c r="D310" s="528"/>
      <c r="E310" s="528"/>
      <c r="F310" s="314"/>
      <c r="G310" s="59"/>
      <c r="H310" s="59"/>
      <c r="I310" s="482"/>
      <c r="J310" s="482"/>
      <c r="K310" s="314"/>
      <c r="L310" s="499"/>
      <c r="M310" s="499"/>
      <c r="N310" s="314"/>
      <c r="O310" s="528"/>
      <c r="P310" s="528"/>
      <c r="Q310" s="314"/>
    </row>
    <row r="311" spans="1:17">
      <c r="A311" s="54"/>
      <c r="B311" s="411"/>
      <c r="C311" s="79"/>
      <c r="D311" s="528"/>
      <c r="E311" s="528"/>
      <c r="F311" s="314"/>
      <c r="G311" s="59"/>
      <c r="H311" s="59"/>
      <c r="I311" s="482"/>
      <c r="J311" s="482"/>
      <c r="K311" s="314"/>
      <c r="L311" s="499"/>
      <c r="M311" s="499"/>
      <c r="N311" s="314"/>
      <c r="O311" s="528"/>
      <c r="P311" s="528"/>
      <c r="Q311" s="314"/>
    </row>
    <row r="312" spans="1:17">
      <c r="A312" s="54"/>
      <c r="B312" s="411"/>
      <c r="C312" s="79"/>
      <c r="D312" s="528"/>
      <c r="E312" s="528"/>
      <c r="F312" s="314"/>
      <c r="G312" s="59"/>
      <c r="H312" s="59"/>
      <c r="I312" s="482"/>
      <c r="J312" s="482"/>
      <c r="K312" s="314"/>
      <c r="L312" s="499"/>
      <c r="M312" s="499"/>
      <c r="N312" s="314"/>
      <c r="O312" s="528"/>
      <c r="P312" s="528"/>
      <c r="Q312" s="314"/>
    </row>
    <row r="313" spans="1:17">
      <c r="A313" s="54"/>
      <c r="B313" s="411"/>
      <c r="C313" s="79"/>
      <c r="D313" s="528"/>
      <c r="E313" s="528"/>
      <c r="F313" s="314"/>
      <c r="G313" s="59"/>
      <c r="H313" s="59"/>
      <c r="I313" s="482"/>
      <c r="J313" s="482"/>
      <c r="K313" s="314"/>
      <c r="L313" s="499"/>
      <c r="M313" s="499"/>
      <c r="N313" s="314"/>
      <c r="O313" s="528"/>
      <c r="P313" s="528"/>
      <c r="Q313" s="314"/>
    </row>
    <row r="314" spans="1:17">
      <c r="A314" s="54"/>
      <c r="B314" s="411"/>
      <c r="C314" s="79"/>
      <c r="D314" s="528"/>
      <c r="E314" s="528"/>
      <c r="F314" s="314"/>
      <c r="G314" s="59"/>
      <c r="H314" s="59"/>
      <c r="I314" s="482"/>
      <c r="J314" s="482"/>
      <c r="K314" s="314"/>
      <c r="L314" s="499"/>
      <c r="M314" s="499"/>
      <c r="N314" s="314"/>
      <c r="O314" s="528"/>
      <c r="P314" s="528"/>
      <c r="Q314" s="314"/>
    </row>
    <row r="315" spans="1:17">
      <c r="A315" s="54"/>
      <c r="B315" s="411"/>
      <c r="C315" s="79"/>
      <c r="D315" s="528"/>
      <c r="E315" s="528"/>
      <c r="F315" s="314"/>
      <c r="G315" s="59"/>
      <c r="H315" s="59"/>
      <c r="I315" s="482"/>
      <c r="J315" s="482"/>
      <c r="K315" s="314"/>
      <c r="L315" s="499"/>
      <c r="M315" s="499"/>
      <c r="N315" s="314"/>
      <c r="O315" s="528"/>
      <c r="P315" s="528"/>
      <c r="Q315" s="314"/>
    </row>
    <row r="316" spans="1:17">
      <c r="A316" s="54"/>
      <c r="B316" s="411"/>
      <c r="C316" s="79"/>
      <c r="D316" s="528"/>
      <c r="E316" s="528"/>
      <c r="F316" s="314"/>
      <c r="G316" s="59"/>
      <c r="H316" s="59"/>
      <c r="I316" s="482"/>
      <c r="J316" s="482"/>
      <c r="K316" s="314"/>
      <c r="L316" s="499"/>
      <c r="M316" s="499"/>
      <c r="N316" s="314"/>
      <c r="O316" s="528"/>
      <c r="P316" s="528"/>
      <c r="Q316" s="314"/>
    </row>
    <row r="317" spans="1:17">
      <c r="A317" s="54"/>
      <c r="B317" s="411"/>
      <c r="C317" s="79"/>
      <c r="D317" s="528"/>
      <c r="E317" s="528"/>
      <c r="F317" s="314"/>
      <c r="G317" s="59"/>
      <c r="H317" s="59"/>
      <c r="I317" s="482"/>
      <c r="J317" s="482"/>
      <c r="K317" s="314"/>
      <c r="L317" s="499"/>
      <c r="M317" s="499"/>
      <c r="N317" s="314"/>
      <c r="O317" s="528"/>
      <c r="P317" s="528"/>
      <c r="Q317" s="314"/>
    </row>
    <row r="318" spans="1:17">
      <c r="A318" s="54"/>
      <c r="B318" s="411"/>
      <c r="C318" s="79"/>
      <c r="D318" s="528"/>
      <c r="E318" s="528"/>
      <c r="F318" s="314"/>
      <c r="G318" s="59"/>
      <c r="H318" s="59"/>
      <c r="I318" s="482"/>
      <c r="J318" s="482"/>
      <c r="K318" s="314"/>
      <c r="L318" s="499"/>
      <c r="M318" s="499"/>
      <c r="N318" s="314"/>
      <c r="O318" s="528"/>
      <c r="P318" s="528"/>
      <c r="Q318" s="314"/>
    </row>
    <row r="319" spans="1:17">
      <c r="A319" s="54"/>
      <c r="B319" s="411"/>
      <c r="C319" s="79"/>
      <c r="D319" s="528"/>
      <c r="E319" s="528"/>
      <c r="F319" s="314"/>
      <c r="G319" s="59"/>
      <c r="H319" s="59"/>
      <c r="I319" s="482"/>
      <c r="J319" s="482"/>
      <c r="K319" s="314"/>
      <c r="L319" s="499"/>
      <c r="M319" s="499"/>
      <c r="N319" s="314"/>
      <c r="O319" s="528"/>
      <c r="P319" s="528"/>
      <c r="Q319" s="314"/>
    </row>
    <row r="320" spans="1:17">
      <c r="A320" s="54"/>
      <c r="B320" s="411"/>
      <c r="C320" s="79"/>
      <c r="D320" s="528"/>
      <c r="E320" s="528"/>
      <c r="F320" s="314"/>
      <c r="G320" s="59"/>
      <c r="H320" s="59"/>
      <c r="I320" s="482"/>
      <c r="J320" s="482"/>
      <c r="K320" s="314"/>
      <c r="L320" s="499"/>
      <c r="M320" s="499"/>
      <c r="N320" s="314"/>
      <c r="O320" s="528"/>
      <c r="P320" s="528"/>
      <c r="Q320" s="314"/>
    </row>
    <row r="321" spans="1:17">
      <c r="A321" s="54"/>
      <c r="B321" s="411"/>
      <c r="C321" s="79"/>
      <c r="D321" s="528"/>
      <c r="E321" s="528"/>
      <c r="F321" s="314"/>
      <c r="G321" s="59"/>
      <c r="H321" s="59"/>
      <c r="I321" s="482"/>
      <c r="J321" s="482"/>
      <c r="K321" s="314"/>
      <c r="L321" s="499"/>
      <c r="M321" s="499"/>
      <c r="N321" s="314"/>
      <c r="O321" s="528"/>
      <c r="P321" s="528"/>
      <c r="Q321" s="314"/>
    </row>
    <row r="322" spans="1:17">
      <c r="A322" s="54"/>
      <c r="B322" s="411"/>
      <c r="C322" s="79"/>
      <c r="D322" s="528"/>
      <c r="E322" s="528"/>
      <c r="F322" s="314"/>
      <c r="G322" s="59"/>
      <c r="H322" s="59"/>
      <c r="I322" s="482"/>
      <c r="J322" s="482"/>
      <c r="K322" s="314"/>
      <c r="L322" s="499"/>
      <c r="M322" s="499"/>
      <c r="N322" s="314"/>
      <c r="O322" s="528"/>
      <c r="P322" s="528"/>
      <c r="Q322" s="314"/>
    </row>
    <row r="323" spans="1:17">
      <c r="A323" s="54"/>
      <c r="B323" s="411"/>
      <c r="C323" s="79"/>
      <c r="D323" s="528"/>
      <c r="E323" s="528"/>
      <c r="F323" s="314"/>
      <c r="G323" s="59"/>
      <c r="H323" s="59"/>
      <c r="I323" s="482"/>
      <c r="J323" s="482"/>
      <c r="K323" s="314"/>
      <c r="L323" s="499"/>
      <c r="M323" s="499"/>
      <c r="N323" s="314"/>
      <c r="O323" s="528"/>
      <c r="P323" s="528"/>
      <c r="Q323" s="314"/>
    </row>
    <row r="324" spans="1:17">
      <c r="A324" s="54"/>
      <c r="B324" s="411"/>
      <c r="C324" s="79"/>
      <c r="D324" s="528"/>
      <c r="E324" s="528"/>
      <c r="F324" s="314"/>
      <c r="G324" s="59"/>
      <c r="H324" s="59"/>
      <c r="I324" s="482"/>
      <c r="J324" s="482"/>
      <c r="K324" s="314"/>
      <c r="L324" s="499"/>
      <c r="M324" s="499"/>
      <c r="N324" s="314"/>
      <c r="O324" s="528"/>
      <c r="P324" s="528"/>
      <c r="Q324" s="314"/>
    </row>
    <row r="325" spans="1:17">
      <c r="A325" s="54"/>
      <c r="B325" s="411"/>
      <c r="C325" s="79"/>
      <c r="D325" s="528"/>
      <c r="E325" s="528"/>
      <c r="F325" s="314"/>
      <c r="G325" s="59"/>
      <c r="H325" s="59"/>
      <c r="I325" s="482"/>
      <c r="J325" s="482"/>
      <c r="K325" s="314"/>
      <c r="L325" s="499"/>
      <c r="M325" s="499"/>
      <c r="N325" s="314"/>
      <c r="O325" s="528"/>
      <c r="P325" s="528"/>
      <c r="Q325" s="314"/>
    </row>
    <row r="326" spans="1:17">
      <c r="A326" s="54"/>
      <c r="B326" s="411"/>
      <c r="C326" s="79"/>
      <c r="D326" s="528"/>
      <c r="E326" s="528"/>
      <c r="F326" s="314"/>
      <c r="G326" s="59"/>
      <c r="H326" s="59"/>
      <c r="I326" s="482"/>
      <c r="J326" s="482"/>
      <c r="K326" s="314"/>
      <c r="L326" s="499"/>
      <c r="M326" s="499"/>
      <c r="N326" s="314"/>
      <c r="O326" s="528"/>
      <c r="P326" s="528"/>
      <c r="Q326" s="314"/>
    </row>
    <row r="327" spans="1:17">
      <c r="A327" s="54"/>
      <c r="B327" s="411"/>
      <c r="C327" s="79"/>
      <c r="D327" s="528"/>
      <c r="E327" s="528"/>
      <c r="F327" s="314"/>
      <c r="G327" s="59"/>
      <c r="H327" s="59"/>
      <c r="I327" s="482"/>
      <c r="J327" s="482"/>
      <c r="K327" s="314"/>
      <c r="L327" s="499"/>
      <c r="M327" s="499"/>
      <c r="N327" s="314"/>
      <c r="O327" s="528"/>
      <c r="P327" s="528"/>
      <c r="Q327" s="314"/>
    </row>
    <row r="328" spans="1:17">
      <c r="A328" s="54"/>
      <c r="B328" s="411"/>
      <c r="C328" s="79"/>
      <c r="D328" s="528"/>
      <c r="E328" s="528"/>
      <c r="F328" s="314"/>
      <c r="G328" s="59"/>
      <c r="H328" s="59"/>
      <c r="I328" s="482"/>
      <c r="J328" s="482"/>
      <c r="K328" s="314"/>
      <c r="L328" s="499"/>
      <c r="M328" s="499"/>
      <c r="N328" s="314"/>
      <c r="O328" s="528"/>
      <c r="P328" s="528"/>
      <c r="Q328" s="314"/>
    </row>
    <row r="329" spans="1:17">
      <c r="A329" s="54"/>
      <c r="B329" s="411"/>
      <c r="C329" s="79"/>
      <c r="D329" s="528"/>
      <c r="E329" s="528"/>
      <c r="F329" s="314"/>
      <c r="G329" s="59"/>
      <c r="H329" s="59"/>
      <c r="I329" s="482"/>
      <c r="J329" s="482"/>
      <c r="K329" s="314"/>
      <c r="L329" s="499"/>
      <c r="M329" s="499"/>
      <c r="N329" s="314"/>
      <c r="O329" s="528"/>
      <c r="P329" s="528"/>
      <c r="Q329" s="314"/>
    </row>
    <row r="330" spans="1:17">
      <c r="A330" s="54"/>
      <c r="B330" s="411"/>
      <c r="C330" s="79"/>
      <c r="D330" s="528"/>
      <c r="E330" s="528"/>
      <c r="F330" s="314"/>
      <c r="G330" s="59"/>
      <c r="H330" s="59"/>
      <c r="I330" s="482"/>
      <c r="J330" s="482"/>
      <c r="K330" s="314"/>
      <c r="L330" s="499"/>
      <c r="M330" s="499"/>
      <c r="N330" s="314"/>
      <c r="O330" s="528"/>
      <c r="P330" s="528"/>
      <c r="Q330" s="314"/>
    </row>
    <row r="331" spans="1:17">
      <c r="A331" s="54"/>
      <c r="B331" s="411"/>
      <c r="C331" s="79"/>
      <c r="D331" s="528"/>
      <c r="E331" s="528"/>
      <c r="F331" s="314"/>
      <c r="G331" s="59"/>
      <c r="H331" s="59"/>
      <c r="I331" s="482"/>
      <c r="J331" s="482"/>
      <c r="K331" s="314"/>
      <c r="L331" s="499"/>
      <c r="M331" s="499"/>
      <c r="N331" s="314"/>
      <c r="O331" s="528"/>
      <c r="P331" s="528"/>
      <c r="Q331" s="314"/>
    </row>
    <row r="332" spans="1:17">
      <c r="A332" s="54"/>
      <c r="B332" s="411"/>
      <c r="C332" s="79"/>
      <c r="D332" s="528"/>
      <c r="E332" s="528"/>
      <c r="F332" s="314"/>
      <c r="G332" s="59"/>
      <c r="H332" s="59"/>
      <c r="I332" s="482"/>
      <c r="J332" s="482"/>
      <c r="K332" s="314"/>
      <c r="L332" s="499"/>
      <c r="M332" s="499"/>
      <c r="N332" s="314"/>
      <c r="O332" s="528"/>
      <c r="P332" s="528"/>
      <c r="Q332" s="314"/>
    </row>
    <row r="333" spans="1:17">
      <c r="A333" s="54"/>
      <c r="B333" s="411"/>
      <c r="C333" s="79"/>
      <c r="D333" s="528"/>
      <c r="E333" s="528"/>
      <c r="F333" s="314"/>
      <c r="G333" s="59"/>
      <c r="H333" s="59"/>
      <c r="I333" s="482"/>
      <c r="J333" s="482"/>
      <c r="K333" s="314"/>
      <c r="L333" s="499"/>
      <c r="M333" s="499"/>
      <c r="N333" s="314"/>
      <c r="O333" s="528"/>
      <c r="P333" s="528"/>
      <c r="Q333" s="314"/>
    </row>
    <row r="334" spans="1:17">
      <c r="A334" s="54"/>
      <c r="B334" s="411"/>
      <c r="C334" s="79"/>
      <c r="D334" s="528"/>
      <c r="E334" s="528"/>
      <c r="F334" s="314"/>
      <c r="G334" s="59"/>
      <c r="H334" s="59"/>
      <c r="I334" s="482"/>
      <c r="J334" s="482"/>
      <c r="K334" s="314"/>
      <c r="L334" s="499"/>
      <c r="M334" s="499"/>
      <c r="N334" s="314"/>
      <c r="O334" s="528"/>
      <c r="P334" s="528"/>
      <c r="Q334" s="314"/>
    </row>
    <row r="335" spans="1:17">
      <c r="A335" s="54"/>
      <c r="B335" s="411"/>
      <c r="C335" s="79"/>
      <c r="D335" s="528"/>
      <c r="E335" s="528"/>
      <c r="F335" s="314"/>
      <c r="G335" s="59"/>
      <c r="H335" s="59"/>
      <c r="I335" s="482"/>
      <c r="J335" s="482"/>
      <c r="K335" s="314"/>
      <c r="L335" s="499"/>
      <c r="M335" s="499"/>
      <c r="N335" s="314"/>
      <c r="O335" s="528"/>
      <c r="P335" s="528"/>
      <c r="Q335" s="314"/>
    </row>
    <row r="336" spans="1:17">
      <c r="A336" s="54"/>
      <c r="B336" s="411"/>
      <c r="C336" s="79"/>
      <c r="D336" s="528"/>
      <c r="E336" s="528"/>
      <c r="F336" s="314"/>
      <c r="G336" s="59"/>
      <c r="H336" s="59"/>
      <c r="I336" s="482"/>
      <c r="J336" s="482"/>
      <c r="K336" s="314"/>
      <c r="L336" s="499"/>
      <c r="M336" s="499"/>
      <c r="N336" s="314"/>
      <c r="O336" s="528"/>
      <c r="P336" s="528"/>
      <c r="Q336" s="314"/>
    </row>
    <row r="337" spans="1:17">
      <c r="A337" s="54"/>
      <c r="B337" s="411"/>
      <c r="C337" s="79"/>
      <c r="D337" s="528"/>
      <c r="E337" s="528"/>
      <c r="F337" s="314"/>
      <c r="G337" s="59"/>
      <c r="H337" s="59"/>
      <c r="I337" s="482"/>
      <c r="J337" s="482"/>
      <c r="K337" s="314"/>
      <c r="L337" s="499"/>
      <c r="M337" s="499"/>
      <c r="N337" s="314"/>
      <c r="O337" s="528"/>
      <c r="P337" s="528"/>
      <c r="Q337" s="314"/>
    </row>
    <row r="338" spans="1:17">
      <c r="A338" s="54"/>
      <c r="B338" s="411"/>
      <c r="C338" s="79"/>
      <c r="D338" s="528"/>
      <c r="E338" s="528"/>
      <c r="F338" s="314"/>
      <c r="G338" s="59"/>
      <c r="H338" s="59"/>
      <c r="I338" s="482"/>
      <c r="J338" s="482"/>
      <c r="K338" s="314"/>
      <c r="L338" s="499"/>
      <c r="M338" s="499"/>
      <c r="N338" s="314"/>
      <c r="O338" s="528"/>
      <c r="P338" s="528"/>
      <c r="Q338" s="314"/>
    </row>
    <row r="339" spans="1:17">
      <c r="A339" s="54"/>
      <c r="B339" s="411"/>
      <c r="C339" s="79"/>
      <c r="D339" s="528"/>
      <c r="E339" s="528"/>
      <c r="F339" s="314"/>
      <c r="G339" s="59"/>
      <c r="H339" s="59"/>
      <c r="I339" s="482"/>
      <c r="J339" s="482"/>
      <c r="K339" s="314"/>
      <c r="L339" s="499"/>
      <c r="M339" s="499"/>
      <c r="N339" s="314"/>
      <c r="O339" s="528"/>
      <c r="P339" s="528"/>
      <c r="Q339" s="314"/>
    </row>
    <row r="340" spans="1:17">
      <c r="A340" s="54"/>
      <c r="B340" s="411"/>
      <c r="C340" s="79"/>
      <c r="D340" s="528"/>
      <c r="E340" s="528"/>
      <c r="F340" s="314"/>
      <c r="G340" s="59"/>
      <c r="H340" s="59"/>
      <c r="I340" s="482"/>
      <c r="J340" s="482"/>
      <c r="K340" s="314"/>
      <c r="L340" s="499"/>
      <c r="M340" s="499"/>
      <c r="N340" s="314"/>
      <c r="O340" s="528"/>
      <c r="P340" s="528"/>
      <c r="Q340" s="314"/>
    </row>
    <row r="341" spans="1:17">
      <c r="A341" s="54"/>
      <c r="B341" s="411"/>
      <c r="C341" s="79"/>
      <c r="D341" s="528"/>
      <c r="E341" s="528"/>
      <c r="F341" s="314"/>
      <c r="G341" s="59"/>
      <c r="H341" s="59"/>
      <c r="I341" s="482"/>
      <c r="J341" s="482"/>
      <c r="K341" s="314"/>
      <c r="L341" s="499"/>
      <c r="M341" s="499"/>
      <c r="N341" s="314"/>
      <c r="O341" s="528"/>
      <c r="P341" s="528"/>
      <c r="Q341" s="314"/>
    </row>
    <row r="342" spans="1:17">
      <c r="A342" s="54"/>
      <c r="B342" s="411"/>
      <c r="C342" s="79"/>
      <c r="D342" s="528"/>
      <c r="E342" s="528"/>
      <c r="F342" s="314"/>
      <c r="G342" s="59"/>
      <c r="H342" s="59"/>
      <c r="I342" s="482"/>
      <c r="J342" s="482"/>
      <c r="K342" s="314"/>
      <c r="L342" s="499"/>
      <c r="M342" s="499"/>
      <c r="N342" s="314"/>
      <c r="O342" s="528"/>
      <c r="P342" s="528"/>
      <c r="Q342" s="314"/>
    </row>
    <row r="343" spans="1:17">
      <c r="A343" s="54"/>
      <c r="B343" s="411"/>
      <c r="C343" s="79"/>
      <c r="D343" s="528"/>
      <c r="E343" s="528"/>
      <c r="F343" s="314"/>
      <c r="G343" s="59"/>
      <c r="H343" s="59"/>
      <c r="I343" s="482"/>
      <c r="J343" s="482"/>
      <c r="K343" s="314"/>
      <c r="L343" s="499"/>
      <c r="M343" s="499"/>
      <c r="N343" s="314"/>
      <c r="O343" s="528"/>
      <c r="P343" s="528"/>
      <c r="Q343" s="314"/>
    </row>
    <row r="344" spans="1:17">
      <c r="A344" s="54"/>
      <c r="B344" s="411"/>
      <c r="C344" s="79"/>
      <c r="D344" s="528"/>
      <c r="E344" s="528"/>
      <c r="F344" s="314"/>
      <c r="G344" s="59"/>
      <c r="H344" s="59"/>
      <c r="I344" s="482"/>
      <c r="J344" s="482"/>
      <c r="K344" s="314"/>
      <c r="L344" s="499"/>
      <c r="M344" s="499"/>
      <c r="N344" s="314"/>
      <c r="O344" s="528"/>
      <c r="P344" s="528"/>
      <c r="Q344" s="314"/>
    </row>
    <row r="345" spans="1:17">
      <c r="A345" s="54"/>
      <c r="B345" s="411"/>
      <c r="C345" s="79"/>
      <c r="D345" s="528"/>
      <c r="E345" s="528"/>
      <c r="F345" s="314"/>
      <c r="G345" s="59"/>
      <c r="H345" s="59"/>
      <c r="I345" s="482"/>
      <c r="J345" s="482"/>
      <c r="K345" s="314"/>
      <c r="L345" s="499"/>
      <c r="M345" s="499"/>
      <c r="N345" s="314"/>
      <c r="O345" s="528"/>
      <c r="P345" s="528"/>
      <c r="Q345" s="314"/>
    </row>
    <row r="346" spans="1:17">
      <c r="A346" s="54"/>
      <c r="B346" s="411"/>
      <c r="C346" s="79"/>
      <c r="D346" s="528"/>
      <c r="E346" s="528"/>
      <c r="F346" s="314"/>
      <c r="G346" s="59"/>
      <c r="H346" s="59"/>
      <c r="I346" s="482"/>
      <c r="J346" s="482"/>
      <c r="K346" s="314"/>
      <c r="L346" s="499"/>
      <c r="M346" s="499"/>
      <c r="N346" s="314"/>
      <c r="O346" s="528"/>
      <c r="P346" s="528"/>
      <c r="Q346" s="314"/>
    </row>
    <row r="347" spans="1:17">
      <c r="A347" s="54"/>
      <c r="B347" s="411"/>
      <c r="C347" s="79"/>
      <c r="D347" s="528"/>
      <c r="E347" s="528"/>
      <c r="F347" s="314"/>
      <c r="G347" s="59"/>
      <c r="H347" s="59"/>
      <c r="I347" s="482"/>
      <c r="J347" s="482"/>
      <c r="K347" s="314"/>
      <c r="L347" s="499"/>
      <c r="M347" s="499"/>
      <c r="N347" s="314"/>
      <c r="O347" s="528"/>
      <c r="P347" s="528"/>
      <c r="Q347" s="314"/>
    </row>
    <row r="348" spans="1:17">
      <c r="A348" s="54"/>
      <c r="B348" s="411"/>
      <c r="C348" s="79"/>
      <c r="D348" s="528"/>
      <c r="E348" s="528"/>
      <c r="F348" s="314"/>
      <c r="G348" s="59"/>
      <c r="H348" s="59"/>
      <c r="I348" s="482"/>
      <c r="J348" s="482"/>
      <c r="K348" s="314"/>
      <c r="L348" s="499"/>
      <c r="M348" s="499"/>
      <c r="N348" s="314"/>
      <c r="O348" s="528"/>
      <c r="P348" s="528"/>
      <c r="Q348" s="314"/>
    </row>
    <row r="349" spans="1:17">
      <c r="A349" s="54"/>
      <c r="B349" s="411"/>
      <c r="C349" s="79"/>
      <c r="D349" s="528"/>
      <c r="E349" s="528"/>
      <c r="F349" s="314"/>
      <c r="G349" s="59"/>
      <c r="H349" s="59"/>
      <c r="I349" s="482"/>
      <c r="J349" s="482"/>
      <c r="K349" s="314"/>
      <c r="L349" s="499"/>
      <c r="M349" s="499"/>
      <c r="N349" s="314"/>
      <c r="O349" s="528"/>
      <c r="P349" s="528"/>
      <c r="Q349" s="314"/>
    </row>
    <row r="350" spans="1:17">
      <c r="A350" s="54"/>
      <c r="B350" s="411"/>
      <c r="C350" s="79"/>
      <c r="D350" s="528"/>
      <c r="E350" s="528"/>
      <c r="F350" s="314"/>
      <c r="G350" s="59"/>
      <c r="H350" s="59"/>
      <c r="I350" s="482"/>
      <c r="J350" s="482"/>
      <c r="K350" s="314"/>
      <c r="L350" s="499"/>
      <c r="M350" s="499"/>
      <c r="N350" s="314"/>
      <c r="O350" s="528"/>
      <c r="P350" s="528"/>
      <c r="Q350" s="314"/>
    </row>
    <row r="351" spans="1:17">
      <c r="A351" s="54"/>
      <c r="B351" s="411"/>
      <c r="C351" s="79"/>
      <c r="D351" s="528"/>
      <c r="E351" s="528"/>
      <c r="F351" s="314"/>
      <c r="G351" s="59"/>
      <c r="H351" s="59"/>
      <c r="I351" s="482"/>
      <c r="J351" s="482"/>
      <c r="K351" s="314"/>
      <c r="L351" s="499"/>
      <c r="M351" s="499"/>
      <c r="N351" s="314"/>
      <c r="O351" s="528"/>
      <c r="P351" s="528"/>
      <c r="Q351" s="314"/>
    </row>
    <row r="352" spans="1:17">
      <c r="A352" s="54"/>
      <c r="B352" s="411"/>
      <c r="C352" s="79"/>
      <c r="D352" s="528"/>
      <c r="E352" s="528"/>
      <c r="F352" s="314"/>
      <c r="G352" s="59"/>
      <c r="H352" s="59"/>
      <c r="I352" s="482"/>
      <c r="J352" s="482"/>
      <c r="K352" s="314"/>
      <c r="L352" s="499"/>
      <c r="M352" s="499"/>
      <c r="N352" s="314"/>
      <c r="O352" s="528"/>
      <c r="P352" s="528"/>
      <c r="Q352" s="314"/>
    </row>
    <row r="353" spans="1:17">
      <c r="A353" s="54"/>
      <c r="B353" s="411"/>
      <c r="C353" s="79"/>
      <c r="D353" s="528"/>
      <c r="E353" s="528"/>
      <c r="F353" s="314"/>
      <c r="G353" s="59"/>
      <c r="H353" s="59"/>
      <c r="I353" s="482"/>
      <c r="J353" s="482"/>
      <c r="K353" s="314"/>
      <c r="L353" s="499"/>
      <c r="M353" s="499"/>
      <c r="N353" s="314"/>
      <c r="O353" s="528"/>
      <c r="P353" s="528"/>
      <c r="Q353" s="314"/>
    </row>
    <row r="354" spans="1:17">
      <c r="A354" s="54"/>
      <c r="B354" s="411"/>
      <c r="C354" s="79"/>
      <c r="D354" s="528"/>
      <c r="E354" s="528"/>
      <c r="F354" s="314"/>
      <c r="G354" s="59"/>
      <c r="H354" s="59"/>
      <c r="I354" s="482"/>
      <c r="J354" s="482"/>
      <c r="K354" s="314"/>
      <c r="L354" s="499"/>
      <c r="M354" s="499"/>
      <c r="N354" s="314"/>
      <c r="O354" s="528"/>
      <c r="P354" s="528"/>
      <c r="Q354" s="314"/>
    </row>
    <row r="355" spans="1:17">
      <c r="A355" s="54"/>
      <c r="B355" s="411"/>
      <c r="C355" s="79"/>
      <c r="D355" s="528"/>
      <c r="E355" s="528"/>
      <c r="F355" s="314"/>
      <c r="G355" s="59"/>
      <c r="H355" s="59"/>
      <c r="I355" s="482"/>
      <c r="J355" s="482"/>
      <c r="K355" s="314"/>
      <c r="L355" s="499"/>
      <c r="M355" s="499"/>
      <c r="N355" s="314"/>
      <c r="O355" s="528"/>
      <c r="P355" s="528"/>
      <c r="Q355" s="314"/>
    </row>
    <row r="356" spans="1:17">
      <c r="A356" s="54"/>
      <c r="B356" s="411"/>
      <c r="C356" s="79"/>
      <c r="D356" s="528"/>
      <c r="E356" s="528"/>
      <c r="F356" s="314"/>
      <c r="G356" s="59"/>
      <c r="H356" s="59"/>
      <c r="I356" s="482"/>
      <c r="J356" s="482"/>
      <c r="K356" s="314"/>
      <c r="L356" s="499"/>
      <c r="M356" s="499"/>
      <c r="N356" s="314"/>
      <c r="O356" s="528"/>
      <c r="P356" s="528"/>
      <c r="Q356" s="314"/>
    </row>
    <row r="357" spans="1:17">
      <c r="A357" s="54"/>
      <c r="B357" s="411"/>
      <c r="C357" s="79"/>
      <c r="D357" s="528"/>
      <c r="E357" s="528"/>
      <c r="F357" s="314"/>
      <c r="G357" s="59"/>
      <c r="H357" s="59"/>
      <c r="I357" s="482"/>
      <c r="J357" s="482"/>
      <c r="K357" s="314"/>
      <c r="L357" s="499"/>
      <c r="M357" s="499"/>
      <c r="N357" s="314"/>
      <c r="O357" s="528"/>
      <c r="P357" s="528"/>
      <c r="Q357" s="314"/>
    </row>
    <row r="358" spans="1:17">
      <c r="A358" s="54"/>
      <c r="B358" s="411"/>
      <c r="C358" s="79"/>
      <c r="D358" s="528"/>
      <c r="E358" s="528"/>
      <c r="F358" s="314"/>
      <c r="G358" s="59"/>
      <c r="H358" s="59"/>
      <c r="I358" s="482"/>
      <c r="J358" s="482"/>
      <c r="K358" s="314"/>
      <c r="L358" s="499"/>
      <c r="M358" s="499"/>
      <c r="N358" s="314"/>
      <c r="O358" s="528"/>
      <c r="P358" s="528"/>
      <c r="Q358" s="314"/>
    </row>
    <row r="359" spans="1:17">
      <c r="A359" s="54"/>
      <c r="B359" s="411"/>
      <c r="C359" s="79"/>
      <c r="D359" s="528"/>
      <c r="E359" s="528"/>
      <c r="F359" s="314"/>
      <c r="G359" s="59"/>
      <c r="H359" s="59"/>
      <c r="I359" s="482"/>
      <c r="J359" s="482"/>
      <c r="K359" s="314"/>
      <c r="L359" s="499"/>
      <c r="M359" s="499"/>
      <c r="N359" s="314"/>
      <c r="O359" s="528"/>
      <c r="P359" s="528"/>
      <c r="Q359" s="314"/>
    </row>
    <row r="360" spans="1:17">
      <c r="A360" s="54"/>
      <c r="B360" s="411"/>
      <c r="C360" s="79"/>
      <c r="D360" s="528"/>
      <c r="E360" s="528"/>
      <c r="F360" s="314"/>
      <c r="G360" s="59"/>
      <c r="H360" s="59"/>
      <c r="I360" s="482"/>
      <c r="J360" s="482"/>
      <c r="K360" s="314"/>
      <c r="L360" s="499"/>
      <c r="M360" s="499"/>
      <c r="N360" s="314"/>
      <c r="O360" s="528"/>
      <c r="P360" s="528"/>
      <c r="Q360" s="314"/>
    </row>
    <row r="361" spans="1:17">
      <c r="A361" s="54"/>
      <c r="B361" s="54"/>
      <c r="C361" s="57"/>
      <c r="D361" s="529"/>
      <c r="E361" s="529"/>
      <c r="F361" s="315"/>
      <c r="G361" s="553"/>
      <c r="H361" s="553"/>
      <c r="I361" s="483"/>
      <c r="J361" s="483"/>
      <c r="K361" s="315"/>
      <c r="L361" s="500"/>
      <c r="M361" s="500"/>
      <c r="N361" s="315"/>
      <c r="O361" s="529"/>
      <c r="P361" s="529"/>
      <c r="Q361" s="315"/>
    </row>
    <row r="362" spans="1:17">
      <c r="A362" s="54"/>
      <c r="B362" s="54"/>
      <c r="C362" s="57"/>
      <c r="D362" s="529"/>
      <c r="E362" s="529"/>
      <c r="F362" s="315"/>
      <c r="G362" s="553"/>
      <c r="H362" s="553"/>
      <c r="I362" s="483"/>
      <c r="J362" s="483"/>
      <c r="K362" s="315"/>
      <c r="L362" s="500"/>
      <c r="M362" s="500"/>
      <c r="N362" s="315"/>
      <c r="O362" s="529"/>
      <c r="P362" s="529"/>
      <c r="Q362" s="315"/>
    </row>
    <row r="363" spans="1:17">
      <c r="A363" s="54"/>
      <c r="B363" s="54"/>
      <c r="C363" s="57"/>
      <c r="D363" s="529"/>
      <c r="E363" s="529"/>
      <c r="F363" s="315"/>
      <c r="G363" s="553"/>
      <c r="H363" s="553"/>
      <c r="I363" s="483"/>
      <c r="J363" s="483"/>
      <c r="K363" s="315"/>
      <c r="L363" s="500"/>
      <c r="M363" s="500"/>
      <c r="N363" s="315"/>
      <c r="O363" s="529"/>
      <c r="P363" s="529"/>
      <c r="Q363" s="315"/>
    </row>
    <row r="364" spans="1:17">
      <c r="A364" s="54"/>
      <c r="B364" s="54"/>
      <c r="C364" s="57"/>
      <c r="D364" s="529"/>
      <c r="E364" s="529"/>
      <c r="F364" s="315"/>
      <c r="G364" s="553"/>
      <c r="H364" s="553"/>
      <c r="I364" s="483"/>
      <c r="J364" s="483"/>
      <c r="K364" s="315"/>
      <c r="L364" s="500"/>
      <c r="M364" s="500"/>
      <c r="N364" s="315"/>
      <c r="O364" s="529"/>
      <c r="P364" s="529"/>
      <c r="Q364" s="315"/>
    </row>
    <row r="365" spans="1:17">
      <c r="A365" s="54"/>
      <c r="B365" s="54"/>
      <c r="C365" s="57"/>
      <c r="D365" s="529"/>
      <c r="E365" s="529"/>
      <c r="F365" s="315"/>
      <c r="G365" s="553"/>
      <c r="H365" s="553"/>
      <c r="I365" s="483"/>
      <c r="J365" s="483"/>
      <c r="K365" s="315"/>
      <c r="L365" s="500"/>
      <c r="M365" s="500"/>
      <c r="N365" s="315"/>
      <c r="O365" s="529"/>
      <c r="P365" s="529"/>
      <c r="Q365" s="315"/>
    </row>
    <row r="366" spans="1:17">
      <c r="A366" s="54"/>
      <c r="B366" s="54"/>
      <c r="C366" s="57"/>
      <c r="D366" s="529"/>
      <c r="E366" s="529"/>
      <c r="F366" s="315"/>
      <c r="G366" s="553"/>
      <c r="H366" s="553"/>
      <c r="I366" s="483"/>
      <c r="J366" s="483"/>
      <c r="K366" s="315"/>
      <c r="L366" s="500"/>
      <c r="M366" s="500"/>
      <c r="N366" s="315"/>
      <c r="O366" s="529"/>
      <c r="P366" s="529"/>
      <c r="Q366" s="315"/>
    </row>
  </sheetData>
  <mergeCells count="64">
    <mergeCell ref="B19:B29"/>
    <mergeCell ref="B30:B31"/>
    <mergeCell ref="B32:B43"/>
    <mergeCell ref="B162:B164"/>
    <mergeCell ref="B46:B47"/>
    <mergeCell ref="B123:B124"/>
    <mergeCell ref="B157:Q157"/>
    <mergeCell ref="B158:Q158"/>
    <mergeCell ref="D159:F159"/>
    <mergeCell ref="G159:H159"/>
    <mergeCell ref="I159:K159"/>
    <mergeCell ref="B88:B91"/>
    <mergeCell ref="B85:B87"/>
    <mergeCell ref="B92:B95"/>
    <mergeCell ref="B156:Q156"/>
    <mergeCell ref="B96:B106"/>
    <mergeCell ref="B107:B108"/>
    <mergeCell ref="B109:B120"/>
    <mergeCell ref="B121:B122"/>
    <mergeCell ref="B153:B154"/>
    <mergeCell ref="B126:B136"/>
    <mergeCell ref="B137:B148"/>
    <mergeCell ref="B8:B10"/>
    <mergeCell ref="B11:B14"/>
    <mergeCell ref="D5:F5"/>
    <mergeCell ref="I82:K82"/>
    <mergeCell ref="B79:Q79"/>
    <mergeCell ref="B81:Q81"/>
    <mergeCell ref="B44:B45"/>
    <mergeCell ref="D82:F82"/>
    <mergeCell ref="B80:Q80"/>
    <mergeCell ref="G82:H82"/>
    <mergeCell ref="L82:N82"/>
    <mergeCell ref="O82:Q82"/>
    <mergeCell ref="B76:B77"/>
    <mergeCell ref="B49:B59"/>
    <mergeCell ref="B60:B71"/>
    <mergeCell ref="B15:B18"/>
    <mergeCell ref="B2:Q2"/>
    <mergeCell ref="B4:Q4"/>
    <mergeCell ref="B3:Q3"/>
    <mergeCell ref="G5:H5"/>
    <mergeCell ref="I5:K5"/>
    <mergeCell ref="L5:N5"/>
    <mergeCell ref="O5:Q5"/>
    <mergeCell ref="B200:B201"/>
    <mergeCell ref="B173:B183"/>
    <mergeCell ref="B230:B231"/>
    <mergeCell ref="B203:B213"/>
    <mergeCell ref="O159:Q159"/>
    <mergeCell ref="L159:N159"/>
    <mergeCell ref="B184:B185"/>
    <mergeCell ref="B186:B197"/>
    <mergeCell ref="B198:B199"/>
    <mergeCell ref="B165:B168"/>
    <mergeCell ref="B169:B172"/>
    <mergeCell ref="B214:B225"/>
    <mergeCell ref="B266:B278"/>
    <mergeCell ref="B279:B283"/>
    <mergeCell ref="B284:B288"/>
    <mergeCell ref="B289:B360"/>
    <mergeCell ref="B253:B259"/>
    <mergeCell ref="B260:B261"/>
    <mergeCell ref="B262:B265"/>
  </mergeCells>
  <conditionalFormatting sqref="D155 D78">
    <cfRule type="dataBar" priority="17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{FCBD5B07-28F4-46FF-A01E-2A1945073BC8}</x14:id>
        </ext>
      </extLst>
    </cfRule>
  </conditionalFormatting>
  <conditionalFormatting sqref="D289:D360">
    <cfRule type="dataBar" priority="16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{11F7F085-53BF-404A-84DB-C2752B765840}</x14:id>
        </ext>
      </extLst>
    </cfRule>
  </conditionalFormatting>
  <conditionalFormatting sqref="D7:Q78">
    <cfRule type="cellIs" dxfId="83" priority="3" operator="lessThan">
      <formula>0</formula>
    </cfRule>
  </conditionalFormatting>
  <conditionalFormatting sqref="D84:Q155">
    <cfRule type="cellIs" dxfId="82" priority="2" operator="lessThan">
      <formula>0</formula>
    </cfRule>
  </conditionalFormatting>
  <conditionalFormatting sqref="D161:Q360">
    <cfRule type="cellIs" dxfId="81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CBD5B07-28F4-46FF-A01E-2A1945073BC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D155 D78</xm:sqref>
        </x14:conditionalFormatting>
        <x14:conditionalFormatting xmlns:xm="http://schemas.microsoft.com/office/excel/2006/main">
          <x14:cfRule type="dataBar" id="{11F7F085-53BF-404A-84DB-C2752B76584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3F9C35"/>
    <pageSetUpPr fitToPage="1"/>
  </sheetPr>
  <dimension ref="A1:T366"/>
  <sheetViews>
    <sheetView showGridLines="0" zoomScale="70" zoomScaleNormal="70" workbookViewId="0">
      <selection activeCell="O9" sqref="O9"/>
    </sheetView>
  </sheetViews>
  <sheetFormatPr defaultColWidth="9.21875" defaultRowHeight="14.4"/>
  <cols>
    <col min="1" max="1" width="9.21875" style="1"/>
    <col min="2" max="2" width="21.77734375" style="1" customWidth="1"/>
    <col min="3" max="3" width="40.44140625" style="76" customWidth="1"/>
    <col min="4" max="4" width="20.21875" style="511" bestFit="1" customWidth="1"/>
    <col min="5" max="5" width="18.77734375" style="511" bestFit="1" customWidth="1"/>
    <col min="6" max="6" width="11.5546875" style="310" bestFit="1" customWidth="1"/>
    <col min="7" max="7" width="12.77734375" style="550" bestFit="1" customWidth="1"/>
    <col min="8" max="8" width="9.5546875" style="550" bestFit="1" customWidth="1"/>
    <col min="9" max="9" width="12.6640625" style="453" customWidth="1"/>
    <col min="10" max="10" width="9.5546875" style="453" bestFit="1" customWidth="1"/>
    <col min="11" max="11" width="11.5546875" style="310" bestFit="1" customWidth="1"/>
    <col min="12" max="12" width="21.21875" style="491" bestFit="1" customWidth="1"/>
    <col min="13" max="13" width="18.77734375" style="491" bestFit="1" customWidth="1"/>
    <col min="14" max="14" width="18.44140625" style="310" customWidth="1"/>
    <col min="15" max="15" width="20.21875" style="511" bestFit="1" customWidth="1"/>
    <col min="16" max="16" width="18.77734375" style="511" bestFit="1" customWidth="1"/>
    <col min="17" max="17" width="15.33203125" style="310" bestFit="1" customWidth="1"/>
    <col min="18" max="16384" width="9.21875" style="1"/>
  </cols>
  <sheetData>
    <row r="1" spans="1:17">
      <c r="A1" s="503"/>
      <c r="B1" s="76"/>
    </row>
    <row r="2" spans="1:17" ht="23.4">
      <c r="B2" s="405" t="s">
        <v>130</v>
      </c>
      <c r="C2" s="405"/>
      <c r="D2" s="405"/>
      <c r="E2" s="405"/>
      <c r="F2" s="406"/>
      <c r="G2" s="405"/>
      <c r="H2" s="405"/>
      <c r="I2" s="504"/>
      <c r="J2" s="504"/>
      <c r="K2" s="406"/>
      <c r="L2" s="504"/>
      <c r="M2" s="504"/>
      <c r="N2" s="406"/>
      <c r="O2" s="405"/>
      <c r="P2" s="405"/>
      <c r="Q2" s="406"/>
    </row>
    <row r="3" spans="1:17">
      <c r="B3" s="407" t="s">
        <v>16</v>
      </c>
      <c r="C3" s="407"/>
      <c r="D3" s="407"/>
      <c r="E3" s="407"/>
      <c r="F3" s="408"/>
      <c r="G3" s="407"/>
      <c r="H3" s="407"/>
      <c r="I3" s="505"/>
      <c r="J3" s="505"/>
      <c r="K3" s="408"/>
      <c r="L3" s="505"/>
      <c r="M3" s="505"/>
      <c r="N3" s="408"/>
      <c r="O3" s="407"/>
      <c r="P3" s="407"/>
      <c r="Q3" s="408"/>
    </row>
    <row r="4" spans="1:17" ht="15" thickBot="1">
      <c r="B4" s="409" t="str">
        <f>'HOME PAGE'!H5</f>
        <v>4 WEEKS ENDING 1-25-2026</v>
      </c>
      <c r="C4" s="409"/>
      <c r="D4" s="409"/>
      <c r="E4" s="409"/>
      <c r="F4" s="410"/>
      <c r="G4" s="409"/>
      <c r="H4" s="409"/>
      <c r="I4" s="506"/>
      <c r="J4" s="506"/>
      <c r="K4" s="410"/>
      <c r="L4" s="506"/>
      <c r="M4" s="506"/>
      <c r="N4" s="410"/>
      <c r="O4" s="409"/>
      <c r="P4" s="409"/>
      <c r="Q4" s="410"/>
    </row>
    <row r="5" spans="1:17">
      <c r="D5" s="396" t="s">
        <v>68</v>
      </c>
      <c r="E5" s="397"/>
      <c r="F5" s="398"/>
      <c r="G5" s="399" t="s">
        <v>18</v>
      </c>
      <c r="H5" s="400"/>
      <c r="I5" s="507" t="s">
        <v>19</v>
      </c>
      <c r="J5" s="509"/>
      <c r="K5" s="398"/>
      <c r="L5" s="510" t="s">
        <v>20</v>
      </c>
      <c r="M5" s="509"/>
      <c r="N5" s="401"/>
      <c r="O5" s="396" t="s">
        <v>21</v>
      </c>
      <c r="P5" s="397"/>
      <c r="Q5" s="398"/>
    </row>
    <row r="6" spans="1:17" s="14" customFormat="1" ht="29.4" thickBot="1">
      <c r="C6" s="77"/>
      <c r="D6" s="530" t="s">
        <v>17</v>
      </c>
      <c r="E6" s="512" t="s">
        <v>23</v>
      </c>
      <c r="F6" s="311" t="s">
        <v>24</v>
      </c>
      <c r="G6" s="551" t="s">
        <v>17</v>
      </c>
      <c r="H6" s="554" t="s">
        <v>23</v>
      </c>
      <c r="I6" s="454" t="s">
        <v>17</v>
      </c>
      <c r="J6" s="484" t="s">
        <v>23</v>
      </c>
      <c r="K6" s="311" t="s">
        <v>24</v>
      </c>
      <c r="L6" s="492" t="s">
        <v>17</v>
      </c>
      <c r="M6" s="484" t="s">
        <v>23</v>
      </c>
      <c r="N6" s="318" t="s">
        <v>24</v>
      </c>
      <c r="O6" s="590" t="s">
        <v>17</v>
      </c>
      <c r="P6" s="591" t="s">
        <v>23</v>
      </c>
      <c r="Q6" s="311" t="s">
        <v>24</v>
      </c>
    </row>
    <row r="7" spans="1:17" ht="15" thickBot="1">
      <c r="C7" s="240" t="s">
        <v>69</v>
      </c>
      <c r="D7" s="531">
        <f>'Segment Data'!E111</f>
        <v>135663829.66666791</v>
      </c>
      <c r="E7" s="513">
        <f>'Segment Data'!F111</f>
        <v>6789054.9362376332</v>
      </c>
      <c r="F7" s="242">
        <f>'Segment Data'!G111</f>
        <v>5.2679470830800081E-2</v>
      </c>
      <c r="G7" s="243">
        <f>'Segment Data'!H111</f>
        <v>100</v>
      </c>
      <c r="H7" s="555">
        <f>'Segment Data'!I111</f>
        <v>4.2632564145606011E-14</v>
      </c>
      <c r="I7" s="455">
        <f>'Segment Data'!J111</f>
        <v>4.6500843960443303</v>
      </c>
      <c r="J7" s="485">
        <f>'Segment Data'!K111</f>
        <v>5.9285521758047466E-2</v>
      </c>
      <c r="K7" s="316">
        <f>'Segment Data'!L111</f>
        <v>1.2913988040319976E-2</v>
      </c>
      <c r="L7" s="455">
        <f>'Segment Data'!M111</f>
        <v>630848257.44058836</v>
      </c>
      <c r="M7" s="485">
        <f>'Segment Data'!N111</f>
        <v>39210086.684230804</v>
      </c>
      <c r="N7" s="316">
        <f>'Segment Data'!O111</f>
        <v>6.6273760927399505E-2</v>
      </c>
      <c r="O7" s="857">
        <f>'Segment Data'!P111</f>
        <v>167217541.24559805</v>
      </c>
      <c r="P7" s="531">
        <f>'Segment Data'!Q111</f>
        <v>8970873.874702245</v>
      </c>
      <c r="Q7" s="287">
        <f>'Segment Data'!R111</f>
        <v>5.6689180402620838E-2</v>
      </c>
    </row>
    <row r="8" spans="1:17" ht="15" thickBot="1">
      <c r="B8" s="417" t="s">
        <v>103</v>
      </c>
      <c r="C8" s="244" t="s">
        <v>103</v>
      </c>
      <c r="D8" s="532">
        <f>'Segment Data'!E114</f>
        <v>128483309.98411304</v>
      </c>
      <c r="E8" s="290">
        <f>'Segment Data'!F114</f>
        <v>6150219.5569815487</v>
      </c>
      <c r="F8" s="245">
        <f>'Segment Data'!G114</f>
        <v>5.0274374133014874E-2</v>
      </c>
      <c r="G8" s="246">
        <f>'Segment Data'!H114</f>
        <v>94.707122966970843</v>
      </c>
      <c r="H8" s="556">
        <f>'Segment Data'!I114</f>
        <v>-0.2168764603940474</v>
      </c>
      <c r="I8" s="456">
        <f>'Segment Data'!J114</f>
        <v>4.4687430855035828</v>
      </c>
      <c r="J8" s="486">
        <f>'Segment Data'!K114</f>
        <v>4.6185773345108316E-2</v>
      </c>
      <c r="K8" s="317">
        <f>'Segment Data'!L114</f>
        <v>1.0443227771889942E-2</v>
      </c>
      <c r="L8" s="456">
        <f>'Segment Data'!M114</f>
        <v>574158903.0941186</v>
      </c>
      <c r="M8" s="486">
        <f>'Segment Data'!N114</f>
        <v>33133799.506664395</v>
      </c>
      <c r="N8" s="249">
        <f>'Segment Data'!O114</f>
        <v>6.124262864506521E-2</v>
      </c>
      <c r="O8" s="291">
        <f>'Segment Data'!P114</f>
        <v>150410441.35941115</v>
      </c>
      <c r="P8" s="291">
        <f>'Segment Data'!Q114</f>
        <v>7831325.3346265256</v>
      </c>
      <c r="Q8" s="249">
        <f>'Segment Data'!R114</f>
        <v>5.4926173993568604E-2</v>
      </c>
    </row>
    <row r="9" spans="1:17" ht="15" thickBot="1">
      <c r="B9" s="418"/>
      <c r="C9" s="248" t="s">
        <v>102</v>
      </c>
      <c r="D9" s="533">
        <f>'Segment Data'!E115</f>
        <v>127762365.66858259</v>
      </c>
      <c r="E9" s="291">
        <f>'Segment Data'!F115</f>
        <v>6558333.9384591877</v>
      </c>
      <c r="F9" s="249">
        <f>'Segment Data'!G115</f>
        <v>5.4109866188792911E-2</v>
      </c>
      <c r="G9" s="250">
        <f>'Segment Data'!H115</f>
        <v>94.175703267776257</v>
      </c>
      <c r="H9" s="557">
        <f>'Segment Data'!I115</f>
        <v>0.12779359449221772</v>
      </c>
      <c r="I9" s="456">
        <f>'Segment Data'!J115</f>
        <v>4.4354919035583293</v>
      </c>
      <c r="J9" s="486">
        <f>'Segment Data'!K115</f>
        <v>4.7003728623187691E-2</v>
      </c>
      <c r="K9" s="317">
        <f>'Segment Data'!L115</f>
        <v>1.0710688225537343E-2</v>
      </c>
      <c r="L9" s="456">
        <f>'Segment Data'!M115</f>
        <v>566688938.50245678</v>
      </c>
      <c r="M9" s="486">
        <f>'Segment Data'!N115</f>
        <v>34786478.500346541</v>
      </c>
      <c r="N9" s="249">
        <f>'Segment Data'!O115</f>
        <v>6.5400108321004069E-2</v>
      </c>
      <c r="O9" s="291">
        <f>'Segment Data'!P115</f>
        <v>148378536.31218642</v>
      </c>
      <c r="P9" s="291">
        <f>'Segment Data'!Q115</f>
        <v>7894594.9614385962</v>
      </c>
      <c r="Q9" s="249">
        <f>'Segment Data'!R115</f>
        <v>5.6195710951247251E-2</v>
      </c>
    </row>
    <row r="10" spans="1:17" ht="15" thickBot="1">
      <c r="B10" s="419"/>
      <c r="C10" s="251" t="s">
        <v>101</v>
      </c>
      <c r="D10" s="534">
        <f>'Segment Data'!E116</f>
        <v>720944.31553059048</v>
      </c>
      <c r="E10" s="292">
        <f>'Segment Data'!F116</f>
        <v>-408114.38147731894</v>
      </c>
      <c r="F10" s="252">
        <f>'Segment Data'!G116</f>
        <v>-0.36146427334455933</v>
      </c>
      <c r="G10" s="253">
        <f>'Segment Data'!H116</f>
        <v>0.53141969919468057</v>
      </c>
      <c r="H10" s="558">
        <f>'Segment Data'!I116</f>
        <v>-0.34467005488603975</v>
      </c>
      <c r="I10" s="456">
        <f>'Segment Data'!J116</f>
        <v>10.361361384983107</v>
      </c>
      <c r="J10" s="486">
        <f>'Segment Data'!K116</f>
        <v>2.2814948470258383</v>
      </c>
      <c r="K10" s="317">
        <f>'Segment Data'!L116</f>
        <v>0.28236788767585758</v>
      </c>
      <c r="L10" s="456">
        <f>'Segment Data'!M116</f>
        <v>7469964.5916617373</v>
      </c>
      <c r="M10" s="486">
        <f>'Segment Data'!N116</f>
        <v>-1652678.9936821042</v>
      </c>
      <c r="N10" s="249">
        <f>'Segment Data'!O116</f>
        <v>-0.18116228900329368</v>
      </c>
      <c r="O10" s="291">
        <f>'Segment Data'!P116</f>
        <v>2031905.0472247601</v>
      </c>
      <c r="P10" s="291">
        <f>'Segment Data'!Q116</f>
        <v>-63269.62681205594</v>
      </c>
      <c r="Q10" s="249">
        <f>'Segment Data'!R116</f>
        <v>-3.0197781405095478E-2</v>
      </c>
    </row>
    <row r="11" spans="1:17">
      <c r="B11" s="417" t="s">
        <v>100</v>
      </c>
      <c r="C11" s="244" t="s">
        <v>174</v>
      </c>
      <c r="D11" s="535">
        <f>Fat!E99</f>
        <v>4117883.7028233754</v>
      </c>
      <c r="E11" s="288">
        <f>Fat!F99</f>
        <v>-171808.03051933367</v>
      </c>
      <c r="F11" s="247">
        <f>Fat!G99</f>
        <v>-4.0051369935026448E-2</v>
      </c>
      <c r="G11" s="254">
        <f>Fat!H99</f>
        <v>3.0353585866927091</v>
      </c>
      <c r="H11" s="559">
        <f>Fat!I99</f>
        <v>-0.2932150168814105</v>
      </c>
      <c r="I11" s="457">
        <f>Fat!J99</f>
        <v>5.7595047692155266</v>
      </c>
      <c r="J11" s="457">
        <f>Fat!K99</f>
        <v>0.48213325120855277</v>
      </c>
      <c r="K11" s="247">
        <f>Fat!L99</f>
        <v>9.1358595763717021E-2</v>
      </c>
      <c r="L11" s="464">
        <f>Fat!M99</f>
        <v>23716970.825486124</v>
      </c>
      <c r="M11" s="457">
        <f>Fat!N99</f>
        <v>1078673.8509133458</v>
      </c>
      <c r="N11" s="247">
        <f>Fat!O99</f>
        <v>4.7648188913013506E-2</v>
      </c>
      <c r="O11" s="535">
        <f>Fat!P99</f>
        <v>6168488.582474947</v>
      </c>
      <c r="P11" s="288">
        <f>Fat!Q99</f>
        <v>2943.7068208791316</v>
      </c>
      <c r="Q11" s="247">
        <f>Fat!R99</f>
        <v>4.774447157951876E-4</v>
      </c>
    </row>
    <row r="12" spans="1:17">
      <c r="B12" s="418"/>
      <c r="C12" s="255" t="s">
        <v>175</v>
      </c>
      <c r="D12" s="536">
        <f>Fat!E100</f>
        <v>13098775.006084083</v>
      </c>
      <c r="E12" s="289">
        <f>Fat!F100</f>
        <v>-5349.9319360088557</v>
      </c>
      <c r="F12" s="256">
        <f>Fat!G100</f>
        <v>-4.0826319661274379E-4</v>
      </c>
      <c r="G12" s="257">
        <f>Fat!H100</f>
        <v>9.6553186197591199</v>
      </c>
      <c r="H12" s="560">
        <f>Fat!I100</f>
        <v>-0.51278833944235203</v>
      </c>
      <c r="I12" s="458">
        <f>Fat!J100</f>
        <v>4.5579363991837489</v>
      </c>
      <c r="J12" s="458">
        <f>Fat!K100</f>
        <v>8.2308523419216684E-2</v>
      </c>
      <c r="K12" s="256">
        <f>Fat!L100</f>
        <v>1.8390385819365432E-2</v>
      </c>
      <c r="L12" s="465">
        <f>Fat!M100</f>
        <v>59703383.384948976</v>
      </c>
      <c r="M12" s="458">
        <f>Fat!N100</f>
        <v>1054196.5248450786</v>
      </c>
      <c r="N12" s="256">
        <f>Fat!O100</f>
        <v>1.7974614505051147E-2</v>
      </c>
      <c r="O12" s="536">
        <f>Fat!P100</f>
        <v>17973920.018970251</v>
      </c>
      <c r="P12" s="289">
        <f>Fat!Q100</f>
        <v>303937.5187092796</v>
      </c>
      <c r="Q12" s="256">
        <f>Fat!R100</f>
        <v>1.7200782100649546E-2</v>
      </c>
    </row>
    <row r="13" spans="1:17">
      <c r="B13" s="418"/>
      <c r="C13" s="255" t="s">
        <v>176</v>
      </c>
      <c r="D13" s="536">
        <f>Fat!E101</f>
        <v>47700149.300205491</v>
      </c>
      <c r="E13" s="289">
        <f>Fat!F101</f>
        <v>807438.36369113624</v>
      </c>
      <c r="F13" s="256">
        <f>Fat!G101</f>
        <v>1.7218845905161803E-2</v>
      </c>
      <c r="G13" s="257">
        <f>Fat!H101</f>
        <v>35.160550470532115</v>
      </c>
      <c r="H13" s="560">
        <f>Fat!I101</f>
        <v>-1.225709784510606</v>
      </c>
      <c r="I13" s="458">
        <f>Fat!J101</f>
        <v>4.7042485339327991</v>
      </c>
      <c r="J13" s="458">
        <f>Fat!K101</f>
        <v>9.744894340462551E-2</v>
      </c>
      <c r="K13" s="256">
        <f>Fat!L101</f>
        <v>2.1153284723951473E-2</v>
      </c>
      <c r="L13" s="465">
        <f>Fat!M101</f>
        <v>224393357.41386732</v>
      </c>
      <c r="M13" s="458">
        <f>Fat!N101</f>
        <v>8368035.8727769852</v>
      </c>
      <c r="N13" s="256">
        <f>Fat!O101</f>
        <v>3.8736365779163041E-2</v>
      </c>
      <c r="O13" s="536">
        <f>Fat!P101</f>
        <v>58300962.347784281</v>
      </c>
      <c r="P13" s="289">
        <f>Fat!Q101</f>
        <v>1275842.7851764187</v>
      </c>
      <c r="Q13" s="256">
        <f>Fat!R101</f>
        <v>2.237334695590899E-2</v>
      </c>
    </row>
    <row r="14" spans="1:17" ht="15" thickBot="1">
      <c r="B14" s="419"/>
      <c r="C14" s="258" t="s">
        <v>177</v>
      </c>
      <c r="D14" s="532">
        <f>Fat!E102</f>
        <v>70747021.657555982</v>
      </c>
      <c r="E14" s="290">
        <f>Fat!F102</f>
        <v>6158774.5350020081</v>
      </c>
      <c r="F14" s="245">
        <f>Fat!G102</f>
        <v>9.5354415228453962E-2</v>
      </c>
      <c r="G14" s="246">
        <f>Fat!H102</f>
        <v>52.148772323016807</v>
      </c>
      <c r="H14" s="556">
        <f>Fat!I102</f>
        <v>2.031713140834384</v>
      </c>
      <c r="I14" s="459">
        <f>Fat!J102</f>
        <v>4.5660515205841934</v>
      </c>
      <c r="J14" s="459">
        <f>Fat!K102</f>
        <v>9.1022536050440195E-3</v>
      </c>
      <c r="K14" s="245">
        <f>Fat!L102</f>
        <v>1.9974445778892774E-3</v>
      </c>
      <c r="L14" s="493">
        <f>Fat!M102</f>
        <v>323034545.81628633</v>
      </c>
      <c r="M14" s="459">
        <f>Fat!N102</f>
        <v>28709180.435695827</v>
      </c>
      <c r="N14" s="245">
        <f>Fat!O102</f>
        <v>9.7542324966018973E-2</v>
      </c>
      <c r="O14" s="532">
        <f>Fat!P102</f>
        <v>84774170.296368584</v>
      </c>
      <c r="P14" s="290">
        <f>Fat!Q102</f>
        <v>7388149.863995716</v>
      </c>
      <c r="Q14" s="245">
        <f>Fat!R102</f>
        <v>9.5471376131198937E-2</v>
      </c>
    </row>
    <row r="15" spans="1:17" ht="15" customHeight="1">
      <c r="B15" s="414" t="s">
        <v>99</v>
      </c>
      <c r="C15" s="244" t="s">
        <v>190</v>
      </c>
      <c r="D15" s="535">
        <f>Fat!E103</f>
        <v>4099319.9864457315</v>
      </c>
      <c r="E15" s="288">
        <f>Fat!F103</f>
        <v>-172208.21022966877</v>
      </c>
      <c r="F15" s="247">
        <f>Fat!G103</f>
        <v>-4.0315363097380749E-2</v>
      </c>
      <c r="G15" s="254">
        <f>Fat!H103</f>
        <v>3.0216749715218447</v>
      </c>
      <c r="H15" s="559">
        <f>Fat!I103</f>
        <v>-0.29280468953691319</v>
      </c>
      <c r="I15" s="457">
        <f>Fat!J103</f>
        <v>5.749914117036429</v>
      </c>
      <c r="J15" s="457">
        <f>Fat!K103</f>
        <v>0.48402202954119744</v>
      </c>
      <c r="K15" s="247">
        <f>Fat!L103</f>
        <v>9.1916435334972249E-2</v>
      </c>
      <c r="L15" s="464">
        <f>Fat!M103</f>
        <v>23570737.860313892</v>
      </c>
      <c r="M15" s="457">
        <f>Fat!N103</f>
        <v>1077331.3279281259</v>
      </c>
      <c r="N15" s="247">
        <f>Fat!O103</f>
        <v>4.7895427772445036E-2</v>
      </c>
      <c r="O15" s="535">
        <f>Fat!P103</f>
        <v>6124929.9403666276</v>
      </c>
      <c r="P15" s="288">
        <f>Fat!Q103</f>
        <v>2630.4992205277085</v>
      </c>
      <c r="Q15" s="247">
        <f>Fat!R103</f>
        <v>4.296587002669175E-4</v>
      </c>
    </row>
    <row r="16" spans="1:17">
      <c r="B16" s="415"/>
      <c r="C16" s="255" t="s">
        <v>191</v>
      </c>
      <c r="D16" s="536">
        <f>Fat!E104</f>
        <v>9284261.3146074228</v>
      </c>
      <c r="E16" s="289">
        <f>Fat!F104</f>
        <v>-213895.60698484629</v>
      </c>
      <c r="F16" s="256">
        <f>Fat!G104</f>
        <v>-2.2519696057936772E-2</v>
      </c>
      <c r="G16" s="257">
        <f>Fat!H104</f>
        <v>6.843578968262408</v>
      </c>
      <c r="H16" s="560">
        <f>Fat!I104</f>
        <v>-0.5264877817743967</v>
      </c>
      <c r="I16" s="458">
        <f>Fat!J104</f>
        <v>4.0022080769015229</v>
      </c>
      <c r="J16" s="458">
        <f>Fat!K104</f>
        <v>3.061729000327551E-2</v>
      </c>
      <c r="K16" s="256">
        <f>Fat!L104</f>
        <v>7.7090746872205216E-3</v>
      </c>
      <c r="L16" s="465">
        <f>Fat!M104</f>
        <v>37157545.621386178</v>
      </c>
      <c r="M16" s="458">
        <f>Fat!N104</f>
        <v>-565246.90092349797</v>
      </c>
      <c r="N16" s="256">
        <f>Fat!O104</f>
        <v>-1.4984227389560428E-2</v>
      </c>
      <c r="O16" s="536">
        <f>Fat!P104</f>
        <v>10735997.968196809</v>
      </c>
      <c r="P16" s="289">
        <f>Fat!Q104</f>
        <v>-89243.586984537542</v>
      </c>
      <c r="Q16" s="256">
        <f>Fat!R104</f>
        <v>-8.2440273068846558E-3</v>
      </c>
    </row>
    <row r="17" spans="2:17">
      <c r="B17" s="415"/>
      <c r="C17" s="255" t="s">
        <v>192</v>
      </c>
      <c r="D17" s="536">
        <f>Fat!E105</f>
        <v>46320963.885429941</v>
      </c>
      <c r="E17" s="289">
        <f>Fat!F105</f>
        <v>630769.08318826556</v>
      </c>
      <c r="F17" s="256">
        <f>Fat!G105</f>
        <v>1.380534895765685E-2</v>
      </c>
      <c r="G17" s="257">
        <f>Fat!H105</f>
        <v>34.143930625607886</v>
      </c>
      <c r="H17" s="560">
        <f>Fat!I105</f>
        <v>-1.3092407943326947</v>
      </c>
      <c r="I17" s="458">
        <f>Fat!J105</f>
        <v>4.495661591104259</v>
      </c>
      <c r="J17" s="458">
        <f>Fat!K105</f>
        <v>6.545845805614281E-2</v>
      </c>
      <c r="K17" s="256">
        <f>Fat!L105</f>
        <v>1.4775498118323386E-2</v>
      </c>
      <c r="L17" s="465">
        <f>Fat!M105</f>
        <v>208243378.20265487</v>
      </c>
      <c r="M17" s="458">
        <f>Fat!N105</f>
        <v>5826534.0401850343</v>
      </c>
      <c r="N17" s="256">
        <f>Fat!O105</f>
        <v>2.8784827983526745E-2</v>
      </c>
      <c r="O17" s="536">
        <f>Fat!P105</f>
        <v>54784199.77417995</v>
      </c>
      <c r="P17" s="289">
        <f>Fat!Q105</f>
        <v>1043693.7609016299</v>
      </c>
      <c r="Q17" s="256">
        <f>Fat!R105</f>
        <v>1.9420988716476763E-2</v>
      </c>
    </row>
    <row r="18" spans="2:17" ht="15" thickBot="1">
      <c r="B18" s="416"/>
      <c r="C18" s="258" t="s">
        <v>193</v>
      </c>
      <c r="D18" s="532">
        <f>Fat!E106</f>
        <v>68778764.79763025</v>
      </c>
      <c r="E18" s="290">
        <f>Fat!F106</f>
        <v>5905554.2910082415</v>
      </c>
      <c r="F18" s="245">
        <f>Fat!G106</f>
        <v>9.3927990052078691E-2</v>
      </c>
      <c r="G18" s="246">
        <f>Fat!H106</f>
        <v>50.697938401578924</v>
      </c>
      <c r="H18" s="556">
        <f>Fat!I106</f>
        <v>1.9116568052501606</v>
      </c>
      <c r="I18" s="459">
        <f>Fat!J106</f>
        <v>4.4372306235467418</v>
      </c>
      <c r="J18" s="459">
        <f>Fat!K106</f>
        <v>9.3978768641536092E-3</v>
      </c>
      <c r="K18" s="245">
        <f>Fat!L106</f>
        <v>2.1224552510920084E-3</v>
      </c>
      <c r="L18" s="493">
        <f>Fat!M106</f>
        <v>305187241.40976357</v>
      </c>
      <c r="M18" s="459">
        <f>Fat!N106</f>
        <v>26795181.039474905</v>
      </c>
      <c r="N18" s="245">
        <f>Fat!O106</f>
        <v>9.6249803258881356E-2</v>
      </c>
      <c r="O18" s="532">
        <f>Fat!P106</f>
        <v>78765313.67666775</v>
      </c>
      <c r="P18" s="290">
        <f>Fat!Q106</f>
        <v>6874244.661488995</v>
      </c>
      <c r="Q18" s="245">
        <f>Fat!R106</f>
        <v>9.5620287132433632E-2</v>
      </c>
    </row>
    <row r="19" spans="2:17" ht="15" thickBot="1">
      <c r="B19" s="417" t="s">
        <v>98</v>
      </c>
      <c r="C19" s="259" t="s">
        <v>98</v>
      </c>
      <c r="D19" s="532">
        <f>'Segment Data'!E117</f>
        <v>6502854.8931350671</v>
      </c>
      <c r="E19" s="290">
        <f>'Segment Data'!F117</f>
        <v>594574.55667774007</v>
      </c>
      <c r="F19" s="245">
        <f>'Segment Data'!G117</f>
        <v>0.10063411395848793</v>
      </c>
      <c r="G19" s="246">
        <f>'Segment Data'!H117</f>
        <v>4.7933593715531044</v>
      </c>
      <c r="H19" s="556">
        <f>'Segment Data'!I117</f>
        <v>0.20884673219774452</v>
      </c>
      <c r="I19" s="458">
        <f>'Segment Data'!J117</f>
        <v>7.6714941998864505</v>
      </c>
      <c r="J19" s="458">
        <f>'Segment Data'!K117</f>
        <v>0.13568056339650347</v>
      </c>
      <c r="K19" s="256">
        <f>'Segment Data'!L117</f>
        <v>1.8004766298825452E-2</v>
      </c>
      <c r="L19" s="465">
        <f>'Segment Data'!M117</f>
        <v>49886613.595388889</v>
      </c>
      <c r="M19" s="458">
        <f>'Segment Data'!N117</f>
        <v>5362914.0677083507</v>
      </c>
      <c r="N19" s="256">
        <f>'Segment Data'!O117</f>
        <v>0.12045077396082525</v>
      </c>
      <c r="O19" s="536">
        <f>'Segment Data'!P117</f>
        <v>14560495.29333866</v>
      </c>
      <c r="P19" s="289">
        <f>'Segment Data'!Q117</f>
        <v>1121004.2178712506</v>
      </c>
      <c r="Q19" s="256">
        <f>'Segment Data'!R117</f>
        <v>8.3411210407925609E-2</v>
      </c>
    </row>
    <row r="20" spans="2:17">
      <c r="B20" s="418"/>
      <c r="C20" s="260" t="s">
        <v>112</v>
      </c>
      <c r="D20" s="533">
        <f>'Segment Data'!E118</f>
        <v>5497779.6271347553</v>
      </c>
      <c r="E20" s="291">
        <f>'Segment Data'!F118</f>
        <v>356070.74359878991</v>
      </c>
      <c r="F20" s="249">
        <f>'Segment Data'!G118</f>
        <v>6.9251439874192022E-2</v>
      </c>
      <c r="G20" s="250">
        <f>'Segment Data'!H118</f>
        <v>4.0525021596714801</v>
      </c>
      <c r="H20" s="557">
        <f>'Segment Data'!I118</f>
        <v>6.2808370261590252E-2</v>
      </c>
      <c r="I20" s="456">
        <f>'Segment Data'!J118</f>
        <v>6.5070074425659552</v>
      </c>
      <c r="J20" s="456">
        <f>'Segment Data'!K118</f>
        <v>0.10004409714275209</v>
      </c>
      <c r="K20" s="249">
        <f>'Segment Data'!L118</f>
        <v>1.5614900811664284E-2</v>
      </c>
      <c r="L20" s="462">
        <f>'Segment Data'!M118</f>
        <v>35774092.951353334</v>
      </c>
      <c r="M20" s="456">
        <f>'Segment Data'!N118</f>
        <v>2831352.6017015427</v>
      </c>
      <c r="N20" s="249">
        <f>'Segment Data'!O118</f>
        <v>8.594769505055673E-2</v>
      </c>
      <c r="O20" s="533">
        <f>'Segment Data'!P118</f>
        <v>11186194.519788086</v>
      </c>
      <c r="P20" s="291">
        <f>'Segment Data'!Q118</f>
        <v>621102.14013103768</v>
      </c>
      <c r="Q20" s="249">
        <f>'Segment Data'!R118</f>
        <v>5.8788140965711E-2</v>
      </c>
    </row>
    <row r="21" spans="2:17" ht="15" thickBot="1">
      <c r="B21" s="418"/>
      <c r="C21" s="251" t="s">
        <v>113</v>
      </c>
      <c r="D21" s="534">
        <f>'Segment Data'!E119</f>
        <v>1005075.266000338</v>
      </c>
      <c r="E21" s="292">
        <f>'Segment Data'!F119</f>
        <v>238503.81307897053</v>
      </c>
      <c r="F21" s="252">
        <f>'Segment Data'!G119</f>
        <v>0.31113056998149852</v>
      </c>
      <c r="G21" s="253">
        <f>'Segment Data'!H119</f>
        <v>0.74085721188164366</v>
      </c>
      <c r="H21" s="558">
        <f>'Segment Data'!I119</f>
        <v>0.14603836193616859</v>
      </c>
      <c r="I21" s="460">
        <f>'Segment Data'!J119</f>
        <v>14.041257527106247</v>
      </c>
      <c r="J21" s="460">
        <f>'Segment Data'!K119</f>
        <v>-1.0662176259199523</v>
      </c>
      <c r="K21" s="252">
        <f>'Segment Data'!L119</f>
        <v>-7.0575500877549144E-2</v>
      </c>
      <c r="L21" s="463">
        <f>'Segment Data'!M119</f>
        <v>14112520.644035559</v>
      </c>
      <c r="M21" s="460">
        <f>'Segment Data'!N119</f>
        <v>2531561.466006808</v>
      </c>
      <c r="N21" s="252">
        <f>'Segment Data'!O119</f>
        <v>0.21859687328918784</v>
      </c>
      <c r="O21" s="534">
        <f>'Segment Data'!P119</f>
        <v>3374300.77355057</v>
      </c>
      <c r="P21" s="292">
        <f>'Segment Data'!Q119</f>
        <v>499902.07774020918</v>
      </c>
      <c r="Q21" s="252">
        <f>'Segment Data'!R119</f>
        <v>0.17391535783426695</v>
      </c>
    </row>
    <row r="22" spans="2:17">
      <c r="B22" s="418"/>
      <c r="C22" s="244" t="s">
        <v>97</v>
      </c>
      <c r="D22" s="535">
        <f>Flavor!D117</f>
        <v>3.2969182939268649E-12</v>
      </c>
      <c r="E22" s="288">
        <f>Flavor!E117</f>
        <v>-9562.4670630602232</v>
      </c>
      <c r="F22" s="247">
        <f>Flavor!F117</f>
        <v>-0.99999999999999967</v>
      </c>
      <c r="G22" s="254">
        <f>Flavor!G117</f>
        <v>2.4302117241032792E-18</v>
      </c>
      <c r="H22" s="559">
        <f>Flavor!H117</f>
        <v>-7.4199680139594541E-3</v>
      </c>
      <c r="I22" s="457">
        <f>Flavor!I117</f>
        <v>5.5172413793103452</v>
      </c>
      <c r="J22" s="457">
        <f>Flavor!J117</f>
        <v>-10.438305061390972</v>
      </c>
      <c r="K22" s="247">
        <f>Flavor!K117</f>
        <v>-0.65421169373201127</v>
      </c>
      <c r="L22" s="464">
        <f>Flavor!L117</f>
        <v>1.8189894035458565E-11</v>
      </c>
      <c r="M22" s="457">
        <f>Flavor!M117</f>
        <v>-152574.38731233415</v>
      </c>
      <c r="N22" s="247">
        <f>Flavor!N117</f>
        <v>-0.99999999999999978</v>
      </c>
      <c r="O22" s="535">
        <f>Flavor!O117</f>
        <v>0</v>
      </c>
      <c r="P22" s="288">
        <f>Flavor!P117</f>
        <v>-14487.736404657364</v>
      </c>
      <c r="Q22" s="247">
        <f>Flavor!Q117</f>
        <v>-1</v>
      </c>
    </row>
    <row r="23" spans="2:17">
      <c r="B23" s="418"/>
      <c r="C23" s="255" t="s">
        <v>96</v>
      </c>
      <c r="D23" s="536">
        <f>Flavor!D118</f>
        <v>6191172.2915194109</v>
      </c>
      <c r="E23" s="289">
        <f>Flavor!E118</f>
        <v>613826.958958501</v>
      </c>
      <c r="F23" s="256">
        <f>Flavor!F118</f>
        <v>0.11005719071669073</v>
      </c>
      <c r="G23" s="257">
        <f>Flavor!G118</f>
        <v>4.5636130918103968</v>
      </c>
      <c r="H23" s="560">
        <f>Flavor!H118</f>
        <v>0.23588848920515648</v>
      </c>
      <c r="I23" s="458">
        <f>Flavor!I118</f>
        <v>7.4203699662036779</v>
      </c>
      <c r="J23" s="458">
        <f>Flavor!J118</f>
        <v>0.18844840373718252</v>
      </c>
      <c r="K23" s="256">
        <f>Flavor!K118</f>
        <v>2.6057860571279609E-2</v>
      </c>
      <c r="L23" s="465">
        <f>Flavor!L118</f>
        <v>45940788.927583039</v>
      </c>
      <c r="M23" s="458">
        <f>Flavor!M118</f>
        <v>5605864.9557139277</v>
      </c>
      <c r="N23" s="256">
        <f>Flavor!N118</f>
        <v>0.13898290621853263</v>
      </c>
      <c r="O23" s="536">
        <f>Flavor!O118</f>
        <v>12771637.247849826</v>
      </c>
      <c r="P23" s="289">
        <f>Flavor!P118</f>
        <v>1162887.4213331677</v>
      </c>
      <c r="Q23" s="256">
        <f>Flavor!Q118</f>
        <v>0.1001733553321052</v>
      </c>
    </row>
    <row r="24" spans="2:17">
      <c r="B24" s="418"/>
      <c r="C24" s="255" t="s">
        <v>95</v>
      </c>
      <c r="D24" s="536">
        <f>Flavor!D119</f>
        <v>33380.690751262009</v>
      </c>
      <c r="E24" s="289">
        <f>Flavor!E119</f>
        <v>-3145.1513911417642</v>
      </c>
      <c r="F24" s="256">
        <f>Flavor!F119</f>
        <v>-8.6107566770937727E-2</v>
      </c>
      <c r="G24" s="257">
        <f>Flavor!G119</f>
        <v>2.4605446295655867E-2</v>
      </c>
      <c r="H24" s="560">
        <f>Flavor!H119</f>
        <v>-3.7366728031402799E-3</v>
      </c>
      <c r="I24" s="458">
        <f>Flavor!I119</f>
        <v>4.8741042035436779</v>
      </c>
      <c r="J24" s="458">
        <f>Flavor!J119</f>
        <v>0.40250091421805489</v>
      </c>
      <c r="K24" s="256">
        <f>Flavor!K119</f>
        <v>9.0012661717752102E-2</v>
      </c>
      <c r="L24" s="465">
        <f>Flavor!L119</f>
        <v>162700.96510791773</v>
      </c>
      <c r="M24" s="458">
        <f>Flavor!M119</f>
        <v>-628.11076144344406</v>
      </c>
      <c r="N24" s="256">
        <f>Flavor!N119</f>
        <v>-3.8456763322768E-3</v>
      </c>
      <c r="O24" s="536">
        <f>Flavor!O119</f>
        <v>59189.937107682228</v>
      </c>
      <c r="P24" s="289">
        <f>Flavor!P119</f>
        <v>-3290.1734554767318</v>
      </c>
      <c r="Q24" s="256">
        <f>Flavor!Q119</f>
        <v>-5.265953318297685E-2</v>
      </c>
    </row>
    <row r="25" spans="2:17">
      <c r="B25" s="418"/>
      <c r="C25" s="255" t="s">
        <v>94</v>
      </c>
      <c r="D25" s="536">
        <f>Flavor!D120</f>
        <v>1540.2500275075436</v>
      </c>
      <c r="E25" s="289">
        <f>Flavor!E120</f>
        <v>49.451419730838097</v>
      </c>
      <c r="F25" s="256">
        <f>Flavor!F120</f>
        <v>3.3171093313930047E-2</v>
      </c>
      <c r="G25" s="257">
        <f>Flavor!G120</f>
        <v>1.1353431723783764E-3</v>
      </c>
      <c r="H25" s="560">
        <f>Flavor!H120</f>
        <v>-2.1437594761691955E-5</v>
      </c>
      <c r="I25" s="458">
        <f>Flavor!I120</f>
        <v>11.731686475187818</v>
      </c>
      <c r="J25" s="458">
        <f>Flavor!J120</f>
        <v>-0.69748302395479378</v>
      </c>
      <c r="K25" s="256">
        <f>Flavor!K120</f>
        <v>-5.6116623399729768E-2</v>
      </c>
      <c r="L25" s="465">
        <f>Flavor!L120</f>
        <v>18069.730416117913</v>
      </c>
      <c r="M25" s="458">
        <f>Flavor!M120</f>
        <v>-459.65816902458391</v>
      </c>
      <c r="N25" s="256">
        <f>Flavor!N120</f>
        <v>-2.4806979837054835E-2</v>
      </c>
      <c r="O25" s="536">
        <f>Flavor!O120</f>
        <v>4653.0001100301743</v>
      </c>
      <c r="P25" s="289">
        <f>Flavor!P120</f>
        <v>-954.12764076449093</v>
      </c>
      <c r="Q25" s="256">
        <f>Flavor!Q120</f>
        <v>-0.17016334978800296</v>
      </c>
    </row>
    <row r="26" spans="2:17">
      <c r="B26" s="418"/>
      <c r="C26" s="255" t="s">
        <v>55</v>
      </c>
      <c r="D26" s="536">
        <f>Flavor!D121</f>
        <v>252626.52253363252</v>
      </c>
      <c r="E26" s="289">
        <f>Flavor!E121</f>
        <v>37631.488463193411</v>
      </c>
      <c r="F26" s="256">
        <f>Flavor!F121</f>
        <v>0.17503422172469416</v>
      </c>
      <c r="G26" s="257">
        <f>Flavor!G121</f>
        <v>0.1862150900165116</v>
      </c>
      <c r="H26" s="560">
        <f>Flavor!H121</f>
        <v>1.9390329686068131E-2</v>
      </c>
      <c r="I26" s="458">
        <f>Flavor!I121</f>
        <v>14.168506030800655</v>
      </c>
      <c r="J26" s="458">
        <f>Flavor!J121</f>
        <v>-0.49042817641760195</v>
      </c>
      <c r="K26" s="256">
        <f>Flavor!K121</f>
        <v>-3.3455923158186254E-2</v>
      </c>
      <c r="L26" s="465">
        <f>Flavor!L121</f>
        <v>3579340.40805797</v>
      </c>
      <c r="M26" s="458">
        <f>Flavor!M121</f>
        <v>427742.34874075558</v>
      </c>
      <c r="N26" s="256">
        <f>Flavor!N121</f>
        <v>0.13572236709443364</v>
      </c>
      <c r="O26" s="536">
        <f>Flavor!O121</f>
        <v>1654147.0990893841</v>
      </c>
      <c r="P26" s="289">
        <f>Flavor!P121</f>
        <v>174363.09147071419</v>
      </c>
      <c r="Q26" s="256">
        <f>Flavor!Q121</f>
        <v>0.11783009586061587</v>
      </c>
    </row>
    <row r="27" spans="2:17">
      <c r="B27" s="418"/>
      <c r="C27" s="255" t="s">
        <v>56</v>
      </c>
      <c r="D27" s="536">
        <f>Flavor!D122</f>
        <v>45685.854587508191</v>
      </c>
      <c r="E27" s="289">
        <f>Flavor!E122</f>
        <v>-16728.089253215941</v>
      </c>
      <c r="F27" s="256">
        <f>Flavor!F122</f>
        <v>-0.26801846228312082</v>
      </c>
      <c r="G27" s="257">
        <f>Flavor!G122</f>
        <v>3.3675781304243285E-2</v>
      </c>
      <c r="H27" s="560">
        <f>Flavor!H122</f>
        <v>-1.475413368204985E-2</v>
      </c>
      <c r="I27" s="458">
        <f>Flavor!I122</f>
        <v>16.984298204360183</v>
      </c>
      <c r="J27" s="458">
        <f>Flavor!J122</f>
        <v>6.2610144955645168</v>
      </c>
      <c r="K27" s="256">
        <f>Flavor!K122</f>
        <v>0.58387101055891888</v>
      </c>
      <c r="L27" s="465">
        <f>Flavor!L122</f>
        <v>775942.17803527578</v>
      </c>
      <c r="M27" s="458">
        <f>Flavor!M122</f>
        <v>106659.75084635103</v>
      </c>
      <c r="N27" s="256">
        <f>Flavor!N122</f>
        <v>0.1593643378541047</v>
      </c>
      <c r="O27" s="536">
        <f>Flavor!O122</f>
        <v>121981.71529406309</v>
      </c>
      <c r="P27" s="289">
        <f>Flavor!P122</f>
        <v>-26115.514463342231</v>
      </c>
      <c r="Q27" s="256">
        <f>Flavor!Q122</f>
        <v>-0.17634033064711241</v>
      </c>
    </row>
    <row r="28" spans="2:17">
      <c r="B28" s="418"/>
      <c r="C28" s="255" t="s">
        <v>185</v>
      </c>
      <c r="D28" s="536">
        <f>Flavor!D123</f>
        <v>24795.214425285452</v>
      </c>
      <c r="E28" s="289">
        <f>Flavor!E123</f>
        <v>-16042.697364982891</v>
      </c>
      <c r="F28" s="256">
        <f>Flavor!F123</f>
        <v>-0.39283833726301987</v>
      </c>
      <c r="G28" s="257">
        <f>Flavor!G123</f>
        <v>1.8276953028827519E-2</v>
      </c>
      <c r="H28" s="560">
        <f>Flavor!H123</f>
        <v>-1.3411103750080356E-2</v>
      </c>
      <c r="I28" s="458">
        <f>Flavor!I123</f>
        <v>20.752266934402918</v>
      </c>
      <c r="J28" s="458">
        <f>Flavor!J123</f>
        <v>5.3746336872866696</v>
      </c>
      <c r="K28" s="256">
        <f>Flavor!K123</f>
        <v>0.34950981083480898</v>
      </c>
      <c r="L28" s="465">
        <f>Flavor!L123</f>
        <v>514556.90844928153</v>
      </c>
      <c r="M28" s="458">
        <f>Flavor!M123</f>
        <v>-113433.52163954958</v>
      </c>
      <c r="N28" s="256">
        <f>Flavor!N123</f>
        <v>-0.18062937937366988</v>
      </c>
      <c r="O28" s="536">
        <f>Flavor!O123</f>
        <v>181113.98257064819</v>
      </c>
      <c r="P28" s="289">
        <f>Flavor!P123</f>
        <v>-128503.4518985399</v>
      </c>
      <c r="Q28" s="256">
        <f>Flavor!Q123</f>
        <v>-0.41503945706044554</v>
      </c>
    </row>
    <row r="29" spans="2:17" ht="15" thickBot="1">
      <c r="B29" s="418"/>
      <c r="C29" s="255" t="s">
        <v>186</v>
      </c>
      <c r="D29" s="536">
        <f>Flavor!D124</f>
        <v>3886.8226265523181</v>
      </c>
      <c r="E29" s="289">
        <f>Flavor!E124</f>
        <v>-2936.2450022634121</v>
      </c>
      <c r="F29" s="256">
        <f>Flavor!F124</f>
        <v>-0.43034089093047018</v>
      </c>
      <c r="G29" s="257">
        <f>Flavor!G124</f>
        <v>2.8650397354272076E-3</v>
      </c>
      <c r="H29" s="560">
        <f>Flavor!H124</f>
        <v>-2.429299395785762E-3</v>
      </c>
      <c r="I29" s="458">
        <f>Flavor!I124</f>
        <v>26.464535677469033</v>
      </c>
      <c r="J29" s="458">
        <f>Flavor!J124</f>
        <v>-0.60335469842067013</v>
      </c>
      <c r="K29" s="256">
        <f>Flavor!K124</f>
        <v>-2.2290421973856479E-2</v>
      </c>
      <c r="L29" s="465">
        <f>Flavor!L124</f>
        <v>102862.95607238772</v>
      </c>
      <c r="M29" s="458">
        <f>Flavor!M124</f>
        <v>-81823.090531678172</v>
      </c>
      <c r="N29" s="256">
        <f>Flavor!N124</f>
        <v>-0.44303883285288115</v>
      </c>
      <c r="O29" s="536">
        <f>Flavor!O124</f>
        <v>39710.069859862328</v>
      </c>
      <c r="P29" s="289">
        <f>Flavor!P124</f>
        <v>-36376.530354142189</v>
      </c>
      <c r="Q29" s="256">
        <f>Flavor!Q124</f>
        <v>-0.47809378066345404</v>
      </c>
    </row>
    <row r="30" spans="2:17">
      <c r="B30" s="417" t="s">
        <v>93</v>
      </c>
      <c r="C30" s="260" t="s">
        <v>13</v>
      </c>
      <c r="D30" s="533">
        <f>'Branded vs. Private Label'!D27</f>
        <v>26008389.772863608</v>
      </c>
      <c r="E30" s="291">
        <f>'Branded vs. Private Label'!E27</f>
        <v>1825773.8398736753</v>
      </c>
      <c r="F30" s="249">
        <f>'Branded vs. Private Label'!F27</f>
        <v>7.5499435004587487E-2</v>
      </c>
      <c r="G30" s="250">
        <f>'Branded vs. Private Label'!G27</f>
        <v>19.171204171935425</v>
      </c>
      <c r="H30" s="557">
        <f>'Branded vs. Private Label'!H27</f>
        <v>0.4067749160370937</v>
      </c>
      <c r="I30" s="456">
        <f>'Branded vs. Private Label'!I27</f>
        <v>8.3914861060361243</v>
      </c>
      <c r="J30" s="456">
        <f>'Branded vs. Private Label'!J27</f>
        <v>0.20957116888539318</v>
      </c>
      <c r="K30" s="249">
        <f>'Branded vs. Private Label'!K27</f>
        <v>2.5613951073215901E-2</v>
      </c>
      <c r="L30" s="462">
        <f>'Branded vs. Private Label'!L27</f>
        <v>218249041.419357</v>
      </c>
      <c r="M30" s="456">
        <f>'Branded vs. Private Label'!M27</f>
        <v>20388934.897847414</v>
      </c>
      <c r="N30" s="249">
        <f>'Branded vs. Private Label'!N27</f>
        <v>0.1030472249120664</v>
      </c>
      <c r="O30" s="533">
        <f>'Branded vs. Private Label'!O27</f>
        <v>48401077.722456515</v>
      </c>
      <c r="P30" s="291">
        <f>'Branded vs. Private Label'!P27</f>
        <v>3218785.1096104085</v>
      </c>
      <c r="Q30" s="249">
        <f>'Branded vs. Private Label'!Q27</f>
        <v>7.1239968657439312E-2</v>
      </c>
    </row>
    <row r="31" spans="2:17" ht="15" thickBot="1">
      <c r="B31" s="419"/>
      <c r="C31" s="251" t="s">
        <v>12</v>
      </c>
      <c r="D31" s="534">
        <f>'Branded vs. Private Label'!D28</f>
        <v>109655439.89380537</v>
      </c>
      <c r="E31" s="292">
        <f>'Branded vs. Private Label'!E28</f>
        <v>4963281.0963640511</v>
      </c>
      <c r="F31" s="252">
        <f>'Branded vs. Private Label'!F28</f>
        <v>4.7408336530408365E-2</v>
      </c>
      <c r="G31" s="253">
        <f>'Branded vs. Private Label'!G28</f>
        <v>80.828795828065367</v>
      </c>
      <c r="H31" s="558">
        <f>'Branded vs. Private Label'!H28</f>
        <v>-0.40677491603705107</v>
      </c>
      <c r="I31" s="460">
        <f>'Branded vs. Private Label'!I28</f>
        <v>3.7589204988934322</v>
      </c>
      <c r="J31" s="460">
        <f>'Branded vs. Private Label'!J28</f>
        <v>-2.3742222970111193E-3</v>
      </c>
      <c r="K31" s="252">
        <f>'Branded vs. Private Label'!K28</f>
        <v>-6.3122474387215322E-4</v>
      </c>
      <c r="L31" s="463">
        <f>'Branded vs. Private Label'!L28</f>
        <v>412186080.83200163</v>
      </c>
      <c r="M31" s="460">
        <f>'Branded vs. Private Label'!M28</f>
        <v>18408016.597153962</v>
      </c>
      <c r="N31" s="252">
        <f>'Branded vs. Private Label'!N28</f>
        <v>4.6747186471452339E-2</v>
      </c>
      <c r="O31" s="534">
        <f>'Branded vs. Private Label'!O28</f>
        <v>118623967.52522355</v>
      </c>
      <c r="P31" s="292">
        <f>'Branded vs. Private Label'!P28</f>
        <v>5559592.7671740055</v>
      </c>
      <c r="Q31" s="252">
        <f>'Branded vs. Private Label'!Q28</f>
        <v>4.9171923331917541E-2</v>
      </c>
    </row>
    <row r="32" spans="2:17" ht="15" thickBot="1">
      <c r="B32" s="417" t="s">
        <v>92</v>
      </c>
      <c r="C32" s="259" t="s">
        <v>91</v>
      </c>
      <c r="D32" s="537">
        <f>'Single Serve'!E39</f>
        <v>1747230.3544883823</v>
      </c>
      <c r="E32" s="293">
        <f>'Single Serve'!F39</f>
        <v>282303.3147441952</v>
      </c>
      <c r="F32" s="261">
        <f>'Single Serve'!G39</f>
        <v>0.19270810564974786</v>
      </c>
      <c r="G32" s="262">
        <f>'Single Serve'!H39</f>
        <v>1.2879117144056786</v>
      </c>
      <c r="H32" s="561">
        <f>'Single Serve'!I39</f>
        <v>0.15120591390406601</v>
      </c>
      <c r="I32" s="461">
        <f>'Single Serve'!J39</f>
        <v>14.823300091241549</v>
      </c>
      <c r="J32" s="487">
        <f>'Single Serve'!K39</f>
        <v>-0.19130995917439009</v>
      </c>
      <c r="K32" s="261">
        <f>'Single Serve'!L39</f>
        <v>-1.2741586929797778E-2</v>
      </c>
      <c r="L32" s="461">
        <f>'Single Serve'!M39</f>
        <v>25899719.873107642</v>
      </c>
      <c r="M32" s="487">
        <f>'Single Serve'!N39</f>
        <v>3904411.6190384999</v>
      </c>
      <c r="N32" s="261">
        <f>'Single Serve'!O39</f>
        <v>0.17751111163973718</v>
      </c>
      <c r="O32" s="537">
        <f>'Single Serve'!P39</f>
        <v>8519417.0208342671</v>
      </c>
      <c r="P32" s="293">
        <f>'Single Serve'!Q39</f>
        <v>714222.48033507913</v>
      </c>
      <c r="Q32" s="261">
        <f>'Single Serve'!R39</f>
        <v>9.1506044676933879E-2</v>
      </c>
    </row>
    <row r="33" spans="2:17">
      <c r="B33" s="418"/>
      <c r="C33" s="260" t="s">
        <v>90</v>
      </c>
      <c r="D33" s="533">
        <f>'Single Serve'!E40</f>
        <v>608199.1715054682</v>
      </c>
      <c r="E33" s="291">
        <f>'Single Serve'!F40</f>
        <v>-12852.945400235709</v>
      </c>
      <c r="F33" s="249">
        <f>'Single Serve'!G40</f>
        <v>-2.0695437710241647E-2</v>
      </c>
      <c r="G33" s="250">
        <f>'Single Serve'!H40</f>
        <v>0.44831343254855827</v>
      </c>
      <c r="H33" s="557">
        <f>'Single Serve'!I40</f>
        <v>-3.359011933331324E-2</v>
      </c>
      <c r="I33" s="462">
        <f>'Single Serve'!J40</f>
        <v>14.037970100624806</v>
      </c>
      <c r="J33" s="456">
        <f>'Single Serve'!K40</f>
        <v>0.11846257890692691</v>
      </c>
      <c r="K33" s="249">
        <f>'Single Serve'!L40</f>
        <v>8.5105438336877896E-3</v>
      </c>
      <c r="L33" s="462">
        <f>'Single Serve'!M40</f>
        <v>8537881.7848185413</v>
      </c>
      <c r="M33" s="456">
        <f>'Single Serve'!N40</f>
        <v>-106857.82782921568</v>
      </c>
      <c r="N33" s="249">
        <f>'Single Serve'!O40</f>
        <v>-1.236102330634418E-2</v>
      </c>
      <c r="O33" s="533">
        <f>'Single Serve'!P40</f>
        <v>4933077.0711499415</v>
      </c>
      <c r="P33" s="291">
        <f>'Single Serve'!Q40</f>
        <v>244431.10532861389</v>
      </c>
      <c r="Q33" s="249">
        <f>'Single Serve'!R40</f>
        <v>5.2132557482572901E-2</v>
      </c>
    </row>
    <row r="34" spans="2:17" ht="15" thickBot="1">
      <c r="B34" s="418"/>
      <c r="C34" s="251" t="s">
        <v>89</v>
      </c>
      <c r="D34" s="534">
        <f>'Single Serve'!E41</f>
        <v>1139031.1829829116</v>
      </c>
      <c r="E34" s="292">
        <f>'Single Serve'!F41</f>
        <v>295156.26014441752</v>
      </c>
      <c r="F34" s="252">
        <f>'Single Serve'!G41</f>
        <v>0.34976304207691966</v>
      </c>
      <c r="G34" s="253">
        <f>'Single Serve'!H41</f>
        <v>0.83959828185711849</v>
      </c>
      <c r="H34" s="558">
        <f>'Single Serve'!I41</f>
        <v>0.18479603323736893</v>
      </c>
      <c r="I34" s="463">
        <f>'Single Serve'!J41</f>
        <v>15.242636327849821</v>
      </c>
      <c r="J34" s="460">
        <f>'Single Serve'!K41</f>
        <v>-0.5779175008086348</v>
      </c>
      <c r="K34" s="252">
        <f>'Single Serve'!L41</f>
        <v>-3.6529536643764939E-2</v>
      </c>
      <c r="L34" s="463">
        <f>'Single Serve'!M41</f>
        <v>17361838.088289086</v>
      </c>
      <c r="M34" s="460">
        <f>'Single Serve'!N41</f>
        <v>4011269.4468676895</v>
      </c>
      <c r="N34" s="252">
        <f>'Single Serve'!O41</f>
        <v>0.30045682357097125</v>
      </c>
      <c r="O34" s="534">
        <f>'Single Serve'!P41</f>
        <v>3586339.9496843219</v>
      </c>
      <c r="P34" s="292">
        <f>'Single Serve'!Q41</f>
        <v>469791.37500645779</v>
      </c>
      <c r="Q34" s="252">
        <f>'Single Serve'!R41</f>
        <v>0.15074091218200147</v>
      </c>
    </row>
    <row r="35" spans="2:17">
      <c r="B35" s="418"/>
      <c r="C35" s="244" t="s">
        <v>88</v>
      </c>
      <c r="D35" s="535">
        <f>Size!D86</f>
        <v>1748160.3186740193</v>
      </c>
      <c r="E35" s="288">
        <f>Size!E86</f>
        <v>281663.53846291453</v>
      </c>
      <c r="F35" s="247">
        <f>Size!F86</f>
        <v>0.1920655689556772</v>
      </c>
      <c r="G35" s="254">
        <f>Size!G86</f>
        <v>1.2885972060270783</v>
      </c>
      <c r="H35" s="559">
        <f>Size!H86</f>
        <v>0.1506733700563827</v>
      </c>
      <c r="I35" s="464">
        <f>Size!I86</f>
        <v>14.903345685503686</v>
      </c>
      <c r="J35" s="457">
        <f>Size!J86</f>
        <v>-0.11469902134185261</v>
      </c>
      <c r="K35" s="247">
        <f>Size!K86</f>
        <v>-7.6374137632957244E-3</v>
      </c>
      <c r="L35" s="464">
        <f>Size!L86</f>
        <v>26053437.542879194</v>
      </c>
      <c r="M35" s="457">
        <f>Size!M86</f>
        <v>4029523.3352237865</v>
      </c>
      <c r="N35" s="247">
        <f>Size!N86</f>
        <v>0.18296127097258413</v>
      </c>
      <c r="O35" s="535">
        <f>Size!O86</f>
        <v>8533568.1037423611</v>
      </c>
      <c r="P35" s="288">
        <f>Size!P86</f>
        <v>721570.26593354344</v>
      </c>
      <c r="Q35" s="247">
        <f>Size!Q86</f>
        <v>9.2366931086598492E-2</v>
      </c>
    </row>
    <row r="36" spans="2:17">
      <c r="B36" s="418"/>
      <c r="C36" s="255" t="s">
        <v>87</v>
      </c>
      <c r="D36" s="536">
        <f>Size!D87</f>
        <v>1258895.7420898834</v>
      </c>
      <c r="E36" s="289">
        <f>Size!E87</f>
        <v>77140.001190270996</v>
      </c>
      <c r="F36" s="256">
        <f>Size!F87</f>
        <v>6.5275757519526079E-2</v>
      </c>
      <c r="G36" s="257">
        <f>Size!G87</f>
        <v>0.92795238434816785</v>
      </c>
      <c r="H36" s="560">
        <f>Size!H87</f>
        <v>1.0972515035874153E-2</v>
      </c>
      <c r="I36" s="465">
        <f>Size!I87</f>
        <v>9.0639331996716805</v>
      </c>
      <c r="J36" s="458">
        <f>Size!J87</f>
        <v>0.14258865818274913</v>
      </c>
      <c r="K36" s="256">
        <f>Size!K87</f>
        <v>1.5982866430013669E-2</v>
      </c>
      <c r="L36" s="465">
        <f>Size!L87</f>
        <v>11410546.911653811</v>
      </c>
      <c r="M36" s="458">
        <f>Size!M87</f>
        <v>867696.78320584632</v>
      </c>
      <c r="N36" s="256">
        <f>Size!N87</f>
        <v>8.2301917663092292E-2</v>
      </c>
      <c r="O36" s="536">
        <f>Size!O87</f>
        <v>5041439.9685154594</v>
      </c>
      <c r="P36" s="289">
        <f>Size!P87</f>
        <v>314837.00491700973</v>
      </c>
      <c r="Q36" s="256">
        <f>Size!Q87</f>
        <v>6.6609572951589424E-2</v>
      </c>
    </row>
    <row r="37" spans="2:17">
      <c r="B37" s="418"/>
      <c r="C37" s="255" t="s">
        <v>219</v>
      </c>
      <c r="D37" s="536">
        <f>Size!D88</f>
        <v>4224723.7840602715</v>
      </c>
      <c r="E37" s="289">
        <f>Size!E88</f>
        <v>453356.07056026533</v>
      </c>
      <c r="F37" s="256">
        <f>Size!F88</f>
        <v>0.12020998878932694</v>
      </c>
      <c r="G37" s="257">
        <f>Size!G88</f>
        <v>3.1141121361829471</v>
      </c>
      <c r="H37" s="560">
        <f>Size!H88</f>
        <v>0.18773052163607806</v>
      </c>
      <c r="I37" s="465">
        <f>Size!I88</f>
        <v>12.631280748239906</v>
      </c>
      <c r="J37" s="458">
        <f>Size!J88</f>
        <v>0.64168141546076285</v>
      </c>
      <c r="K37" s="256">
        <f>Size!K88</f>
        <v>5.3519838123900307E-2</v>
      </c>
      <c r="L37" s="465">
        <f>Size!L88</f>
        <v>53363672.200231753</v>
      </c>
      <c r="M37" s="458">
        <f>Size!M88</f>
        <v>8146484.3787872791</v>
      </c>
      <c r="N37" s="256">
        <f>Size!N88</f>
        <v>0.18016344605410797</v>
      </c>
      <c r="O37" s="536">
        <f>Size!O88</f>
        <v>10158438.199192345</v>
      </c>
      <c r="P37" s="289">
        <f>Size!P88</f>
        <v>1041316.2661869861</v>
      </c>
      <c r="Q37" s="256">
        <f>Size!Q88</f>
        <v>0.11421545898352679</v>
      </c>
    </row>
    <row r="38" spans="2:17">
      <c r="B38" s="418"/>
      <c r="C38" s="255" t="s">
        <v>109</v>
      </c>
      <c r="D38" s="536">
        <f>Size!D89</f>
        <v>20918500.81316461</v>
      </c>
      <c r="E38" s="289">
        <f>Size!E89</f>
        <v>1418278.8905250542</v>
      </c>
      <c r="F38" s="256">
        <f>Size!F89</f>
        <v>7.273142306541891E-2</v>
      </c>
      <c r="G38" s="257">
        <f>Size!G89</f>
        <v>15.41936481121186</v>
      </c>
      <c r="H38" s="560">
        <f>Size!H89</f>
        <v>0.28822532838558423</v>
      </c>
      <c r="I38" s="465">
        <f>Size!I89</f>
        <v>5.7775322314272897</v>
      </c>
      <c r="J38" s="458">
        <f>Size!J89</f>
        <v>7.2504682204880488E-2</v>
      </c>
      <c r="K38" s="256">
        <f>Size!K89</f>
        <v>1.270891009365289E-2</v>
      </c>
      <c r="L38" s="465">
        <f>Size!L89</f>
        <v>120857312.6811965</v>
      </c>
      <c r="M38" s="458">
        <f>Size!M89</f>
        <v>9608009.3965870589</v>
      </c>
      <c r="N38" s="256">
        <f>Size!N89</f>
        <v>8.6364670275793629E-2</v>
      </c>
      <c r="O38" s="536">
        <f>Size!O89</f>
        <v>41573344.626329169</v>
      </c>
      <c r="P38" s="289">
        <f>Size!P89</f>
        <v>2781822.1664602682</v>
      </c>
      <c r="Q38" s="256">
        <f>Size!Q89</f>
        <v>7.1712116206270438E-2</v>
      </c>
    </row>
    <row r="39" spans="2:17">
      <c r="B39" s="418"/>
      <c r="C39" s="255" t="s">
        <v>86</v>
      </c>
      <c r="D39" s="536">
        <f>Size!D90</f>
        <v>3501416.3688452849</v>
      </c>
      <c r="E39" s="289">
        <f>Size!E90</f>
        <v>170352.75365397474</v>
      </c>
      <c r="F39" s="256">
        <f>Size!F90</f>
        <v>5.1140648553537463E-2</v>
      </c>
      <c r="G39" s="257">
        <f>Size!G90</f>
        <v>2.5809505580436714</v>
      </c>
      <c r="H39" s="560">
        <f>Size!H90</f>
        <v>-3.7783946617411246E-3</v>
      </c>
      <c r="I39" s="465">
        <f>Size!I90</f>
        <v>8.1758042455840361</v>
      </c>
      <c r="J39" s="458">
        <f>Size!J90</f>
        <v>3.2029039892712774E-2</v>
      </c>
      <c r="K39" s="256">
        <f>Size!K90</f>
        <v>3.9329474455936722E-3</v>
      </c>
      <c r="L39" s="465">
        <f>Size!L90</f>
        <v>28626894.81396272</v>
      </c>
      <c r="M39" s="458">
        <f>Size!M90</f>
        <v>1499461.5359872244</v>
      </c>
      <c r="N39" s="256">
        <f>Size!N90</f>
        <v>5.5274729482225761E-2</v>
      </c>
      <c r="O39" s="536">
        <f>Size!O90</f>
        <v>4668555.1584603786</v>
      </c>
      <c r="P39" s="289">
        <f>Size!P90</f>
        <v>227137.00487196445</v>
      </c>
      <c r="Q39" s="256">
        <f>Size!Q90</f>
        <v>5.1140648553537033E-2</v>
      </c>
    </row>
    <row r="40" spans="2:17">
      <c r="B40" s="418"/>
      <c r="C40" s="255" t="s">
        <v>110</v>
      </c>
      <c r="D40" s="536">
        <f>Size!D91</f>
        <v>87995822.659737304</v>
      </c>
      <c r="E40" s="289">
        <f>Size!E91</f>
        <v>3195177.5249771029</v>
      </c>
      <c r="F40" s="256">
        <f>Size!F91</f>
        <v>3.7678693598374335E-2</v>
      </c>
      <c r="G40" s="257">
        <f>Size!G91</f>
        <v>64.863142132981849</v>
      </c>
      <c r="H40" s="560">
        <f>Size!H91</f>
        <v>-0.93766746078020446</v>
      </c>
      <c r="I40" s="465">
        <f>Size!I91</f>
        <v>3.3925233660970573</v>
      </c>
      <c r="J40" s="458">
        <f>Size!J91</f>
        <v>-6.2949183072793957E-2</v>
      </c>
      <c r="K40" s="256">
        <f>Size!K91</f>
        <v>-1.8217242989795122E-2</v>
      </c>
      <c r="L40" s="465">
        <f>Size!L91</f>
        <v>298527884.49209172</v>
      </c>
      <c r="M40" s="458">
        <f>Size!M91</f>
        <v>5501583.077033937</v>
      </c>
      <c r="N40" s="256">
        <f>Size!N91</f>
        <v>1.8775048691759607E-2</v>
      </c>
      <c r="O40" s="536">
        <f>Size!O91</f>
        <v>88019769.802252471</v>
      </c>
      <c r="P40" s="289">
        <f>Size!P91</f>
        <v>3208072.8902038634</v>
      </c>
      <c r="Q40" s="256">
        <f>Size!Q91</f>
        <v>3.7825830716849092E-2</v>
      </c>
    </row>
    <row r="41" spans="2:17" ht="15" thickBot="1">
      <c r="B41" s="418"/>
      <c r="C41" s="258" t="s">
        <v>85</v>
      </c>
      <c r="D41" s="536">
        <f>Size!D92</f>
        <v>40</v>
      </c>
      <c r="E41" s="289">
        <f>Size!E92</f>
        <v>35</v>
      </c>
      <c r="F41" s="256">
        <f>Size!F92</f>
        <v>7</v>
      </c>
      <c r="G41" s="257">
        <f>Size!G92</f>
        <v>2.9484646053617787E-5</v>
      </c>
      <c r="H41" s="560">
        <f>Size!H92</f>
        <v>2.5604910852948307E-5</v>
      </c>
      <c r="I41" s="465">
        <f>Size!I92</f>
        <v>1.6317499389648435</v>
      </c>
      <c r="J41" s="458">
        <f>Size!J92</f>
        <v>-0.50424957275390647</v>
      </c>
      <c r="K41" s="256">
        <f>Size!K92</f>
        <v>-0.23607195132182301</v>
      </c>
      <c r="L41" s="465">
        <f>Size!L92</f>
        <v>65.269997558593744</v>
      </c>
      <c r="M41" s="458">
        <f>Size!M92</f>
        <v>54.589999999999996</v>
      </c>
      <c r="N41" s="256">
        <f>Size!N92</f>
        <v>5.1114243894254168</v>
      </c>
      <c r="O41" s="536">
        <f>Size!O92</f>
        <v>32</v>
      </c>
      <c r="P41" s="289">
        <f>Size!P92</f>
        <v>28</v>
      </c>
      <c r="Q41" s="256">
        <f>Size!Q92</f>
        <v>7</v>
      </c>
    </row>
    <row r="42" spans="2:17">
      <c r="B42" s="418"/>
      <c r="C42" s="260" t="s">
        <v>111</v>
      </c>
      <c r="D42" s="533">
        <f>'White Milk Size'!D27</f>
        <v>18975406.533894874</v>
      </c>
      <c r="E42" s="291">
        <f>'White Milk Size'!E27</f>
        <v>1273533.2596420869</v>
      </c>
      <c r="F42" s="249">
        <f>'White Milk Size'!F27</f>
        <v>7.1943417507932872E-2</v>
      </c>
      <c r="G42" s="250">
        <f>'White Milk Size'!G27</f>
        <v>13.987078634384927</v>
      </c>
      <c r="H42" s="557">
        <f>'White Milk Size'!H27</f>
        <v>0.25136246240316318</v>
      </c>
      <c r="I42" s="462">
        <f>'White Milk Size'!I27</f>
        <v>5.7686584044800577</v>
      </c>
      <c r="J42" s="456">
        <f>'White Milk Size'!J27</f>
        <v>8.2026739065589993E-2</v>
      </c>
      <c r="K42" s="249">
        <f>'White Milk Size'!K27</f>
        <v>1.4424486038803695E-2</v>
      </c>
      <c r="L42" s="462">
        <f>'White Milk Size'!L27</f>
        <v>109462638.38017847</v>
      </c>
      <c r="M42" s="456">
        <f>'White Milk Size'!M27</f>
        <v>8798605.2816584855</v>
      </c>
      <c r="N42" s="249">
        <f>'White Milk Size'!N27</f>
        <v>8.7405650368163598E-2</v>
      </c>
      <c r="O42" s="533">
        <f>'White Milk Size'!O27</f>
        <v>37687075.067789793</v>
      </c>
      <c r="P42" s="291">
        <f>'White Milk Size'!P27</f>
        <v>2492249.9046944976</v>
      </c>
      <c r="Q42" s="249">
        <f>'White Milk Size'!Q27</f>
        <v>7.081296449535511E-2</v>
      </c>
    </row>
    <row r="43" spans="2:17" ht="15" thickBot="1">
      <c r="B43" s="419"/>
      <c r="C43" s="251" t="s">
        <v>108</v>
      </c>
      <c r="D43" s="534">
        <f>'White Milk Size'!D28</f>
        <v>85502257.251715437</v>
      </c>
      <c r="E43" s="292">
        <f>'White Milk Size'!E28</f>
        <v>2982412.9081303924</v>
      </c>
      <c r="F43" s="252">
        <f>'White Milk Size'!F28</f>
        <v>3.6141766042512416E-2</v>
      </c>
      <c r="G43" s="253">
        <f>'White Milk Size'!G28</f>
        <v>63.025094796305154</v>
      </c>
      <c r="H43" s="558">
        <f>'White Milk Size'!H28</f>
        <v>-1.005934174409461</v>
      </c>
      <c r="I43" s="463">
        <f>'White Milk Size'!I28</f>
        <v>3.3810365693245554</v>
      </c>
      <c r="J43" s="460">
        <f>'White Milk Size'!J28</f>
        <v>-6.9231711744723867E-2</v>
      </c>
      <c r="K43" s="252">
        <f>'White Milk Size'!K28</f>
        <v>-2.0065602470561546E-2</v>
      </c>
      <c r="L43" s="463">
        <f>'White Milk Size'!L28</f>
        <v>289086258.52784556</v>
      </c>
      <c r="M43" s="460">
        <f>'White Milk Size'!M28</f>
        <v>4370657.0303999186</v>
      </c>
      <c r="N43" s="252">
        <f>'White Milk Size'!N28</f>
        <v>1.5350957261957879E-2</v>
      </c>
      <c r="O43" s="534">
        <f>'White Milk Size'!O28</f>
        <v>85528479.43146649</v>
      </c>
      <c r="P43" s="292">
        <f>'White Milk Size'!P28</f>
        <v>2995446.6994265616</v>
      </c>
      <c r="Q43" s="252">
        <f>'White Milk Size'!Q28</f>
        <v>3.6293912876700911E-2</v>
      </c>
    </row>
    <row r="44" spans="2:17">
      <c r="B44" s="417" t="s">
        <v>57</v>
      </c>
      <c r="C44" s="244" t="s">
        <v>82</v>
      </c>
      <c r="D44" s="535">
        <f>Organic!D27</f>
        <v>12110277.264783021</v>
      </c>
      <c r="E44" s="288">
        <f>Organic!E27</f>
        <v>1077866.3344354592</v>
      </c>
      <c r="F44" s="247">
        <f>Organic!F27</f>
        <v>9.7699980651600182E-2</v>
      </c>
      <c r="G44" s="254">
        <f>Organic!G27</f>
        <v>8.9266809690825575</v>
      </c>
      <c r="H44" s="559">
        <f>Organic!H27</f>
        <v>0.36611436213851967</v>
      </c>
      <c r="I44" s="457">
        <f>Organic!I27</f>
        <v>9.6085706888729323</v>
      </c>
      <c r="J44" s="457">
        <f>Organic!J27</f>
        <v>0.9784500884419689</v>
      </c>
      <c r="K44" s="247">
        <f>Organic!K27</f>
        <v>0.11337617789409662</v>
      </c>
      <c r="L44" s="464">
        <f>Organic!L27</f>
        <v>116362455.16051841</v>
      </c>
      <c r="M44" s="457">
        <f>Organic!M27</f>
        <v>21151418.318106174</v>
      </c>
      <c r="N44" s="247">
        <f>Organic!N27</f>
        <v>0.22215300893230236</v>
      </c>
      <c r="O44" s="535">
        <f>Organic!O27</f>
        <v>12529261.480444551</v>
      </c>
      <c r="P44" s="288">
        <f>Organic!P27</f>
        <v>1065957.9021914322</v>
      </c>
      <c r="Q44" s="247">
        <f>Organic!Q27</f>
        <v>9.2988717860848322E-2</v>
      </c>
    </row>
    <row r="45" spans="2:17" ht="15" thickBot="1">
      <c r="B45" s="419"/>
      <c r="C45" s="258" t="s">
        <v>84</v>
      </c>
      <c r="D45" s="532">
        <f>Organic!D28</f>
        <v>123553552.40188479</v>
      </c>
      <c r="E45" s="290">
        <f>Organic!E28</f>
        <v>5711188.6018017679</v>
      </c>
      <c r="F45" s="245">
        <f>Organic!F28</f>
        <v>4.8464647327430339E-2</v>
      </c>
      <c r="G45" s="246">
        <f>Organic!G28</f>
        <v>91.073319030917375</v>
      </c>
      <c r="H45" s="556">
        <f>Organic!H28</f>
        <v>-0.36611436213887316</v>
      </c>
      <c r="I45" s="459">
        <f>Organic!I28</f>
        <v>4.1640713057492054</v>
      </c>
      <c r="J45" s="459">
        <f>Organic!J28</f>
        <v>-4.8565965819133972E-2</v>
      </c>
      <c r="K45" s="245">
        <f>Organic!K28</f>
        <v>-1.1528636976867738E-2</v>
      </c>
      <c r="L45" s="493">
        <f>Organic!L28</f>
        <v>514485802.28006923</v>
      </c>
      <c r="M45" s="459">
        <f>Organic!M28</f>
        <v>18058668.366123855</v>
      </c>
      <c r="N45" s="245">
        <f>Organic!N28</f>
        <v>3.6377279025312681E-2</v>
      </c>
      <c r="O45" s="532">
        <f>Organic!O28</f>
        <v>154688279.7651535</v>
      </c>
      <c r="P45" s="290">
        <f>Organic!P28</f>
        <v>7904915.9725108147</v>
      </c>
      <c r="Q45" s="245">
        <f>Organic!Q28</f>
        <v>5.3854304522397367E-2</v>
      </c>
    </row>
    <row r="46" spans="2:17">
      <c r="B46" s="417" t="s">
        <v>118</v>
      </c>
      <c r="C46" s="263" t="s">
        <v>81</v>
      </c>
      <c r="D46" s="535">
        <f>'Form Data'!D27</f>
        <v>12680431.251149176</v>
      </c>
      <c r="E46" s="288">
        <f>'Form Data'!E27</f>
        <v>1068405.8800852336</v>
      </c>
      <c r="F46" s="247">
        <f>'Form Data'!F27</f>
        <v>9.2008572660166502E-2</v>
      </c>
      <c r="G46" s="254">
        <f>'Form Data'!G27</f>
        <v>9.3469506811841896</v>
      </c>
      <c r="H46" s="559">
        <f>'Form Data'!H27</f>
        <v>0.33663396454741701</v>
      </c>
      <c r="I46" s="457">
        <f>'Form Data'!I27</f>
        <v>9.3970420199306268</v>
      </c>
      <c r="J46" s="457">
        <f>'Form Data'!J27</f>
        <v>0.15396034529590352</v>
      </c>
      <c r="K46" s="247">
        <f>'Form Data'!K27</f>
        <v>1.6656819739936775E-2</v>
      </c>
      <c r="L46" s="464">
        <f>'Form Data'!L27</f>
        <v>119158545.29789031</v>
      </c>
      <c r="M46" s="457">
        <f>'Form Data'!M27</f>
        <v>11827646.385215715</v>
      </c>
      <c r="N46" s="247">
        <f>'Form Data'!N27</f>
        <v>0.1101979626094327</v>
      </c>
      <c r="O46" s="535">
        <f>'Form Data'!O27</f>
        <v>21816915.191512764</v>
      </c>
      <c r="P46" s="288">
        <f>'Form Data'!P27</f>
        <v>1825451.3577930108</v>
      </c>
      <c r="Q46" s="247">
        <f>'Form Data'!Q27</f>
        <v>9.1311540414264619E-2</v>
      </c>
    </row>
    <row r="47" spans="2:17" ht="15" thickBot="1">
      <c r="B47" s="419"/>
      <c r="C47" s="264" t="s">
        <v>83</v>
      </c>
      <c r="D47" s="532">
        <f>'Form Data'!D28</f>
        <v>122983398.41551886</v>
      </c>
      <c r="E47" s="290">
        <f>'Form Data'!E28</f>
        <v>5720649.0561521798</v>
      </c>
      <c r="F47" s="245">
        <f>'Form Data'!F28</f>
        <v>4.878487914879532E-2</v>
      </c>
      <c r="G47" s="246">
        <f>'Form Data'!G28</f>
        <v>90.653049318815903</v>
      </c>
      <c r="H47" s="556">
        <f>'Form Data'!H28</f>
        <v>-0.33663396454760175</v>
      </c>
      <c r="I47" s="459">
        <f>'Form Data'!I28</f>
        <v>4.1606405314469663</v>
      </c>
      <c r="J47" s="459">
        <f>'Form Data'!J28</f>
        <v>3.0537199488907874E-2</v>
      </c>
      <c r="K47" s="245">
        <f>'Form Data'!K28</f>
        <v>7.393810041655873E-3</v>
      </c>
      <c r="L47" s="493">
        <f>'Form Data'!L28</f>
        <v>511689712.14269841</v>
      </c>
      <c r="M47" s="459">
        <f>'Form Data'!M28</f>
        <v>27382440.299015343</v>
      </c>
      <c r="N47" s="245">
        <f>'Form Data'!N28</f>
        <v>5.6539395319782457E-2</v>
      </c>
      <c r="O47" s="532">
        <f>'Form Data'!O28</f>
        <v>145400626.05408525</v>
      </c>
      <c r="P47" s="290">
        <f>'Form Data'!P28</f>
        <v>7145422.5169091821</v>
      </c>
      <c r="Q47" s="245">
        <f>'Form Data'!Q28</f>
        <v>5.1682846895435779E-2</v>
      </c>
    </row>
    <row r="48" spans="2:17" ht="15" thickBot="1">
      <c r="B48" s="265" t="s">
        <v>209</v>
      </c>
      <c r="C48" s="266" t="s">
        <v>119</v>
      </c>
      <c r="D48" s="538">
        <f>'Glass Bottle'!D15</f>
        <v>19043.776580676276</v>
      </c>
      <c r="E48" s="514">
        <f>'Glass Bottle'!E15</f>
        <v>1812.177974775168</v>
      </c>
      <c r="F48" s="267">
        <f>'Glass Bottle'!F15</f>
        <v>0.10516598118497097</v>
      </c>
      <c r="G48" s="262">
        <f>'Glass Bottle'!G15</f>
        <v>1.4037475300135405E-2</v>
      </c>
      <c r="H48" s="561">
        <f>'Glass Bottle'!H15</f>
        <v>6.6666736511106738E-4</v>
      </c>
      <c r="I48" s="461">
        <f>'Glass Bottle'!I15</f>
        <v>9.7227110548553384</v>
      </c>
      <c r="J48" s="487">
        <f>'Glass Bottle'!J15</f>
        <v>-4.8290195474258724E-2</v>
      </c>
      <c r="K48" s="261">
        <f>'Glass Bottle'!K15</f>
        <v>-4.9421951995584678E-3</v>
      </c>
      <c r="L48" s="461">
        <f>'Glass Bottle'!L15</f>
        <v>185157.13708713642</v>
      </c>
      <c r="M48" s="487">
        <f>'Glass Bottle'!M15</f>
        <v>16787.165563698945</v>
      </c>
      <c r="N48" s="261">
        <f>'Glass Bottle'!N15</f>
        <v>9.9704035178043215E-2</v>
      </c>
      <c r="O48" s="537">
        <f>'Glass Bottle'!O15</f>
        <v>33591.870232343674</v>
      </c>
      <c r="P48" s="293">
        <f>'Glass Bottle'!P15</f>
        <v>-2922.1297676563263</v>
      </c>
      <c r="Q48" s="261">
        <f>'Glass Bottle'!Q15</f>
        <v>-8.0027654260183115E-2</v>
      </c>
    </row>
    <row r="49" spans="2:20">
      <c r="B49" s="418" t="s">
        <v>210</v>
      </c>
      <c r="C49" s="268" t="s">
        <v>211</v>
      </c>
      <c r="D49" s="539">
        <f>Enhanced!D81</f>
        <v>2942677.1270687347</v>
      </c>
      <c r="E49" s="288">
        <f>Enhanced!E81</f>
        <v>1121864.7114807167</v>
      </c>
      <c r="F49" s="247">
        <f>Enhanced!F81</f>
        <v>0.61613415081993428</v>
      </c>
      <c r="G49" s="254">
        <f>Enhanced!G81</f>
        <v>2.1690948385424647</v>
      </c>
      <c r="H49" s="559">
        <f>Enhanced!H81</f>
        <v>0.75624083402789255</v>
      </c>
      <c r="I49" s="457">
        <f>Enhanced!I81</f>
        <v>8.575046101478863</v>
      </c>
      <c r="J49" s="457">
        <f>Enhanced!J81</f>
        <v>-0.19557919805983559</v>
      </c>
      <c r="K49" s="247">
        <f>Enhanced!K81</f>
        <v>-2.2299344844902029E-2</v>
      </c>
      <c r="L49" s="464">
        <f>Enhanced!L81</f>
        <v>25233592.026381776</v>
      </c>
      <c r="M49" s="457">
        <f>Enhanced!M81</f>
        <v>9263928.5885113347</v>
      </c>
      <c r="N49" s="247">
        <f>Enhanced!N81</f>
        <v>0.58009541807517784</v>
      </c>
      <c r="O49" s="535">
        <f>Enhanced!O81</f>
        <v>2355734.9023380876</v>
      </c>
      <c r="P49" s="288">
        <f>Enhanced!P81</f>
        <v>923386.66294485331</v>
      </c>
      <c r="Q49" s="247">
        <f>Enhanced!Q81</f>
        <v>0.64466631615787429</v>
      </c>
    </row>
    <row r="50" spans="2:20">
      <c r="B50" s="418"/>
      <c r="C50" s="268" t="s">
        <v>212</v>
      </c>
      <c r="D50" s="516">
        <f>Enhanced!D82</f>
        <v>127197688.62469457</v>
      </c>
      <c r="E50" s="289">
        <f>Enhanced!E82</f>
        <v>5353295.4430722445</v>
      </c>
      <c r="F50" s="256">
        <f>Enhanced!F82</f>
        <v>4.3935509080771366E-2</v>
      </c>
      <c r="G50" s="257">
        <f>Enhanced!G82</f>
        <v>93.759470698435223</v>
      </c>
      <c r="H50" s="560">
        <f>Enhanced!H82</f>
        <v>-0.78532554775529206</v>
      </c>
      <c r="I50" s="465">
        <f>Enhanced!I82</f>
        <v>4.2226264226942511</v>
      </c>
      <c r="J50" s="458">
        <f>Enhanced!J82</f>
        <v>-5.9416283163908901E-3</v>
      </c>
      <c r="K50" s="256">
        <f>Enhanced!K82</f>
        <v>-1.40511592688471E-3</v>
      </c>
      <c r="L50" s="465">
        <f>Enhanced!L82</f>
        <v>537108320.89227128</v>
      </c>
      <c r="M50" s="458">
        <f>Enhanced!M82</f>
        <v>21881012.689684153</v>
      </c>
      <c r="N50" s="256">
        <f>Enhanced!N82</f>
        <v>4.2468658670321388E-2</v>
      </c>
      <c r="O50" s="536">
        <f>Enhanced!O82</f>
        <v>153095836.89015859</v>
      </c>
      <c r="P50" s="289">
        <f>Enhanced!P82</f>
        <v>7564345.9187881947</v>
      </c>
      <c r="Q50" s="256">
        <f>Enhanced!Q82</f>
        <v>5.1977382134264581E-2</v>
      </c>
    </row>
    <row r="51" spans="2:20">
      <c r="B51" s="418"/>
      <c r="C51" s="270" t="s">
        <v>120</v>
      </c>
      <c r="D51" s="516">
        <f>'Enhanced - Aggs'!D74</f>
        <v>0</v>
      </c>
      <c r="E51" s="289">
        <f>'Enhanced - Aggs'!E74</f>
        <v>0</v>
      </c>
      <c r="F51" s="256">
        <f>'Enhanced - Aggs'!F74</f>
        <v>0</v>
      </c>
      <c r="G51" s="257">
        <f>'Enhanced - Aggs'!G74</f>
        <v>0</v>
      </c>
      <c r="H51" s="560">
        <f>'Enhanced - Aggs'!H74</f>
        <v>0</v>
      </c>
      <c r="I51" s="465">
        <f>'Enhanced - Aggs'!I74</f>
        <v>0</v>
      </c>
      <c r="J51" s="458">
        <f>'Enhanced - Aggs'!J74</f>
        <v>0</v>
      </c>
      <c r="K51" s="256">
        <f>'Enhanced - Aggs'!K74</f>
        <v>0</v>
      </c>
      <c r="L51" s="465">
        <f>'Enhanced - Aggs'!L74</f>
        <v>0</v>
      </c>
      <c r="M51" s="458">
        <f>'Enhanced - Aggs'!M74</f>
        <v>0</v>
      </c>
      <c r="N51" s="256">
        <f>'Enhanced - Aggs'!N74</f>
        <v>0</v>
      </c>
      <c r="O51" s="536">
        <f>'Enhanced - Aggs'!O74</f>
        <v>0</v>
      </c>
      <c r="P51" s="289">
        <f>'Enhanced - Aggs'!P74</f>
        <v>0</v>
      </c>
      <c r="Q51" s="256">
        <f>'Enhanced - Aggs'!Q74</f>
        <v>0</v>
      </c>
    </row>
    <row r="52" spans="2:20" ht="15" customHeight="1">
      <c r="B52" s="418"/>
      <c r="C52" s="270" t="s">
        <v>121</v>
      </c>
      <c r="D52" s="516">
        <f>'Enhanced - Aggs'!D75</f>
        <v>176760.50526791811</v>
      </c>
      <c r="E52" s="289">
        <f>'Enhanced - Aggs'!E75</f>
        <v>11852.491818249167</v>
      </c>
      <c r="F52" s="256">
        <f>'Enhanced - Aggs'!F75</f>
        <v>7.1873352727438125E-2</v>
      </c>
      <c r="G52" s="257">
        <f>'Enhanced - Aggs'!G75</f>
        <v>0.13029302335208034</v>
      </c>
      <c r="H52" s="560">
        <f>'Enhanced - Aggs'!H75</f>
        <v>2.3331384214489159E-3</v>
      </c>
      <c r="I52" s="465">
        <f>'Enhanced - Aggs'!I75</f>
        <v>13.272296198181749</v>
      </c>
      <c r="J52" s="458">
        <f>'Enhanced - Aggs'!J75</f>
        <v>3.2680541069176314</v>
      </c>
      <c r="K52" s="256">
        <f>'Enhanced - Aggs'!K75</f>
        <v>0.32666683563878912</v>
      </c>
      <c r="L52" s="465">
        <f>'Enhanced - Aggs'!L75</f>
        <v>2346017.7820560746</v>
      </c>
      <c r="M52" s="458">
        <f>'Enhanced - Aggs'!M75</f>
        <v>696238.09271614719</v>
      </c>
      <c r="N52" s="256">
        <f>'Enhanced - Aggs'!N75</f>
        <v>0.4220188290684499</v>
      </c>
      <c r="O52" s="536">
        <f>'Enhanced - Aggs'!O75</f>
        <v>353521.01053583622</v>
      </c>
      <c r="P52" s="289">
        <f>'Enhanced - Aggs'!P75</f>
        <v>23704.983636498335</v>
      </c>
      <c r="Q52" s="256">
        <f>'Enhanced - Aggs'!Q75</f>
        <v>7.1873352727438125E-2</v>
      </c>
    </row>
    <row r="53" spans="2:20">
      <c r="B53" s="418"/>
      <c r="C53" s="270" t="s">
        <v>122</v>
      </c>
      <c r="D53" s="516">
        <f>'Enhanced - Aggs'!D76</f>
        <v>3044.1610043613509</v>
      </c>
      <c r="E53" s="289">
        <f>'Enhanced - Aggs'!E76</f>
        <v>-134.17355855016831</v>
      </c>
      <c r="F53" s="256">
        <f>'Enhanced - Aggs'!F76</f>
        <v>-4.2215051906699962E-2</v>
      </c>
      <c r="G53" s="257">
        <f>'Enhanced - Aggs'!G76</f>
        <v>2.2439002435955041E-3</v>
      </c>
      <c r="H53" s="560">
        <f>'Enhanced - Aggs'!H76</f>
        <v>-2.2231905305095155E-4</v>
      </c>
      <c r="I53" s="465">
        <f>'Enhanced - Aggs'!I76</f>
        <v>13.82135976909791</v>
      </c>
      <c r="J53" s="458">
        <f>'Enhanced - Aggs'!J76</f>
        <v>0.74080533685360628</v>
      </c>
      <c r="K53" s="256">
        <f>'Enhanced - Aggs'!K76</f>
        <v>5.6634093049410764E-2</v>
      </c>
      <c r="L53" s="465">
        <f>'Enhanced - Aggs'!L76</f>
        <v>42074.444436336664</v>
      </c>
      <c r="M53" s="458">
        <f>'Enhanced - Aggs'!M76</f>
        <v>500.06618228912703</v>
      </c>
      <c r="N53" s="256">
        <f>'Enhanced - Aggs'!N76</f>
        <v>1.2028229964941023E-2</v>
      </c>
      <c r="O53" s="536">
        <f>'Enhanced - Aggs'!O76</f>
        <v>27140.177775025368</v>
      </c>
      <c r="P53" s="289">
        <f>'Enhanced - Aggs'!P76</f>
        <v>-1912.2414100334863</v>
      </c>
      <c r="Q53" s="256">
        <f>'Enhanced - Aggs'!Q76</f>
        <v>-6.5820384796627135E-2</v>
      </c>
    </row>
    <row r="54" spans="2:20">
      <c r="B54" s="418"/>
      <c r="C54" s="271" t="s">
        <v>213</v>
      </c>
      <c r="D54" s="516">
        <f>Enhanced!D83</f>
        <v>1661530.3953997025</v>
      </c>
      <c r="E54" s="289">
        <f>Enhanced!E83</f>
        <v>139819.51111256517</v>
      </c>
      <c r="F54" s="256">
        <f>Enhanced!F83</f>
        <v>9.1883098528315527E-2</v>
      </c>
      <c r="G54" s="257">
        <f>Enhanced!G83</f>
        <v>1.2247408903921972</v>
      </c>
      <c r="H54" s="560">
        <f>Enhanced!H83</f>
        <v>4.3973833790059258E-2</v>
      </c>
      <c r="I54" s="465">
        <f>Enhanced!I83</f>
        <v>11.931827658499893</v>
      </c>
      <c r="J54" s="458">
        <f>Enhanced!J83</f>
        <v>1.3021408263832619</v>
      </c>
      <c r="K54" s="256">
        <f>Enhanced!K83</f>
        <v>0.12250039412722508</v>
      </c>
      <c r="L54" s="465">
        <f>Enhanced!L83</f>
        <v>19825094.327268433</v>
      </c>
      <c r="M54" s="458">
        <f>Enhanced!M83</f>
        <v>3649784.1782728955</v>
      </c>
      <c r="N54" s="256">
        <f>Enhanced!N83</f>
        <v>0.2256392084388899</v>
      </c>
      <c r="O54" s="536">
        <f>Enhanced!O83</f>
        <v>2414394.6643446684</v>
      </c>
      <c r="P54" s="289">
        <f>Enhanced!P83</f>
        <v>143402.42213839246</v>
      </c>
      <c r="Q54" s="256">
        <f>Enhanced!Q83</f>
        <v>6.3145271689293209E-2</v>
      </c>
    </row>
    <row r="55" spans="2:20">
      <c r="B55" s="418"/>
      <c r="C55" s="271" t="s">
        <v>214</v>
      </c>
      <c r="D55" s="516">
        <f>Enhanced!D84</f>
        <v>29775.299153179047</v>
      </c>
      <c r="E55" s="289">
        <f>Enhanced!E84</f>
        <v>6923.1095097293874</v>
      </c>
      <c r="F55" s="256">
        <f>Enhanced!F84</f>
        <v>0.30295169162110575</v>
      </c>
      <c r="G55" s="257">
        <f>Enhanced!G84</f>
        <v>2.1947853916801763E-2</v>
      </c>
      <c r="H55" s="560">
        <f>Enhanced!H84</f>
        <v>4.2157650023885267E-3</v>
      </c>
      <c r="I55" s="465">
        <f>Enhanced!I84</f>
        <v>17.429340456705994</v>
      </c>
      <c r="J55" s="458">
        <f>Enhanced!J84</f>
        <v>4.4642627478769814</v>
      </c>
      <c r="K55" s="256">
        <f>Enhanced!K84</f>
        <v>0.34432981029006016</v>
      </c>
      <c r="L55" s="465">
        <f>Enhanced!L84</f>
        <v>518963.82614102727</v>
      </c>
      <c r="M55" s="458">
        <f>Enhanced!M84</f>
        <v>222683.41159680486</v>
      </c>
      <c r="N55" s="256">
        <f>Enhanced!N84</f>
        <v>0.75159680041411392</v>
      </c>
      <c r="O55" s="536">
        <f>Enhanced!O84</f>
        <v>76704.901489198208</v>
      </c>
      <c r="P55" s="289">
        <f>Enhanced!P84</f>
        <v>27164.466215312481</v>
      </c>
      <c r="Q55" s="256">
        <f>Enhanced!Q84</f>
        <v>0.54832917928825098</v>
      </c>
      <c r="T55" s="196"/>
    </row>
    <row r="56" spans="2:20">
      <c r="B56" s="418"/>
      <c r="C56" s="271" t="s">
        <v>215</v>
      </c>
      <c r="D56" s="516">
        <f>Enhanced!D85</f>
        <v>3831396.7903273981</v>
      </c>
      <c r="E56" s="289">
        <f>Enhanced!E85</f>
        <v>173931.88052702649</v>
      </c>
      <c r="F56" s="256">
        <f>Enhanced!F85</f>
        <v>4.7555310800376178E-2</v>
      </c>
      <c r="G56" s="257">
        <f>Enhanced!G85</f>
        <v>2.8241844563442675</v>
      </c>
      <c r="H56" s="560">
        <f>Enhanced!H85</f>
        <v>-1.3814614808917991E-2</v>
      </c>
      <c r="I56" s="465">
        <f>Enhanced!I85</f>
        <v>12.567626325556843</v>
      </c>
      <c r="J56" s="458">
        <f>Enhanced!J85</f>
        <v>0.56090561138885953</v>
      </c>
      <c r="K56" s="256">
        <f>Enhanced!K85</f>
        <v>4.6715970558637916E-2</v>
      </c>
      <c r="L56" s="465">
        <f>Enhanced!L85</f>
        <v>48151563.165772602</v>
      </c>
      <c r="M56" s="458">
        <f>Enhanced!M85</f>
        <v>4237403.4719299451</v>
      </c>
      <c r="N56" s="256">
        <f>Enhanced!N85</f>
        <v>9.6492873858271391E-2</v>
      </c>
      <c r="O56" s="536">
        <f>Enhanced!O85</f>
        <v>9271019.3626357894</v>
      </c>
      <c r="P56" s="289">
        <f>Enhanced!P85</f>
        <v>321627.09425913915</v>
      </c>
      <c r="Q56" s="256">
        <f>Enhanced!Q85</f>
        <v>3.5938428511579794E-2</v>
      </c>
    </row>
    <row r="57" spans="2:20">
      <c r="B57" s="418"/>
      <c r="C57" s="271" t="s">
        <v>123</v>
      </c>
      <c r="D57" s="516">
        <f>'Enhanced - Aggs'!D78</f>
        <v>0</v>
      </c>
      <c r="E57" s="289">
        <f>'Enhanced - Aggs'!E78</f>
        <v>0</v>
      </c>
      <c r="F57" s="256">
        <f>'Enhanced - Aggs'!F78</f>
        <v>0</v>
      </c>
      <c r="G57" s="257">
        <f>'Enhanced - Aggs'!G78</f>
        <v>0</v>
      </c>
      <c r="H57" s="560">
        <f>'Enhanced - Aggs'!H78</f>
        <v>0</v>
      </c>
      <c r="I57" s="465">
        <f>'Enhanced - Aggs'!I78</f>
        <v>0</v>
      </c>
      <c r="J57" s="458">
        <f>'Enhanced - Aggs'!J78</f>
        <v>0</v>
      </c>
      <c r="K57" s="256">
        <f>'Enhanced - Aggs'!K78</f>
        <v>0</v>
      </c>
      <c r="L57" s="465">
        <f>'Enhanced - Aggs'!L78</f>
        <v>0</v>
      </c>
      <c r="M57" s="458">
        <f>'Enhanced - Aggs'!M78</f>
        <v>0</v>
      </c>
      <c r="N57" s="256">
        <f>'Enhanced - Aggs'!N78</f>
        <v>0</v>
      </c>
      <c r="O57" s="536">
        <f>'Enhanced - Aggs'!O78</f>
        <v>0</v>
      </c>
      <c r="P57" s="289">
        <f>'Enhanced - Aggs'!P78</f>
        <v>0</v>
      </c>
      <c r="Q57" s="256">
        <f>'Enhanced - Aggs'!Q78</f>
        <v>0</v>
      </c>
    </row>
    <row r="58" spans="2:20">
      <c r="B58" s="420"/>
      <c r="C58" s="272" t="s">
        <v>170</v>
      </c>
      <c r="D58" s="516">
        <f>'Enhanced - Aggs'!D79</f>
        <v>1818194.97101598</v>
      </c>
      <c r="E58" s="289">
        <f>'Enhanced - Aggs'!E79</f>
        <v>515420.5784445242</v>
      </c>
      <c r="F58" s="256">
        <f>'Enhanced - Aggs'!F79</f>
        <v>0.39563302854546545</v>
      </c>
      <c r="G58" s="257">
        <f>'Enhanced - Aggs'!G79</f>
        <v>6.4070642161245352</v>
      </c>
      <c r="H58" s="560">
        <f>'Enhanced - Aggs'!H79</f>
        <v>1.262646927522467</v>
      </c>
      <c r="I58" s="465">
        <f>'Enhanced - Aggs'!I79</f>
        <v>32.839868590434882</v>
      </c>
      <c r="J58" s="458">
        <f>'Enhanced - Aggs'!J79</f>
        <v>2.4953696265756733</v>
      </c>
      <c r="K58" s="256">
        <f>'Enhanced - Aggs'!K79</f>
        <v>8.2234662353387319E-2</v>
      </c>
      <c r="L58" s="465">
        <f>'Enhanced - Aggs'!L79</f>
        <v>59709283.919954337</v>
      </c>
      <c r="M58" s="458">
        <f>'Enhanced - Aggs'!M79</f>
        <v>20177247.714427486</v>
      </c>
      <c r="N58" s="256">
        <f>'Enhanced - Aggs'!N79</f>
        <v>0.51040243941713703</v>
      </c>
      <c r="O58" s="536">
        <f>'Enhanced - Aggs'!O79</f>
        <v>9494639.3802791834</v>
      </c>
      <c r="P58" s="289">
        <f>'Enhanced - Aggs'!P79</f>
        <v>2542430.3042347664</v>
      </c>
      <c r="Q58" s="256">
        <f>'Enhanced - Aggs'!Q79</f>
        <v>0.36570107090066506</v>
      </c>
    </row>
    <row r="59" spans="2:20" ht="15" thickBot="1">
      <c r="B59" s="419"/>
      <c r="C59" s="273" t="s">
        <v>216</v>
      </c>
      <c r="D59" s="540">
        <f>Enhanced!D86</f>
        <v>761.43002458241062</v>
      </c>
      <c r="E59" s="290">
        <f>Enhanced!E86</f>
        <v>-6779.7194648843524</v>
      </c>
      <c r="F59" s="245">
        <f>Enhanced!F86</f>
        <v>-0.89902997869940759</v>
      </c>
      <c r="G59" s="246">
        <f>Enhanced!G86</f>
        <v>5.6126236923524739E-4</v>
      </c>
      <c r="H59" s="556">
        <f>Enhanced!H86</f>
        <v>-5.2902702563237293E-3</v>
      </c>
      <c r="I59" s="459">
        <f>Enhanced!I86</f>
        <v>14.082978614098694</v>
      </c>
      <c r="J59" s="459">
        <f>Enhanced!J86</f>
        <v>6.7301395549398988</v>
      </c>
      <c r="K59" s="245">
        <f>Enhanced!K86</f>
        <v>0.91531169127886003</v>
      </c>
      <c r="L59" s="493">
        <f>Enhanced!L86</f>
        <v>10723.202752326732</v>
      </c>
      <c r="M59" s="459">
        <f>Enhanced!M86</f>
        <v>-44725.655764779891</v>
      </c>
      <c r="N59" s="245">
        <f>Enhanced!N86</f>
        <v>-0.80661093773429982</v>
      </c>
      <c r="O59" s="532">
        <f>Enhanced!O86</f>
        <v>3850.5246317386627</v>
      </c>
      <c r="P59" s="290">
        <f>Enhanced!P86</f>
        <v>-9052.6896436214738</v>
      </c>
      <c r="Q59" s="245">
        <f>Enhanced!Q86</f>
        <v>-0.70158407435800008</v>
      </c>
    </row>
    <row r="60" spans="2:20" ht="15.45" customHeight="1" thickBot="1">
      <c r="B60" s="417" t="s">
        <v>54</v>
      </c>
      <c r="C60" s="240" t="s">
        <v>80</v>
      </c>
      <c r="D60" s="531">
        <f>'Non-Dairy Alternatives'!D146</f>
        <v>103016040.80077431</v>
      </c>
      <c r="E60" s="531">
        <f>'Non-Dairy Alternatives'!E146</f>
        <v>-8151232.8805458099</v>
      </c>
      <c r="F60" s="312">
        <f>'Non-Dairy Alternatives'!F146</f>
        <v>-7.3324033329383462E-2</v>
      </c>
      <c r="G60" s="531">
        <f>'Non-Dairy Alternatives'!G146</f>
        <v>66.450395474058723</v>
      </c>
      <c r="H60" s="531">
        <f>'Non-Dairy Alternatives'!H146</f>
        <v>-1.8955880362853179</v>
      </c>
      <c r="I60" s="508">
        <f>'Non-Dairy Alternatives'!I146</f>
        <v>6.4431774553502992</v>
      </c>
      <c r="J60" s="508">
        <f>'Non-Dairy Alternatives'!J146</f>
        <v>0.23764785915747666</v>
      </c>
      <c r="K60" s="312">
        <f>'Non-Dairy Alternatives'!K146</f>
        <v>3.8296144668019449E-2</v>
      </c>
      <c r="L60" s="508">
        <f>'Non-Dairy Alternatives'!L146</f>
        <v>663750631.62699556</v>
      </c>
      <c r="M60" s="508">
        <f>'Non-Dairy Alternatives'!M146</f>
        <v>-26101175.330503821</v>
      </c>
      <c r="N60" s="312">
        <f>'Non-Dairy Alternatives'!N146</f>
        <v>-3.7835916449388773E-2</v>
      </c>
      <c r="O60" s="531">
        <f>'Non-Dairy Alternatives'!O146</f>
        <v>151506662.48030099</v>
      </c>
      <c r="P60" s="531">
        <f>'Non-Dairy Alternatives'!P146</f>
        <v>-13514144.49655214</v>
      </c>
      <c r="Q60" s="312">
        <f>'Non-Dairy Alternatives'!Q146</f>
        <v>-8.189357902272118E-2</v>
      </c>
    </row>
    <row r="61" spans="2:20" ht="15.45" customHeight="1">
      <c r="B61" s="420"/>
      <c r="C61" s="244" t="s">
        <v>253</v>
      </c>
      <c r="D61" s="516">
        <f>'Non-Dairy Alternatives'!D147</f>
        <v>228556.64412098832</v>
      </c>
      <c r="E61" s="516">
        <f>'Non-Dairy Alternatives'!E147</f>
        <v>-137160.02841800603</v>
      </c>
      <c r="F61" s="309">
        <f>'Non-Dairy Alternatives'!F147</f>
        <v>-0.37504450498734482</v>
      </c>
      <c r="G61" s="516">
        <f>'Non-Dairy Alternatives'!G147</f>
        <v>0.14743023777661252</v>
      </c>
      <c r="H61" s="516">
        <f>'Non-Dairy Alternatives'!H147</f>
        <v>-7.7413503039242854E-2</v>
      </c>
      <c r="I61" s="467">
        <f>'Non-Dairy Alternatives'!I147</f>
        <v>8.75968566715013</v>
      </c>
      <c r="J61" s="467">
        <f>'Non-Dairy Alternatives'!J147</f>
        <v>0.58970246753115951</v>
      </c>
      <c r="K61" s="309">
        <f>'Non-Dairy Alternatives'!K147</f>
        <v>7.2179153019391998E-2</v>
      </c>
      <c r="L61" s="467">
        <f>'Non-Dairy Alternatives'!L147</f>
        <v>2002084.3596385545</v>
      </c>
      <c r="M61" s="467">
        <f>'Non-Dairy Alternatives'!M147</f>
        <v>-985814.71082558157</v>
      </c>
      <c r="N61" s="309">
        <f>'Non-Dairy Alternatives'!N147</f>
        <v>-0.32993574668251646</v>
      </c>
      <c r="O61" s="516">
        <f>'Non-Dairy Alternatives'!O147</f>
        <v>476878.58612251328</v>
      </c>
      <c r="P61" s="516">
        <f>'Non-Dairy Alternatives'!P147</f>
        <v>-262520.24604963418</v>
      </c>
      <c r="Q61" s="309">
        <f>'Non-Dairy Alternatives'!Q147</f>
        <v>-0.35504552431929454</v>
      </c>
    </row>
    <row r="62" spans="2:20" ht="15.45" customHeight="1">
      <c r="B62" s="420"/>
      <c r="C62" s="274" t="s">
        <v>77</v>
      </c>
      <c r="D62" s="516">
        <f>'Non-Dairy Alternatives'!D148</f>
        <v>13575103.635540895</v>
      </c>
      <c r="E62" s="516">
        <f>'Non-Dairy Alternatives'!E148</f>
        <v>-76715.925376197323</v>
      </c>
      <c r="F62" s="309">
        <f>'Non-Dairy Alternatives'!F148</f>
        <v>-5.6194652320063158E-3</v>
      </c>
      <c r="G62" s="516">
        <f>'Non-Dairy Alternatives'!G148</f>
        <v>8.7566072057415418</v>
      </c>
      <c r="H62" s="516">
        <f>'Non-Dairy Alternatives'!H148</f>
        <v>0.36342633785977796</v>
      </c>
      <c r="I62" s="467">
        <f>'Non-Dairy Alternatives'!I148</f>
        <v>14.450779390762319</v>
      </c>
      <c r="J62" s="467">
        <f>'Non-Dairy Alternatives'!J148</f>
        <v>0.26853125165468406</v>
      </c>
      <c r="K62" s="309">
        <f>'Non-Dairy Alternatives'!K148</f>
        <v>1.8934321908682977E-2</v>
      </c>
      <c r="L62" s="467">
        <f>'Non-Dairy Alternatives'!L148</f>
        <v>196170827.84393701</v>
      </c>
      <c r="M62" s="467">
        <f>'Non-Dairy Alternatives'!M148</f>
        <v>2557335.280687362</v>
      </c>
      <c r="N62" s="309">
        <f>'Non-Dairy Alternatives'!N148</f>
        <v>1.3208455913019243E-2</v>
      </c>
      <c r="O62" s="516">
        <f>'Non-Dairy Alternatives'!O148</f>
        <v>59733910.0172249</v>
      </c>
      <c r="P62" s="516">
        <f>'Non-Dairy Alternatives'!P148</f>
        <v>-896864.83247631043</v>
      </c>
      <c r="Q62" s="309">
        <f>'Non-Dairy Alternatives'!Q148</f>
        <v>-1.4792237682918713E-2</v>
      </c>
    </row>
    <row r="63" spans="2:20" ht="15.45" customHeight="1">
      <c r="B63" s="420"/>
      <c r="C63" s="274" t="s">
        <v>79</v>
      </c>
      <c r="D63" s="516">
        <f>'Non-Dairy Alternatives'!D149</f>
        <v>738147.26055373275</v>
      </c>
      <c r="E63" s="516">
        <f>'Non-Dairy Alternatives'!E149</f>
        <v>8075.277933008736</v>
      </c>
      <c r="F63" s="309">
        <f>'Non-Dairy Alternatives'!F149</f>
        <v>1.1060933887671022E-2</v>
      </c>
      <c r="G63" s="516">
        <f>'Non-Dairy Alternatives'!G149</f>
        <v>0.47614116210064961</v>
      </c>
      <c r="H63" s="516">
        <f>'Non-Dairy Alternatives'!H149</f>
        <v>2.7290650316040943E-2</v>
      </c>
      <c r="I63" s="467">
        <f>'Non-Dairy Alternatives'!I149</f>
        <v>24.540729420317319</v>
      </c>
      <c r="J63" s="467">
        <f>'Non-Dairy Alternatives'!J149</f>
        <v>2.7328148057963695</v>
      </c>
      <c r="K63" s="309">
        <f>'Non-Dairy Alternatives'!K149</f>
        <v>0.12531298173630531</v>
      </c>
      <c r="L63" s="467">
        <f>'Non-Dairy Alternatives'!L149</f>
        <v>18114672.193597622</v>
      </c>
      <c r="M63" s="467">
        <f>'Non-Dairy Alternatives'!M149</f>
        <v>2193324.7341508493</v>
      </c>
      <c r="N63" s="309">
        <f>'Non-Dairy Alternatives'!N149</f>
        <v>0.13775999423022842</v>
      </c>
      <c r="O63" s="516">
        <f>'Non-Dairy Alternatives'!O149</f>
        <v>2951908.1001060004</v>
      </c>
      <c r="P63" s="516">
        <f>'Non-Dairy Alternatives'!P149</f>
        <v>32391.169623105787</v>
      </c>
      <c r="Q63" s="309">
        <f>'Non-Dairy Alternatives'!Q149</f>
        <v>1.1094701758673553E-2</v>
      </c>
    </row>
    <row r="64" spans="2:20" ht="15.45" customHeight="1">
      <c r="B64" s="420"/>
      <c r="C64" s="274" t="s">
        <v>249</v>
      </c>
      <c r="D64" s="516">
        <f>'Non-Dairy Alternatives'!D150</f>
        <v>448387.64040274342</v>
      </c>
      <c r="E64" s="516">
        <f>'Non-Dairy Alternatives'!E150</f>
        <v>17650.805984490609</v>
      </c>
      <c r="F64" s="309">
        <f>'Non-Dairy Alternatives'!F150</f>
        <v>4.0978167117584785E-2</v>
      </c>
      <c r="G64" s="516">
        <f>'Non-Dairy Alternatives'!G150</f>
        <v>0.28923200502400187</v>
      </c>
      <c r="H64" s="516">
        <f>'Non-Dairy Alternatives'!H150</f>
        <v>2.4413667688141905E-2</v>
      </c>
      <c r="I64" s="467">
        <f>'Non-Dairy Alternatives'!I150</f>
        <v>8.5819348167394125</v>
      </c>
      <c r="J64" s="467">
        <f>'Non-Dairy Alternatives'!J150</f>
        <v>0.80032509097288607</v>
      </c>
      <c r="K64" s="309">
        <f>'Non-Dairy Alternatives'!K150</f>
        <v>0.10284826908278931</v>
      </c>
      <c r="L64" s="467">
        <f>'Non-Dairy Alternatives'!L150</f>
        <v>3848033.5025679357</v>
      </c>
      <c r="M64" s="467">
        <f>'Non-Dairy Alternatives'!M150</f>
        <v>496207.56261297362</v>
      </c>
      <c r="N64" s="309">
        <f>'Non-Dairy Alternatives'!N150</f>
        <v>0.14804096975860301</v>
      </c>
      <c r="O64" s="516">
        <f>'Non-Dairy Alternatives'!O150</f>
        <v>973563.86061400129</v>
      </c>
      <c r="P64" s="516">
        <f>'Non-Dairy Alternatives'!P150</f>
        <v>38351.317379992222</v>
      </c>
      <c r="Q64" s="309">
        <f>'Non-Dairy Alternatives'!Q150</f>
        <v>4.1008129817604412E-2</v>
      </c>
    </row>
    <row r="65" spans="2:17">
      <c r="B65" s="420"/>
      <c r="C65" s="274" t="s">
        <v>250</v>
      </c>
      <c r="D65" s="516">
        <f>'Non-Dairy Alternatives'!D151</f>
        <v>0</v>
      </c>
      <c r="E65" s="516">
        <f>'Non-Dairy Alternatives'!E151</f>
        <v>0</v>
      </c>
      <c r="F65" s="309">
        <f>'Non-Dairy Alternatives'!F151</f>
        <v>0</v>
      </c>
      <c r="G65" s="516">
        <f>'Non-Dairy Alternatives'!G151</f>
        <v>0</v>
      </c>
      <c r="H65" s="516">
        <f>'Non-Dairy Alternatives'!H151</f>
        <v>0</v>
      </c>
      <c r="I65" s="467">
        <f>'Non-Dairy Alternatives'!I151</f>
        <v>0</v>
      </c>
      <c r="J65" s="467">
        <f>'Non-Dairy Alternatives'!J151</f>
        <v>0</v>
      </c>
      <c r="K65" s="309">
        <f>'Non-Dairy Alternatives'!K151</f>
        <v>0</v>
      </c>
      <c r="L65" s="467">
        <f>'Non-Dairy Alternatives'!L151</f>
        <v>0</v>
      </c>
      <c r="M65" s="467">
        <f>'Non-Dairy Alternatives'!M151</f>
        <v>0</v>
      </c>
      <c r="N65" s="309">
        <f>'Non-Dairy Alternatives'!N151</f>
        <v>0</v>
      </c>
      <c r="O65" s="516">
        <f>'Non-Dairy Alternatives'!O151</f>
        <v>0</v>
      </c>
      <c r="P65" s="516">
        <f>'Non-Dairy Alternatives'!P151</f>
        <v>0</v>
      </c>
      <c r="Q65" s="309">
        <f>'Non-Dairy Alternatives'!Q151</f>
        <v>0</v>
      </c>
    </row>
    <row r="66" spans="2:17">
      <c r="B66" s="420"/>
      <c r="C66" s="274" t="s">
        <v>251</v>
      </c>
      <c r="D66" s="516">
        <f>'Non-Dairy Alternatives'!D152</f>
        <v>23864518.627602194</v>
      </c>
      <c r="E66" s="516">
        <f>'Non-Dairy Alternatives'!E152</f>
        <v>2943071.9505339414</v>
      </c>
      <c r="F66" s="309">
        <f>'Non-Dairy Alternatives'!F152</f>
        <v>0.14067248770897892</v>
      </c>
      <c r="G66" s="516">
        <f>'Non-Dairy Alternatives'!G152</f>
        <v>15.393784193949411</v>
      </c>
      <c r="H66" s="516">
        <f>'Non-Dairy Alternatives'!H152</f>
        <v>2.5312141024808419</v>
      </c>
      <c r="I66" s="467">
        <f>'Non-Dairy Alternatives'!I152</f>
        <v>9.9260866628787525</v>
      </c>
      <c r="J66" s="467">
        <f>'Non-Dairy Alternatives'!J152</f>
        <v>-0.34096522900522253</v>
      </c>
      <c r="K66" s="309">
        <f>'Non-Dairy Alternatives'!K152</f>
        <v>-3.320965283858679E-2</v>
      </c>
      <c r="L66" s="467">
        <f>'Non-Dairy Alternatives'!L152</f>
        <v>236881280.06546369</v>
      </c>
      <c r="M66" s="467">
        <f>'Non-Dairy Alternatives'!M152</f>
        <v>22079701.378720403</v>
      </c>
      <c r="N66" s="309">
        <f>'Non-Dairy Alternatives'!N152</f>
        <v>0.10279115038963667</v>
      </c>
      <c r="O66" s="516">
        <f>'Non-Dairy Alternatives'!O152</f>
        <v>48037402.163439311</v>
      </c>
      <c r="P66" s="516">
        <f>'Non-Dairy Alternatives'!P152</f>
        <v>2357719.0658468232</v>
      </c>
      <c r="Q66" s="309">
        <f>'Non-Dairy Alternatives'!Q152</f>
        <v>5.1614172996990094E-2</v>
      </c>
    </row>
    <row r="67" spans="2:17">
      <c r="B67" s="420"/>
      <c r="C67" s="274" t="s">
        <v>252</v>
      </c>
      <c r="D67" s="516">
        <f>'Non-Dairy Alternatives'!D153</f>
        <v>1445790.6850459911</v>
      </c>
      <c r="E67" s="516">
        <f>'Non-Dairy Alternatives'!E153</f>
        <v>-179969.51768993214</v>
      </c>
      <c r="F67" s="309">
        <f>'Non-Dairy Alternatives'!F153</f>
        <v>-0.11069868568997386</v>
      </c>
      <c r="G67" s="516">
        <f>'Non-Dairy Alternatives'!G153</f>
        <v>0.93260585484755165</v>
      </c>
      <c r="H67" s="516">
        <f>'Non-Dairy Alternatives'!H153</f>
        <v>-6.6916543502260284E-2</v>
      </c>
      <c r="I67" s="467">
        <f>'Non-Dairy Alternatives'!I153</f>
        <v>12.551736489306341</v>
      </c>
      <c r="J67" s="467">
        <f>'Non-Dairy Alternatives'!J153</f>
        <v>-0.17564966352894196</v>
      </c>
      <c r="K67" s="309">
        <f>'Non-Dairy Alternatives'!K153</f>
        <v>-1.380092199762576E-2</v>
      </c>
      <c r="L67" s="467">
        <f>'Non-Dairy Alternatives'!L153</f>
        <v>18147183.697390977</v>
      </c>
      <c r="M67" s="467">
        <f>'Non-Dairy Alternatives'!M153</f>
        <v>-2544494.1947408952</v>
      </c>
      <c r="N67" s="309">
        <f>'Non-Dairy Alternatives'!N153</f>
        <v>-0.12297186376115267</v>
      </c>
      <c r="O67" s="516">
        <f>'Non-Dairy Alternatives'!O153</f>
        <v>3855863.2452022387</v>
      </c>
      <c r="P67" s="516">
        <f>'Non-Dairy Alternatives'!P153</f>
        <v>-491003.41567625664</v>
      </c>
      <c r="Q67" s="309">
        <f>'Non-Dairy Alternatives'!Q153</f>
        <v>-0.11295571131621175</v>
      </c>
    </row>
    <row r="68" spans="2:17">
      <c r="B68" s="420"/>
      <c r="C68" s="274" t="s">
        <v>217</v>
      </c>
      <c r="D68" s="516">
        <f>'Non-Dairy Alternatives'!D154</f>
        <v>657346.86120139528</v>
      </c>
      <c r="E68" s="516">
        <f>'Non-Dairy Alternatives'!E154</f>
        <v>-64258.007023663376</v>
      </c>
      <c r="F68" s="309">
        <f>'Non-Dairy Alternatives'!F154</f>
        <v>-8.9048743783727055E-2</v>
      </c>
      <c r="G68" s="516">
        <f>'Non-Dairy Alternatives'!G154</f>
        <v>0.42402094422304359</v>
      </c>
      <c r="H68" s="516">
        <f>'Non-Dairy Alternatives'!H154</f>
        <v>-1.9623959456744E-2</v>
      </c>
      <c r="I68" s="467">
        <f>'Non-Dairy Alternatives'!I154</f>
        <v>8.4199267112344458</v>
      </c>
      <c r="J68" s="467">
        <f>'Non-Dairy Alternatives'!J154</f>
        <v>-9.6477248028064011E-2</v>
      </c>
      <c r="K68" s="309">
        <f>'Non-Dairy Alternatives'!K154</f>
        <v>-1.1328402044989255E-2</v>
      </c>
      <c r="L68" s="467">
        <f>'Non-Dairy Alternatives'!L154</f>
        <v>5534812.3951757494</v>
      </c>
      <c r="M68" s="467">
        <f>'Non-Dairy Alternatives'!M154</f>
        <v>-610666.16159924213</v>
      </c>
      <c r="N68" s="309">
        <f>'Non-Dairy Alternatives'!N154</f>
        <v>-9.9368365857533142E-2</v>
      </c>
      <c r="O68" s="516">
        <f>'Non-Dairy Alternatives'!O154</f>
        <v>1386677.3926425579</v>
      </c>
      <c r="P68" s="516">
        <f>'Non-Dairy Alternatives'!P154</f>
        <v>-95935.73975302442</v>
      </c>
      <c r="Q68" s="309">
        <f>'Non-Dairy Alternatives'!Q154</f>
        <v>-6.470719681135767E-2</v>
      </c>
    </row>
    <row r="69" spans="2:17">
      <c r="B69" s="420"/>
      <c r="C69" s="274" t="s">
        <v>218</v>
      </c>
      <c r="D69" s="516">
        <f>'Non-Dairy Alternatives'!D155</f>
        <v>12550379.973521641</v>
      </c>
      <c r="E69" s="516">
        <f>'Non-Dairy Alternatives'!E155</f>
        <v>85229.639050167054</v>
      </c>
      <c r="F69" s="309">
        <f>'Non-Dairy Alternatives'!F155</f>
        <v>6.8374337062322172E-3</v>
      </c>
      <c r="G69" s="516">
        <f>'Non-Dairy Alternatives'!G155</f>
        <v>99.999999999999901</v>
      </c>
      <c r="H69" s="516">
        <f>'Non-Dairy Alternatives'!H155</f>
        <v>-1.5631940186722204E-13</v>
      </c>
      <c r="I69" s="467">
        <f>'Non-Dairy Alternatives'!I155</f>
        <v>7.7949947361337451</v>
      </c>
      <c r="J69" s="467">
        <f>'Non-Dairy Alternatives'!J155</f>
        <v>-1.2346430488774374E-3</v>
      </c>
      <c r="K69" s="309">
        <f>'Non-Dairy Alternatives'!K155</f>
        <v>-1.5836412563413835E-4</v>
      </c>
      <c r="L69" s="467">
        <f>'Non-Dairy Alternatives'!L155</f>
        <v>97830145.830079556</v>
      </c>
      <c r="M69" s="467">
        <f>'Non-Dairy Alternatives'!M155</f>
        <v>648974.57654495537</v>
      </c>
      <c r="N69" s="309">
        <f>'Non-Dairy Alternatives'!N155</f>
        <v>6.6779867763875232E-3</v>
      </c>
      <c r="O69" s="516">
        <f>'Non-Dairy Alternatives'!O155</f>
        <v>22694240.699499965</v>
      </c>
      <c r="P69" s="516">
        <f>'Non-Dairy Alternatives'!P155</f>
        <v>-445259.07231748477</v>
      </c>
      <c r="Q69" s="309">
        <f>'Non-Dairy Alternatives'!Q155</f>
        <v>-1.9242381067363614E-2</v>
      </c>
    </row>
    <row r="70" spans="2:17">
      <c r="B70" s="420"/>
      <c r="C70" s="275" t="s">
        <v>218</v>
      </c>
      <c r="D70" s="516">
        <f>'Non-Dairy Alternatives'!D156</f>
        <v>75376.453302894864</v>
      </c>
      <c r="E70" s="516">
        <f>'Non-Dairy Alternatives'!E156</f>
        <v>-21264.530727486301</v>
      </c>
      <c r="F70" s="309">
        <f>'Non-Dairy Alternatives'!F156</f>
        <v>-0.22003636387644127</v>
      </c>
      <c r="G70" s="516">
        <f>'Non-Dairy Alternatives'!G156</f>
        <v>0.60059100570597412</v>
      </c>
      <c r="H70" s="516">
        <f>'Non-Dairy Alternatives'!H156</f>
        <v>-0.1746983525228436</v>
      </c>
      <c r="I70" s="467">
        <f>'Non-Dairy Alternatives'!I156</f>
        <v>17.31404897909486</v>
      </c>
      <c r="J70" s="467">
        <f>'Non-Dairy Alternatives'!J156</f>
        <v>-4.1111147555279395</v>
      </c>
      <c r="K70" s="309">
        <f>'Non-Dairy Alternatives'!K156</f>
        <v>-0.19188253618264905</v>
      </c>
      <c r="L70" s="467">
        <f>'Non-Dairy Alternatives'!L156</f>
        <v>1305071.6043567783</v>
      </c>
      <c r="M70" s="467">
        <f>'Non-Dairy Alternatives'!M156</f>
        <v>-765477.30196920549</v>
      </c>
      <c r="N70" s="309">
        <f>'Non-Dairy Alternatives'!N156</f>
        <v>-0.36969776450607056</v>
      </c>
      <c r="O70" s="516">
        <f>'Non-Dairy Alternatives'!O156</f>
        <v>197816.30870270729</v>
      </c>
      <c r="P70" s="516">
        <f>'Non-Dairy Alternatives'!P156</f>
        <v>-66278.503814518393</v>
      </c>
      <c r="Q70" s="309">
        <f>'Non-Dairy Alternatives'!Q156</f>
        <v>-0.25096480761126405</v>
      </c>
    </row>
    <row r="71" spans="2:17" ht="15" thickBot="1">
      <c r="B71" s="421"/>
      <c r="C71" s="276" t="s">
        <v>78</v>
      </c>
      <c r="D71" s="516">
        <f>'Non-Dairy Alternatives'!D157</f>
        <v>8307133.448082732</v>
      </c>
      <c r="E71" s="516">
        <f>'Non-Dairy Alternatives'!E157</f>
        <v>-239758.54948093742</v>
      </c>
      <c r="F71" s="309">
        <f>'Non-Dairy Alternatives'!F157</f>
        <v>-2.8052132816149038E-2</v>
      </c>
      <c r="G71" s="516">
        <f>'Non-Dairy Alternatives'!G157</f>
        <v>66.190294362472116</v>
      </c>
      <c r="H71" s="516">
        <f>'Non-Dairy Alternatives'!H157</f>
        <v>-2.376002619344959</v>
      </c>
      <c r="I71" s="467">
        <f>'Non-Dairy Alternatives'!I157</f>
        <v>6.1938063475990139</v>
      </c>
      <c r="J71" s="467">
        <f>'Non-Dairy Alternatives'!J157</f>
        <v>-3.670243781130722E-2</v>
      </c>
      <c r="K71" s="309">
        <f>'Non-Dairy Alternatives'!K157</f>
        <v>-5.8907609435125954E-3</v>
      </c>
      <c r="L71" s="467">
        <f>'Non-Dairy Alternatives'!L157</f>
        <v>51452775.881086908</v>
      </c>
      <c r="M71" s="467">
        <f>'Non-Dairy Alternatives'!M157</f>
        <v>-1798709.7976867035</v>
      </c>
      <c r="N71" s="309">
        <f>'Non-Dairy Alternatives'!N157</f>
        <v>-3.3777645351286058E-2</v>
      </c>
      <c r="O71" s="516">
        <f>'Non-Dairy Alternatives'!O157</f>
        <v>12162723.767157733</v>
      </c>
      <c r="P71" s="516">
        <f>'Non-Dairy Alternatives'!P157</f>
        <v>-469269.92920961231</v>
      </c>
      <c r="Q71" s="309">
        <f>'Non-Dairy Alternatives'!Q157</f>
        <v>-3.7149316290789706E-2</v>
      </c>
    </row>
    <row r="72" spans="2:17">
      <c r="B72" s="277"/>
      <c r="C72" s="244" t="s">
        <v>196</v>
      </c>
      <c r="D72" s="535">
        <f>'Trad vs Value Add'!D57</f>
        <v>5138122.5701174866</v>
      </c>
      <c r="E72" s="288">
        <f>'Trad vs Value Add'!E57</f>
        <v>440237.83295719232</v>
      </c>
      <c r="F72" s="247">
        <f>'Trad vs Value Add'!F57</f>
        <v>9.3709798683417805E-2</v>
      </c>
      <c r="G72" s="254">
        <f>'Trad vs Value Add'!G57</f>
        <v>3.7873931340004803</v>
      </c>
      <c r="H72" s="559">
        <f>'Trad vs Value Add'!H57</f>
        <v>0.1420833773107435</v>
      </c>
      <c r="I72" s="457">
        <f>'Trad vs Value Add'!I57</f>
        <v>5.9930109971810523</v>
      </c>
      <c r="J72" s="457">
        <f>'Trad vs Value Add'!J57</f>
        <v>-4.293024648704602E-2</v>
      </c>
      <c r="K72" s="247">
        <f>'Trad vs Value Add'!K57</f>
        <v>-7.1124361145962559E-3</v>
      </c>
      <c r="L72" s="494">
        <f>'Trad vs Value Add'!L57</f>
        <v>30792825.067578271</v>
      </c>
      <c r="M72" s="501">
        <f>'Trad vs Value Add'!M57</f>
        <v>2436668.8245535865</v>
      </c>
      <c r="N72" s="278">
        <f>'Trad vs Value Add'!N57</f>
        <v>8.5930857612374081E-2</v>
      </c>
      <c r="O72" s="858">
        <f>'Trad vs Value Add'!O57</f>
        <v>11345417.663928628</v>
      </c>
      <c r="P72" s="855">
        <f>'Trad vs Value Add'!P57</f>
        <v>970415.12922676839</v>
      </c>
      <c r="Q72" s="278">
        <f>'Trad vs Value Add'!Q57</f>
        <v>9.3533965508053207E-2</v>
      </c>
    </row>
    <row r="73" spans="2:17">
      <c r="B73" s="277" t="s">
        <v>208</v>
      </c>
      <c r="C73" s="255" t="s">
        <v>197</v>
      </c>
      <c r="D73" s="536">
        <f>'Trad vs Value Add'!D58</f>
        <v>106480377.73066112</v>
      </c>
      <c r="E73" s="289">
        <f>'Trad vs Value Add'!E58</f>
        <v>4269928.4705078751</v>
      </c>
      <c r="F73" s="256">
        <f>'Trad vs Value Add'!F58</f>
        <v>4.1775850721874355E-2</v>
      </c>
      <c r="G73" s="257">
        <f>'Trad vs Value Add'!G58</f>
        <v>78.488406226101802</v>
      </c>
      <c r="H73" s="560">
        <f>'Trad vs Value Add'!H58</f>
        <v>-0.82148934806988905</v>
      </c>
      <c r="I73" s="458">
        <f>'Trad vs Value Add'!I58</f>
        <v>3.4808828546036756</v>
      </c>
      <c r="J73" s="458">
        <f>'Trad vs Value Add'!J58</f>
        <v>-9.4884818832314366E-2</v>
      </c>
      <c r="K73" s="256">
        <f>'Trad vs Value Add'!K58</f>
        <v>-2.6535509993337633E-2</v>
      </c>
      <c r="L73" s="465">
        <f>'Trad vs Value Add'!L58</f>
        <v>370645721.19438136</v>
      </c>
      <c r="M73" s="458">
        <f>'Trad vs Value Add'!M58</f>
        <v>5164900.8425558805</v>
      </c>
      <c r="N73" s="256">
        <f>'Trad vs Value Add'!N58</f>
        <v>1.4131797224226306E-2</v>
      </c>
      <c r="O73" s="536">
        <f>'Trad vs Value Add'!O58</f>
        <v>119775950.74438715</v>
      </c>
      <c r="P73" s="289">
        <f>'Trad vs Value Add'!P58</f>
        <v>5083250.7179863751</v>
      </c>
      <c r="Q73" s="256">
        <f>'Trad vs Value Add'!Q58</f>
        <v>4.4320612530843517E-2</v>
      </c>
    </row>
    <row r="74" spans="2:17">
      <c r="B74" s="277" t="s">
        <v>206</v>
      </c>
      <c r="C74" s="255" t="s">
        <v>198</v>
      </c>
      <c r="D74" s="536">
        <f>'Trad vs Value Add'!D59</f>
        <v>1364732.3230175856</v>
      </c>
      <c r="E74" s="289">
        <f>'Trad vs Value Add'!E59</f>
        <v>154336.72372057638</v>
      </c>
      <c r="F74" s="256">
        <f>'Trad vs Value Add'!F59</f>
        <v>0.12750932324127273</v>
      </c>
      <c r="G74" s="257">
        <f>'Trad vs Value Add'!G59</f>
        <v>1.0059662375526284</v>
      </c>
      <c r="H74" s="560">
        <f>'Trad vs Value Add'!H59</f>
        <v>6.6763354887020787E-2</v>
      </c>
      <c r="I74" s="458">
        <f>'Trad vs Value Add'!I59</f>
        <v>14.078509709170987</v>
      </c>
      <c r="J74" s="458">
        <f>'Trad vs Value Add'!J59</f>
        <v>0.721270725448802</v>
      </c>
      <c r="K74" s="256">
        <f>'Trad vs Value Add'!K59</f>
        <v>5.3998489233274889E-2</v>
      </c>
      <c r="L74" s="465">
        <f>'Trad vs Value Add'!L59</f>
        <v>19213397.260022555</v>
      </c>
      <c r="M74" s="458">
        <f>'Trad vs Value Add'!M59</f>
        <v>3045853.9753667656</v>
      </c>
      <c r="N74" s="256">
        <f>'Trad vs Value Add'!N59</f>
        <v>0.18839312329273364</v>
      </c>
      <c r="O74" s="536">
        <f>'Trad vs Value Add'!O59</f>
        <v>3225994.6286991835</v>
      </c>
      <c r="P74" s="289">
        <f>'Trad vs Value Add'!P59</f>
        <v>161506.08793365955</v>
      </c>
      <c r="Q74" s="256">
        <f>'Trad vs Value Add'!Q59</f>
        <v>5.2702461042100864E-2</v>
      </c>
    </row>
    <row r="75" spans="2:17" ht="15" thickBot="1">
      <c r="B75" s="277"/>
      <c r="C75" s="258" t="s">
        <v>199</v>
      </c>
      <c r="D75" s="532">
        <f>'Trad vs Value Add'!D60</f>
        <v>22002932.253452029</v>
      </c>
      <c r="E75" s="290">
        <f>'Trad vs Value Add'!E60</f>
        <v>1880291.0864739679</v>
      </c>
      <c r="F75" s="245">
        <f>'Trad vs Value Add'!F60</f>
        <v>9.3441565193717685E-2</v>
      </c>
      <c r="G75" s="246">
        <f>'Trad vs Value Add'!G60</f>
        <v>16.218716740869116</v>
      </c>
      <c r="H75" s="556">
        <f>'Trad vs Value Add'!H60</f>
        <v>0.60461288767599974</v>
      </c>
      <c r="I75" s="459">
        <f>'Trad vs Value Add'!I60</f>
        <v>9.2439303464025819</v>
      </c>
      <c r="J75" s="459">
        <f>'Trad vs Value Add'!J60</f>
        <v>0.52021054347220996</v>
      </c>
      <c r="K75" s="245">
        <f>'Trad vs Value Add'!K60</f>
        <v>5.9631734537996833E-2</v>
      </c>
      <c r="L75" s="493">
        <f>'Trad vs Value Add'!L60</f>
        <v>203393573.16752535</v>
      </c>
      <c r="M75" s="459">
        <f>'Trad vs Value Add'!M60</f>
        <v>27849289.931896925</v>
      </c>
      <c r="N75" s="245">
        <f>'Trad vs Value Add'!N60</f>
        <v>0.15864538234216127</v>
      </c>
      <c r="O75" s="532">
        <f>'Trad vs Value Add'!O60</f>
        <v>30623573.615734868</v>
      </c>
      <c r="P75" s="290">
        <f>'Trad vs Value Add'!P60</f>
        <v>2737157.6173510328</v>
      </c>
      <c r="Q75" s="245">
        <f>'Trad vs Value Add'!Q60</f>
        <v>9.8153797085637165E-2</v>
      </c>
    </row>
    <row r="76" spans="2:17">
      <c r="B76" s="417" t="s">
        <v>207</v>
      </c>
      <c r="C76" s="263" t="s">
        <v>204</v>
      </c>
      <c r="D76" s="535">
        <f>Filtration!D33</f>
        <v>132110915.19425651</v>
      </c>
      <c r="E76" s="288">
        <f>Filtration!E33</f>
        <v>6570825.7119559795</v>
      </c>
      <c r="F76" s="247">
        <f>Filtration!F33</f>
        <v>5.2340457451102725E-2</v>
      </c>
      <c r="G76" s="254">
        <f>Filtration!G33</f>
        <v>97.381089358054339</v>
      </c>
      <c r="H76" s="559">
        <f>Filtration!H33</f>
        <v>-3.1371493881195534E-2</v>
      </c>
      <c r="I76" s="457">
        <f>Filtration!I33</f>
        <v>4.4258623584622869</v>
      </c>
      <c r="J76" s="457">
        <f>Filtration!J33</f>
        <v>3.8864166517120324E-2</v>
      </c>
      <c r="K76" s="247">
        <f>Filtration!K33</f>
        <v>8.8589429073569342E-3</v>
      </c>
      <c r="L76" s="464">
        <f>Filtration!L33</f>
        <v>584704726.70026326</v>
      </c>
      <c r="M76" s="457">
        <f>Filtration!M33</f>
        <v>33960581.124776363</v>
      </c>
      <c r="N76" s="247">
        <f>Filtration!N33</f>
        <v>6.1663081482763775E-2</v>
      </c>
      <c r="O76" s="535">
        <f>Filtration!O33</f>
        <v>158354520.05404946</v>
      </c>
      <c r="P76" s="288">
        <f>Filtration!P33</f>
        <v>8402230.397033155</v>
      </c>
      <c r="Q76" s="247">
        <f>Filtration!Q33</f>
        <v>5.6032691573109382E-2</v>
      </c>
    </row>
    <row r="77" spans="2:17" ht="15" thickBot="1">
      <c r="B77" s="419"/>
      <c r="C77" s="264" t="s">
        <v>205</v>
      </c>
      <c r="D77" s="532">
        <f>Filtration!D34</f>
        <v>3552914.4724116167</v>
      </c>
      <c r="E77" s="290">
        <f>Filtration!E34</f>
        <v>218229.22428166913</v>
      </c>
      <c r="F77" s="245">
        <f>Filtration!F34</f>
        <v>6.544222559057096E-2</v>
      </c>
      <c r="G77" s="246">
        <f>Filtration!G34</f>
        <v>2.6189106419458201</v>
      </c>
      <c r="H77" s="556">
        <f>Filtration!H34</f>
        <v>3.1371493881220847E-2</v>
      </c>
      <c r="I77" s="459">
        <f>Filtration!I34</f>
        <v>12.987515207198815</v>
      </c>
      <c r="J77" s="459">
        <f>Filtration!J34</f>
        <v>0.72428130714675909</v>
      </c>
      <c r="K77" s="245">
        <f>Filtration!K34</f>
        <v>5.9061199765885947E-2</v>
      </c>
      <c r="L77" s="493">
        <f>Filtration!L34</f>
        <v>46143530.740322627</v>
      </c>
      <c r="M77" s="459">
        <f>Filtration!M34</f>
        <v>5249505.5594519526</v>
      </c>
      <c r="N77" s="245">
        <f>Filtration!N34</f>
        <v>0.12836852171518581</v>
      </c>
      <c r="O77" s="532">
        <f>Filtration!O34</f>
        <v>8863021.1915486436</v>
      </c>
      <c r="P77" s="290">
        <f>Filtration!P34</f>
        <v>568643.47766910587</v>
      </c>
      <c r="Q77" s="245">
        <f>Filtration!Q34</f>
        <v>6.8557702251436731E-2</v>
      </c>
    </row>
    <row r="78" spans="2:17">
      <c r="B78" s="220"/>
      <c r="C78" s="78"/>
      <c r="D78" s="517"/>
      <c r="E78" s="517"/>
      <c r="F78" s="375"/>
      <c r="G78" s="61"/>
      <c r="H78" s="61"/>
      <c r="I78" s="468"/>
      <c r="J78" s="468"/>
      <c r="K78" s="375"/>
      <c r="L78" s="495"/>
      <c r="M78" s="495"/>
      <c r="N78" s="375"/>
      <c r="O78" s="517"/>
      <c r="P78" s="517"/>
      <c r="Q78" s="375"/>
    </row>
    <row r="79" spans="2:17" ht="23.4">
      <c r="B79" s="405" t="s">
        <v>130</v>
      </c>
      <c r="C79" s="405"/>
      <c r="D79" s="405"/>
      <c r="E79" s="405"/>
      <c r="F79" s="406"/>
      <c r="G79" s="405"/>
      <c r="H79" s="405"/>
      <c r="I79" s="504"/>
      <c r="J79" s="504"/>
      <c r="K79" s="406"/>
      <c r="L79" s="504"/>
      <c r="M79" s="504"/>
      <c r="N79" s="406"/>
      <c r="O79" s="405"/>
      <c r="P79" s="405"/>
      <c r="Q79" s="406"/>
    </row>
    <row r="80" spans="2:17">
      <c r="B80" s="407" t="s">
        <v>16</v>
      </c>
      <c r="C80" s="407"/>
      <c r="D80" s="407"/>
      <c r="E80" s="407"/>
      <c r="F80" s="408"/>
      <c r="G80" s="407"/>
      <c r="H80" s="407"/>
      <c r="I80" s="505"/>
      <c r="J80" s="505"/>
      <c r="K80" s="408"/>
      <c r="L80" s="505"/>
      <c r="M80" s="505"/>
      <c r="N80" s="408"/>
      <c r="O80" s="407"/>
      <c r="P80" s="407"/>
      <c r="Q80" s="408"/>
    </row>
    <row r="81" spans="2:17" ht="15" thickBot="1">
      <c r="B81" s="409" t="str">
        <f>'HOME PAGE'!H6</f>
        <v>LATEST 52 WEEKS ENDING 1-25-2026</v>
      </c>
      <c r="C81" s="409"/>
      <c r="D81" s="409"/>
      <c r="E81" s="409"/>
      <c r="F81" s="410"/>
      <c r="G81" s="409"/>
      <c r="H81" s="409"/>
      <c r="I81" s="506"/>
      <c r="J81" s="506"/>
      <c r="K81" s="410"/>
      <c r="L81" s="506"/>
      <c r="M81" s="506"/>
      <c r="N81" s="410"/>
      <c r="O81" s="409"/>
      <c r="P81" s="409"/>
      <c r="Q81" s="410"/>
    </row>
    <row r="82" spans="2:17">
      <c r="D82" s="396" t="s">
        <v>68</v>
      </c>
      <c r="E82" s="397"/>
      <c r="F82" s="398"/>
      <c r="G82" s="399" t="s">
        <v>18</v>
      </c>
      <c r="H82" s="400"/>
      <c r="I82" s="507" t="s">
        <v>19</v>
      </c>
      <c r="J82" s="509"/>
      <c r="K82" s="398"/>
      <c r="L82" s="510" t="s">
        <v>20</v>
      </c>
      <c r="M82" s="509"/>
      <c r="N82" s="401"/>
      <c r="O82" s="396" t="s">
        <v>21</v>
      </c>
      <c r="P82" s="397"/>
      <c r="Q82" s="398"/>
    </row>
    <row r="83" spans="2:17" ht="29.4" thickBot="1">
      <c r="B83" s="14"/>
      <c r="C83" s="77"/>
      <c r="D83" s="530" t="s">
        <v>17</v>
      </c>
      <c r="E83" s="512" t="s">
        <v>23</v>
      </c>
      <c r="F83" s="311" t="s">
        <v>24</v>
      </c>
      <c r="G83" s="551" t="s">
        <v>17</v>
      </c>
      <c r="H83" s="554" t="s">
        <v>23</v>
      </c>
      <c r="I83" s="454" t="s">
        <v>17</v>
      </c>
      <c r="J83" s="484" t="s">
        <v>23</v>
      </c>
      <c r="K83" s="311" t="s">
        <v>24</v>
      </c>
      <c r="L83" s="492" t="s">
        <v>17</v>
      </c>
      <c r="M83" s="484" t="s">
        <v>23</v>
      </c>
      <c r="N83" s="318" t="s">
        <v>24</v>
      </c>
      <c r="O83" s="590" t="s">
        <v>17</v>
      </c>
      <c r="P83" s="591" t="s">
        <v>23</v>
      </c>
      <c r="Q83" s="311" t="s">
        <v>24</v>
      </c>
    </row>
    <row r="84" spans="2:17" ht="15" thickBot="1">
      <c r="C84" s="240" t="s">
        <v>69</v>
      </c>
      <c r="D84" s="531">
        <f>'Segment Data'!E120</f>
        <v>1611682355.9672639</v>
      </c>
      <c r="E84" s="513">
        <f>'Segment Data'!F120</f>
        <v>40054758.956113338</v>
      </c>
      <c r="F84" s="242">
        <f>'Segment Data'!G120</f>
        <v>2.5486164172917072E-2</v>
      </c>
      <c r="G84" s="243">
        <f>'Segment Data'!H120</f>
        <v>99.999999999999929</v>
      </c>
      <c r="H84" s="555">
        <f>'Segment Data'!I120</f>
        <v>-5.6843418860808015E-14</v>
      </c>
      <c r="I84" s="455">
        <f>'Segment Data'!J120</f>
        <v>4.6749449309879276</v>
      </c>
      <c r="J84" s="485">
        <f>'Segment Data'!K120</f>
        <v>0.12359886568538148</v>
      </c>
      <c r="K84" s="316">
        <f>'Segment Data'!L120</f>
        <v>2.7156551910575352E-2</v>
      </c>
      <c r="L84" s="455">
        <f>'Segment Data'!M120</f>
        <v>7534526260.3918419</v>
      </c>
      <c r="M84" s="485">
        <f>'Segment Data'!N120</f>
        <v>381505180.61424541</v>
      </c>
      <c r="N84" s="316">
        <f>'Segment Data'!O120</f>
        <v>5.3334832423855692E-2</v>
      </c>
      <c r="O84" s="857">
        <f>'Segment Data'!P120</f>
        <v>2002742040.2523754</v>
      </c>
      <c r="P84" s="531">
        <f>'Segment Data'!Q120</f>
        <v>56219043.457985878</v>
      </c>
      <c r="Q84" s="287">
        <f>'Segment Data'!R120</f>
        <v>2.8881777174258719E-2</v>
      </c>
    </row>
    <row r="85" spans="2:17" ht="15" thickBot="1">
      <c r="B85" s="417" t="s">
        <v>103</v>
      </c>
      <c r="C85" s="244" t="s">
        <v>103</v>
      </c>
      <c r="D85" s="532">
        <f>'Segment Data'!E123</f>
        <v>1518886810.4222536</v>
      </c>
      <c r="E85" s="290">
        <f>'Segment Data'!F123</f>
        <v>37250089.793204308</v>
      </c>
      <c r="F85" s="245">
        <f>'Segment Data'!G123</f>
        <v>2.5141176156453025E-2</v>
      </c>
      <c r="G85" s="246">
        <f>'Segment Data'!H123</f>
        <v>94.242317960394928</v>
      </c>
      <c r="H85" s="556">
        <f>'Segment Data'!I123</f>
        <v>-3.1715115045969355E-2</v>
      </c>
      <c r="I85" s="456">
        <f>'Segment Data'!J123</f>
        <v>4.4628639237096683</v>
      </c>
      <c r="J85" s="486">
        <f>'Segment Data'!K123</f>
        <v>0.1089425323477764</v>
      </c>
      <c r="K85" s="317">
        <f>'Segment Data'!L123</f>
        <v>2.5021704012368386E-2</v>
      </c>
      <c r="L85" s="456">
        <f>'Segment Data'!M123</f>
        <v>6778585150.431922</v>
      </c>
      <c r="M85" s="486">
        <f>'Segment Data'!N123</f>
        <v>327655338.25782108</v>
      </c>
      <c r="N85" s="249">
        <f>'Segment Data'!O123</f>
        <v>5.0791955237131044E-2</v>
      </c>
      <c r="O85" s="291">
        <f>'Segment Data'!P123</f>
        <v>1777371662.4336946</v>
      </c>
      <c r="P85" s="291">
        <f>'Segment Data'!Q123</f>
        <v>46815944.377737761</v>
      </c>
      <c r="Q85" s="249">
        <f>'Segment Data'!R123</f>
        <v>2.7052549588134085E-2</v>
      </c>
    </row>
    <row r="86" spans="2:17" ht="15" thickBot="1">
      <c r="B86" s="418"/>
      <c r="C86" s="248" t="s">
        <v>102</v>
      </c>
      <c r="D86" s="533">
        <f>'Segment Data'!E124</f>
        <v>1508470245.2180917</v>
      </c>
      <c r="E86" s="291">
        <f>'Segment Data'!F124</f>
        <v>42070780.730992556</v>
      </c>
      <c r="F86" s="249">
        <f>'Segment Data'!G124</f>
        <v>2.8689850037355E-2</v>
      </c>
      <c r="G86" s="250">
        <f>'Segment Data'!H124</f>
        <v>93.5960016955556</v>
      </c>
      <c r="H86" s="557">
        <f>'Segment Data'!I124</f>
        <v>0.29148940041453386</v>
      </c>
      <c r="I86" s="456">
        <f>'Segment Data'!J124</f>
        <v>4.428802239801894</v>
      </c>
      <c r="J86" s="486">
        <f>'Segment Data'!K124</f>
        <v>0.11634123053939138</v>
      </c>
      <c r="K86" s="317">
        <f>'Segment Data'!L124</f>
        <v>2.6977920563109631E-2</v>
      </c>
      <c r="L86" s="456">
        <f>'Segment Data'!M124</f>
        <v>6680716400.6963968</v>
      </c>
      <c r="M86" s="486">
        <f>'Segment Data'!N124</f>
        <v>356925886.09236717</v>
      </c>
      <c r="N86" s="249">
        <f>'Segment Data'!O124</f>
        <v>5.6441763095739811E-2</v>
      </c>
      <c r="O86" s="291">
        <f>'Segment Data'!P124</f>
        <v>1752608001.8118992</v>
      </c>
      <c r="P86" s="291">
        <f>'Segment Data'!Q124</f>
        <v>49236807.748250008</v>
      </c>
      <c r="Q86" s="249">
        <f>'Segment Data'!R124</f>
        <v>2.8905506867700496E-2</v>
      </c>
    </row>
    <row r="87" spans="2:17" ht="15" thickBot="1">
      <c r="B87" s="419"/>
      <c r="C87" s="251" t="s">
        <v>101</v>
      </c>
      <c r="D87" s="534">
        <f>'Segment Data'!E125</f>
        <v>10416565.20416143</v>
      </c>
      <c r="E87" s="292">
        <f>'Segment Data'!F125</f>
        <v>-4820690.9377928805</v>
      </c>
      <c r="F87" s="252">
        <f>'Segment Data'!G125</f>
        <v>-0.31637526421306095</v>
      </c>
      <c r="G87" s="253">
        <f>'Segment Data'!H125</f>
        <v>0.64631626483928584</v>
      </c>
      <c r="H87" s="558">
        <f>'Segment Data'!I125</f>
        <v>-0.32320451546081985</v>
      </c>
      <c r="I87" s="456">
        <f>'Segment Data'!J125</f>
        <v>9.3954914904604987</v>
      </c>
      <c r="J87" s="486">
        <f>'Segment Data'!K125</f>
        <v>1.0515156206838849</v>
      </c>
      <c r="K87" s="317">
        <f>'Segment Data'!L125</f>
        <v>0.12602093259793143</v>
      </c>
      <c r="L87" s="456">
        <f>'Segment Data'!M125</f>
        <v>97868749.735525638</v>
      </c>
      <c r="M87" s="486">
        <f>'Segment Data'!N125</f>
        <v>-29270547.834546641</v>
      </c>
      <c r="N87" s="249">
        <f>'Segment Data'!O125</f>
        <v>-0.23022423746217652</v>
      </c>
      <c r="O87" s="291">
        <f>'Segment Data'!P125</f>
        <v>24763660.621795505</v>
      </c>
      <c r="P87" s="291">
        <f>'Segment Data'!Q125</f>
        <v>-2420863.3705116734</v>
      </c>
      <c r="Q87" s="249">
        <f>'Segment Data'!R125</f>
        <v>-8.9052998360270794E-2</v>
      </c>
    </row>
    <row r="88" spans="2:17">
      <c r="B88" s="417" t="s">
        <v>100</v>
      </c>
      <c r="C88" s="244" t="s">
        <v>174</v>
      </c>
      <c r="D88" s="535">
        <f>Fat!E107</f>
        <v>51540119.238204554</v>
      </c>
      <c r="E88" s="288">
        <f>Fat!F107</f>
        <v>-2122645.5888369456</v>
      </c>
      <c r="F88" s="247">
        <f>Fat!G107</f>
        <v>-3.9555278146371456E-2</v>
      </c>
      <c r="G88" s="254">
        <f>Fat!H107</f>
        <v>3.197908015023986</v>
      </c>
      <c r="H88" s="559">
        <f>Fat!I107</f>
        <v>-0.2165627494939506</v>
      </c>
      <c r="I88" s="457">
        <f>Fat!J107</f>
        <v>5.4784475368460956</v>
      </c>
      <c r="J88" s="457">
        <f>Fat!K107</f>
        <v>0.56238626935349778</v>
      </c>
      <c r="K88" s="247">
        <f>Fat!L107</f>
        <v>0.11439773402993794</v>
      </c>
      <c r="L88" s="464">
        <f>Fat!M107</f>
        <v>282359839.28929579</v>
      </c>
      <c r="M88" s="457">
        <f>Fat!N107</f>
        <v>18550399.616512954</v>
      </c>
      <c r="N88" s="247">
        <f>Fat!O107</f>
        <v>7.0317421694697582E-2</v>
      </c>
      <c r="O88" s="535">
        <f>Fat!P107</f>
        <v>75706943.807637334</v>
      </c>
      <c r="P88" s="288">
        <f>Fat!Q107</f>
        <v>44082.971461638808</v>
      </c>
      <c r="Q88" s="247">
        <f>Fat!R107</f>
        <v>5.8262364090470647E-4</v>
      </c>
    </row>
    <row r="89" spans="2:17">
      <c r="B89" s="418"/>
      <c r="C89" s="255" t="s">
        <v>175</v>
      </c>
      <c r="D89" s="536">
        <f>Fat!E108</f>
        <v>162564752.20932281</v>
      </c>
      <c r="E89" s="289">
        <f>Fat!F108</f>
        <v>-4691271.3759618998</v>
      </c>
      <c r="F89" s="256">
        <f>Fat!G108</f>
        <v>-2.8048444985120647E-2</v>
      </c>
      <c r="G89" s="257">
        <f>Fat!H108</f>
        <v>10.086649618482561</v>
      </c>
      <c r="H89" s="560">
        <f>Fat!I108</f>
        <v>-0.55556765381302498</v>
      </c>
      <c r="I89" s="458">
        <f>Fat!J108</f>
        <v>4.507214405667419</v>
      </c>
      <c r="J89" s="458">
        <f>Fat!K108</f>
        <v>5.8058625787564822E-2</v>
      </c>
      <c r="K89" s="256">
        <f>Fat!L108</f>
        <v>1.304935782426855E-2</v>
      </c>
      <c r="L89" s="465">
        <f>Fat!M108</f>
        <v>732714193.0116142</v>
      </c>
      <c r="M89" s="458">
        <f>Fat!N108</f>
        <v>-11433911.042576432</v>
      </c>
      <c r="N89" s="256">
        <f>Fat!O108</f>
        <v>-1.5365101355877119E-2</v>
      </c>
      <c r="O89" s="536">
        <f>Fat!P108</f>
        <v>224181794.67612907</v>
      </c>
      <c r="P89" s="289">
        <f>Fat!Q108</f>
        <v>-3497059.7872453928</v>
      </c>
      <c r="Q89" s="256">
        <f>Fat!R108</f>
        <v>-1.5359616049930306E-2</v>
      </c>
    </row>
    <row r="90" spans="2:17">
      <c r="B90" s="418"/>
      <c r="C90" s="255" t="s">
        <v>176</v>
      </c>
      <c r="D90" s="536">
        <f>Fat!E109</f>
        <v>571046591.77960384</v>
      </c>
      <c r="E90" s="289">
        <f>Fat!F109</f>
        <v>-3213201.769338131</v>
      </c>
      <c r="F90" s="256">
        <f>Fat!G109</f>
        <v>-5.595380009943674E-3</v>
      </c>
      <c r="G90" s="257">
        <f>Fat!H109</f>
        <v>35.431708342856773</v>
      </c>
      <c r="H90" s="560">
        <f>Fat!I109</f>
        <v>-1.1074689177769201</v>
      </c>
      <c r="I90" s="458">
        <f>Fat!J109</f>
        <v>4.6850461512055785</v>
      </c>
      <c r="J90" s="458">
        <f>Fat!K109</f>
        <v>0.14924737207466521</v>
      </c>
      <c r="K90" s="256">
        <f>Fat!L109</f>
        <v>3.2904319468788676E-2</v>
      </c>
      <c r="L90" s="465">
        <f>Fat!M109</f>
        <v>2675379636.9760962</v>
      </c>
      <c r="M90" s="458">
        <f>Fat!N109</f>
        <v>70652766.492835045</v>
      </c>
      <c r="N90" s="256">
        <f>Fat!O109</f>
        <v>2.7124827287448635E-2</v>
      </c>
      <c r="O90" s="536">
        <f>Fat!P109</f>
        <v>699606350.07501256</v>
      </c>
      <c r="P90" s="289">
        <f>Fat!Q109</f>
        <v>-1143222.4729486704</v>
      </c>
      <c r="Q90" s="256">
        <f>Fat!R109</f>
        <v>-1.6314279990094823E-3</v>
      </c>
    </row>
    <row r="91" spans="2:17" ht="15" thickBot="1">
      <c r="B91" s="419"/>
      <c r="C91" s="258" t="s">
        <v>177</v>
      </c>
      <c r="D91" s="532">
        <f>Fat!E110</f>
        <v>826530892.74021935</v>
      </c>
      <c r="E91" s="290">
        <f>Fat!F110</f>
        <v>50081877.690184832</v>
      </c>
      <c r="F91" s="245">
        <f>Fat!G110</f>
        <v>6.4501180012389539E-2</v>
      </c>
      <c r="G91" s="246">
        <f>Fat!H110</f>
        <v>51.283734023642026</v>
      </c>
      <c r="H91" s="556">
        <f>Fat!I110</f>
        <v>1.879599321079553</v>
      </c>
      <c r="I91" s="459">
        <f>Fat!J110</f>
        <v>4.650851680051014</v>
      </c>
      <c r="J91" s="459">
        <f>Fat!K110</f>
        <v>9.1200502775530268E-2</v>
      </c>
      <c r="K91" s="245">
        <f>Fat!L110</f>
        <v>2.0001640307499371E-2</v>
      </c>
      <c r="L91" s="493">
        <f>Fat!M110</f>
        <v>3844072591.1149135</v>
      </c>
      <c r="M91" s="459">
        <f>Fat!N110</f>
        <v>303735925.54763365</v>
      </c>
      <c r="N91" s="245">
        <f>Fat!O110</f>
        <v>8.5792949721905903E-2</v>
      </c>
      <c r="O91" s="532">
        <f>Fat!P110</f>
        <v>1003246951.6935983</v>
      </c>
      <c r="P91" s="290">
        <f>Fat!Q110</f>
        <v>60815242.74671793</v>
      </c>
      <c r="Q91" s="245">
        <f>Fat!R110</f>
        <v>6.4530132177615163E-2</v>
      </c>
    </row>
    <row r="92" spans="2:17" ht="15" customHeight="1">
      <c r="B92" s="414" t="s">
        <v>99</v>
      </c>
      <c r="C92" s="244" t="s">
        <v>190</v>
      </c>
      <c r="D92" s="535">
        <f>Fat!E111</f>
        <v>51274172.919966854</v>
      </c>
      <c r="E92" s="288">
        <f>Fat!F111</f>
        <v>-2172220.6149244606</v>
      </c>
      <c r="F92" s="247">
        <f>Fat!G111</f>
        <v>-4.0642978342521348E-2</v>
      </c>
      <c r="G92" s="254">
        <f>Fat!H111</f>
        <v>3.1814068529151474</v>
      </c>
      <c r="H92" s="559">
        <f>Fat!I111</f>
        <v>-0.21929657304487193</v>
      </c>
      <c r="I92" s="457">
        <f>Fat!J111</f>
        <v>5.4628531867774042</v>
      </c>
      <c r="J92" s="457">
        <f>Fat!K111</f>
        <v>0.55808605049192828</v>
      </c>
      <c r="K92" s="247">
        <f>Fat!L111</f>
        <v>0.11378441320143554</v>
      </c>
      <c r="L92" s="464">
        <f>Fat!M111</f>
        <v>280103278.93521661</v>
      </c>
      <c r="M92" s="457">
        <f>Fat!N111</f>
        <v>17961164.372301161</v>
      </c>
      <c r="N92" s="247">
        <f>Fat!O111</f>
        <v>6.8516897417451747E-2</v>
      </c>
      <c r="O92" s="535">
        <f>Fat!P111</f>
        <v>75047515.001345605</v>
      </c>
      <c r="P92" s="288">
        <f>Fat!Q111</f>
        <v>-77508.934020131826</v>
      </c>
      <c r="Q92" s="247">
        <f>Fat!R111</f>
        <v>-1.0317325700530506E-3</v>
      </c>
    </row>
    <row r="93" spans="2:17">
      <c r="B93" s="415"/>
      <c r="C93" s="255" t="s">
        <v>191</v>
      </c>
      <c r="D93" s="536">
        <f>Fat!E112</f>
        <v>115486524.36137836</v>
      </c>
      <c r="E93" s="289">
        <f>Fat!F112</f>
        <v>-5013726.1150276661</v>
      </c>
      <c r="F93" s="256">
        <f>Fat!G112</f>
        <v>-4.1607599114570758E-2</v>
      </c>
      <c r="G93" s="257">
        <f>Fat!H112</f>
        <v>7.1655884258947653</v>
      </c>
      <c r="H93" s="560">
        <f>Fat!I112</f>
        <v>-0.50163825716729704</v>
      </c>
      <c r="I93" s="458">
        <f>Fat!J112</f>
        <v>3.9600960555951681</v>
      </c>
      <c r="J93" s="458">
        <f>Fat!K112</f>
        <v>3.1874424891696673E-2</v>
      </c>
      <c r="K93" s="256">
        <f>Fat!L112</f>
        <v>8.1142124575054996E-3</v>
      </c>
      <c r="L93" s="465">
        <f>Fat!M112</f>
        <v>457337729.59788972</v>
      </c>
      <c r="M93" s="458">
        <f>Fat!N112</f>
        <v>-16013960.828714728</v>
      </c>
      <c r="N93" s="256">
        <f>Fat!O112</f>
        <v>-3.3830999556127651E-2</v>
      </c>
      <c r="O93" s="536">
        <f>Fat!P112</f>
        <v>132953751.3825624</v>
      </c>
      <c r="P93" s="289">
        <f>Fat!Q112</f>
        <v>-4225262.6154180765</v>
      </c>
      <c r="Q93" s="256">
        <f>Fat!R112</f>
        <v>-3.0801086057378135E-2</v>
      </c>
    </row>
    <row r="94" spans="2:17">
      <c r="B94" s="415"/>
      <c r="C94" s="255" t="s">
        <v>192</v>
      </c>
      <c r="D94" s="536">
        <f>Fat!E113</f>
        <v>554135700.78528619</v>
      </c>
      <c r="E94" s="289">
        <f>Fat!F113</f>
        <v>-3919319.8228030205</v>
      </c>
      <c r="F94" s="256">
        <f>Fat!G113</f>
        <v>-7.0231781420625906E-3</v>
      </c>
      <c r="G94" s="257">
        <f>Fat!H113</f>
        <v>34.382438867906892</v>
      </c>
      <c r="H94" s="560">
        <f>Fat!I113</f>
        <v>-1.1256561585085763</v>
      </c>
      <c r="I94" s="458">
        <f>Fat!J113</f>
        <v>4.4819991314821284</v>
      </c>
      <c r="J94" s="458">
        <f>Fat!K113</f>
        <v>0.12879196450263031</v>
      </c>
      <c r="K94" s="256">
        <f>Fat!L113</f>
        <v>2.9585535344965785E-2</v>
      </c>
      <c r="L94" s="465">
        <f>Fat!M113</f>
        <v>2483635729.6428933</v>
      </c>
      <c r="M94" s="458">
        <f>Fat!N113</f>
        <v>54306614.362867832</v>
      </c>
      <c r="N94" s="256">
        <f>Fat!O113</f>
        <v>2.2354572717747212E-2</v>
      </c>
      <c r="O94" s="536">
        <f>Fat!P113</f>
        <v>654963825.86523867</v>
      </c>
      <c r="P94" s="289">
        <f>Fat!Q113</f>
        <v>-3418711.3456728458</v>
      </c>
      <c r="Q94" s="256">
        <f>Fat!R113</f>
        <v>-5.1925911646372672E-3</v>
      </c>
    </row>
    <row r="95" spans="2:17" ht="15" thickBot="1">
      <c r="B95" s="416"/>
      <c r="C95" s="258" t="s">
        <v>193</v>
      </c>
      <c r="D95" s="532">
        <f>Fat!E114</f>
        <v>797990412.35564661</v>
      </c>
      <c r="E95" s="290">
        <f>Fat!F114</f>
        <v>48355356.345947742</v>
      </c>
      <c r="F95" s="245">
        <f>Fat!G114</f>
        <v>6.4505196172845627E-2</v>
      </c>
      <c r="G95" s="246">
        <f>Fat!H114</f>
        <v>49.512883813679657</v>
      </c>
      <c r="H95" s="556">
        <f>Fat!I114</f>
        <v>1.8148758736739907</v>
      </c>
      <c r="I95" s="459">
        <f>Fat!J114</f>
        <v>4.4580841538613161</v>
      </c>
      <c r="J95" s="459">
        <f>Fat!K114</f>
        <v>7.4475269030894964E-2</v>
      </c>
      <c r="K95" s="245">
        <f>Fat!L114</f>
        <v>1.698948765447993E-2</v>
      </c>
      <c r="L95" s="493">
        <f>Fat!M114</f>
        <v>3557508412.2559657</v>
      </c>
      <c r="M95" s="459">
        <f>Fat!N114</f>
        <v>271401520.35149956</v>
      </c>
      <c r="N95" s="245">
        <f>Fat!O114</f>
        <v>8.2590594061354036E-2</v>
      </c>
      <c r="O95" s="532">
        <f>Fat!P114</f>
        <v>914406570.18454885</v>
      </c>
      <c r="P95" s="290">
        <f>Fat!Q114</f>
        <v>54537427.272850156</v>
      </c>
      <c r="Q95" s="245">
        <f>Fat!R114</f>
        <v>6.3425263858376046E-2</v>
      </c>
    </row>
    <row r="96" spans="2:17" ht="15" thickBot="1">
      <c r="B96" s="417" t="s">
        <v>98</v>
      </c>
      <c r="C96" s="259" t="s">
        <v>98</v>
      </c>
      <c r="D96" s="532">
        <f>'Segment Data'!E126</f>
        <v>79848460.380497724</v>
      </c>
      <c r="E96" s="290">
        <f>'Segment Data'!F126</f>
        <v>2207247.2471387386</v>
      </c>
      <c r="F96" s="245">
        <f>'Segment Data'!G126</f>
        <v>2.8428809366328439E-2</v>
      </c>
      <c r="G96" s="246">
        <f>'Segment Data'!H126</f>
        <v>4.9543546893628418</v>
      </c>
      <c r="H96" s="556">
        <f>'Segment Data'!I126</f>
        <v>1.4175903942334145E-2</v>
      </c>
      <c r="I96" s="458">
        <f>'Segment Data'!J126</f>
        <v>7.6198544356036058</v>
      </c>
      <c r="J96" s="458">
        <f>'Segment Data'!K126</f>
        <v>0.22242457528263238</v>
      </c>
      <c r="K96" s="256">
        <f>'Segment Data'!L126</f>
        <v>3.0067818077694E-2</v>
      </c>
      <c r="L96" s="465">
        <f>'Segment Data'!M126</f>
        <v>608433645.00645435</v>
      </c>
      <c r="M96" s="458">
        <f>'Segment Data'!N126</f>
        <v>34088216.582199693</v>
      </c>
      <c r="N96" s="256">
        <f>'Segment Data'!O126</f>
        <v>5.9351419712214679E-2</v>
      </c>
      <c r="O96" s="536">
        <f>'Segment Data'!P126</f>
        <v>184116538.09160733</v>
      </c>
      <c r="P96" s="289">
        <f>'Segment Data'!Q126</f>
        <v>6315343.4701716602</v>
      </c>
      <c r="Q96" s="256">
        <f>'Segment Data'!R126</f>
        <v>3.5519128449153198E-2</v>
      </c>
    </row>
    <row r="97" spans="2:17">
      <c r="B97" s="418"/>
      <c r="C97" s="260" t="s">
        <v>112</v>
      </c>
      <c r="D97" s="533">
        <f>'Segment Data'!E127</f>
        <v>68215149.998363271</v>
      </c>
      <c r="E97" s="291">
        <f>'Segment Data'!F127</f>
        <v>1976448.105975844</v>
      </c>
      <c r="F97" s="249">
        <f>'Segment Data'!G127</f>
        <v>2.9838267500876099E-2</v>
      </c>
      <c r="G97" s="250">
        <f>'Segment Data'!H127</f>
        <v>4.2325430780945279</v>
      </c>
      <c r="H97" s="557">
        <f>'Segment Data'!I127</f>
        <v>1.7886755034462354E-2</v>
      </c>
      <c r="I97" s="456">
        <f>'Segment Data'!J127</f>
        <v>6.4691770617305231</v>
      </c>
      <c r="J97" s="456">
        <f>'Segment Data'!K127</f>
        <v>0.33623253276149878</v>
      </c>
      <c r="K97" s="249">
        <f>'Segment Data'!L127</f>
        <v>5.4823997049590303E-2</v>
      </c>
      <c r="L97" s="462">
        <f>'Segment Data'!M127</f>
        <v>441295883.63191861</v>
      </c>
      <c r="M97" s="456">
        <f>'Segment Data'!N127</f>
        <v>35057599.254990995</v>
      </c>
      <c r="N97" s="249">
        <f>'Segment Data'!O127</f>
        <v>8.6298117639899377E-2</v>
      </c>
      <c r="O97" s="533">
        <f>'Segment Data'!P127</f>
        <v>142300057.74417216</v>
      </c>
      <c r="P97" s="291">
        <f>'Segment Data'!Q127</f>
        <v>4879605.839612186</v>
      </c>
      <c r="Q97" s="249">
        <f>'Segment Data'!R127</f>
        <v>3.5508585308692817E-2</v>
      </c>
    </row>
    <row r="98" spans="2:17" ht="15" thickBot="1">
      <c r="B98" s="418"/>
      <c r="C98" s="251" t="s">
        <v>113</v>
      </c>
      <c r="D98" s="534">
        <f>'Segment Data'!E128</f>
        <v>11633310.38213584</v>
      </c>
      <c r="E98" s="292">
        <f>'Segment Data'!F128</f>
        <v>230799.14116554335</v>
      </c>
      <c r="F98" s="252">
        <f>'Segment Data'!G128</f>
        <v>2.0241079906701629E-2</v>
      </c>
      <c r="G98" s="253">
        <f>'Segment Data'!H128</f>
        <v>0.72181161126840088</v>
      </c>
      <c r="H98" s="558">
        <f>'Segment Data'!I128</f>
        <v>-3.7108510919616755E-3</v>
      </c>
      <c r="I98" s="460">
        <f>'Segment Data'!J128</f>
        <v>14.367171156302428</v>
      </c>
      <c r="J98" s="460">
        <f>'Segment Data'!K128</f>
        <v>-0.37582189976244962</v>
      </c>
      <c r="K98" s="252">
        <f>'Segment Data'!L128</f>
        <v>-2.5491560521887814E-2</v>
      </c>
      <c r="L98" s="463">
        <f>'Segment Data'!M128</f>
        <v>167137761.37453562</v>
      </c>
      <c r="M98" s="460">
        <f>'Segment Data'!N128</f>
        <v>-969382.67279118299</v>
      </c>
      <c r="N98" s="252">
        <f>'Segment Data'!O128</f>
        <v>-5.7664573286562706E-3</v>
      </c>
      <c r="O98" s="534">
        <f>'Segment Data'!P128</f>
        <v>41816480.347435161</v>
      </c>
      <c r="P98" s="292">
        <f>'Segment Data'!Q128</f>
        <v>1435737.6305593997</v>
      </c>
      <c r="Q98" s="252">
        <f>'Segment Data'!R128</f>
        <v>3.5555008005322838E-2</v>
      </c>
    </row>
    <row r="99" spans="2:17">
      <c r="B99" s="418"/>
      <c r="C99" s="244" t="s">
        <v>97</v>
      </c>
      <c r="D99" s="535">
        <f>Flavor!D126</f>
        <v>34565.775828209829</v>
      </c>
      <c r="E99" s="288">
        <f>Flavor!E126</f>
        <v>-59195.326948463953</v>
      </c>
      <c r="F99" s="247">
        <f>Flavor!F126</f>
        <v>-0.63134205118575859</v>
      </c>
      <c r="G99" s="254">
        <f>Flavor!G126</f>
        <v>2.1447015102094903E-3</v>
      </c>
      <c r="H99" s="559">
        <f>Flavor!H126</f>
        <v>-3.8211585290888988E-3</v>
      </c>
      <c r="I99" s="457">
        <f>Flavor!I126</f>
        <v>15.655016041621643</v>
      </c>
      <c r="J99" s="457">
        <f>Flavor!J126</f>
        <v>4.5207560898431183</v>
      </c>
      <c r="K99" s="247">
        <f>Flavor!K126</f>
        <v>0.40602214331460779</v>
      </c>
      <c r="L99" s="464">
        <f>Flavor!L126</f>
        <v>541127.77508172253</v>
      </c>
      <c r="M99" s="457">
        <f>Flavor!M126</f>
        <v>-502832.71659918653</v>
      </c>
      <c r="N99" s="247">
        <f>Flavor!N126</f>
        <v>-0.48165876065823332</v>
      </c>
      <c r="O99" s="535">
        <f>Flavor!O126</f>
        <v>36226.746353685914</v>
      </c>
      <c r="P99" s="288">
        <f>Flavor!P126</f>
        <v>-108899.28231388325</v>
      </c>
      <c r="Q99" s="247">
        <f>Flavor!Q126</f>
        <v>-0.75037733281692576</v>
      </c>
    </row>
    <row r="100" spans="2:17">
      <c r="B100" s="418"/>
      <c r="C100" s="255" t="s">
        <v>96</v>
      </c>
      <c r="D100" s="536">
        <f>Flavor!D127</f>
        <v>75393295.168586597</v>
      </c>
      <c r="E100" s="289">
        <f>Flavor!E127</f>
        <v>2378508.0972210318</v>
      </c>
      <c r="F100" s="256">
        <f>Flavor!F127</f>
        <v>3.2575704081643737E-2</v>
      </c>
      <c r="G100" s="257">
        <f>Flavor!G127</f>
        <v>4.6779252058845469</v>
      </c>
      <c r="H100" s="560">
        <f>Flavor!H127</f>
        <v>3.2118068734389382E-2</v>
      </c>
      <c r="I100" s="458">
        <f>Flavor!I127</f>
        <v>7.3456910954639802</v>
      </c>
      <c r="J100" s="458">
        <f>Flavor!J127</f>
        <v>0.27940666209533838</v>
      </c>
      <c r="K100" s="256">
        <f>Flavor!K127</f>
        <v>3.954081734608856E-2</v>
      </c>
      <c r="L100" s="465">
        <f>Flavor!L127</f>
        <v>553815856.97757411</v>
      </c>
      <c r="M100" s="458">
        <f>Flavor!M127</f>
        <v>37872603.689457655</v>
      </c>
      <c r="N100" s="256">
        <f>Flavor!N127</f>
        <v>7.3404591392744856E-2</v>
      </c>
      <c r="O100" s="536">
        <f>Flavor!O127</f>
        <v>158932672.2356272</v>
      </c>
      <c r="P100" s="289">
        <f>Flavor!P127</f>
        <v>7456195.020390898</v>
      </c>
      <c r="Q100" s="256">
        <f>Flavor!Q127</f>
        <v>4.9223451439237155E-2</v>
      </c>
    </row>
    <row r="101" spans="2:17">
      <c r="B101" s="418"/>
      <c r="C101" s="255" t="s">
        <v>95</v>
      </c>
      <c r="D101" s="536">
        <f>Flavor!D128</f>
        <v>574729.6927051805</v>
      </c>
      <c r="E101" s="289">
        <f>Flavor!E128</f>
        <v>240317.15495952626</v>
      </c>
      <c r="F101" s="256">
        <f>Flavor!F128</f>
        <v>0.71862483559843515</v>
      </c>
      <c r="G101" s="257">
        <f>Flavor!G128</f>
        <v>3.5660233579975595E-2</v>
      </c>
      <c r="H101" s="560">
        <f>Flavor!H128</f>
        <v>1.4382130651417673E-2</v>
      </c>
      <c r="I101" s="458">
        <f>Flavor!I128</f>
        <v>4.4344337588379767</v>
      </c>
      <c r="J101" s="458">
        <f>Flavor!J128</f>
        <v>-0.21893207757910016</v>
      </c>
      <c r="K101" s="256">
        <f>Flavor!K128</f>
        <v>-4.7048112113976824E-2</v>
      </c>
      <c r="L101" s="465">
        <f>Flavor!L128</f>
        <v>2548600.7515384289</v>
      </c>
      <c r="M101" s="458">
        <f>Flavor!M128</f>
        <v>992456.87312326534</v>
      </c>
      <c r="N101" s="256">
        <f>Flavor!N128</f>
        <v>0.63776678165133505</v>
      </c>
      <c r="O101" s="536">
        <f>Flavor!O128</f>
        <v>971545.94902622653</v>
      </c>
      <c r="P101" s="289">
        <f>Flavor!P128</f>
        <v>367643.21266109589</v>
      </c>
      <c r="Q101" s="256">
        <f>Flavor!Q128</f>
        <v>0.60877884884895117</v>
      </c>
    </row>
    <row r="102" spans="2:17">
      <c r="B102" s="418"/>
      <c r="C102" s="255" t="s">
        <v>94</v>
      </c>
      <c r="D102" s="536">
        <f>Flavor!D129</f>
        <v>73086.494813323021</v>
      </c>
      <c r="E102" s="289">
        <f>Flavor!E129</f>
        <v>10831.250195374072</v>
      </c>
      <c r="F102" s="256">
        <f>Flavor!F129</f>
        <v>0.17398132899234148</v>
      </c>
      <c r="G102" s="257">
        <f>Flavor!G129</f>
        <v>4.5347952431643718E-3</v>
      </c>
      <c r="H102" s="560">
        <f>Flavor!H129</f>
        <v>5.7359955429105939E-4</v>
      </c>
      <c r="I102" s="458">
        <f>Flavor!I129</f>
        <v>14.234814999990933</v>
      </c>
      <c r="J102" s="458">
        <f>Flavor!J129</f>
        <v>0.80382600843031149</v>
      </c>
      <c r="K102" s="256">
        <f>Flavor!K129</f>
        <v>5.9848608984446085E-2</v>
      </c>
      <c r="L102" s="465">
        <f>Flavor!L129</f>
        <v>1040372.7326654501</v>
      </c>
      <c r="M102" s="458">
        <f>Flavor!M129</f>
        <v>204223.2275348641</v>
      </c>
      <c r="N102" s="256">
        <f>Flavor!N129</f>
        <v>0.24424247850624448</v>
      </c>
      <c r="O102" s="536">
        <f>Flavor!O129</f>
        <v>273571.01141417027</v>
      </c>
      <c r="P102" s="289">
        <f>Flavor!P129</f>
        <v>44162.628361542942</v>
      </c>
      <c r="Q102" s="256">
        <f>Flavor!Q129</f>
        <v>0.19250660230411823</v>
      </c>
    </row>
    <row r="103" spans="2:17">
      <c r="B103" s="418"/>
      <c r="C103" s="255" t="s">
        <v>55</v>
      </c>
      <c r="D103" s="536">
        <f>Flavor!D130</f>
        <v>3149509.9176784959</v>
      </c>
      <c r="E103" s="289">
        <f>Flavor!E130</f>
        <v>143652.1706094956</v>
      </c>
      <c r="F103" s="256">
        <f>Flavor!F130</f>
        <v>4.7790741511161083E-2</v>
      </c>
      <c r="G103" s="257">
        <f>Flavor!G130</f>
        <v>0.19541753410759963</v>
      </c>
      <c r="H103" s="560">
        <f>Flavor!H130</f>
        <v>4.1599007607812377E-3</v>
      </c>
      <c r="I103" s="458">
        <f>Flavor!I130</f>
        <v>14.489208277884236</v>
      </c>
      <c r="J103" s="458">
        <f>Flavor!J130</f>
        <v>0.72300220180544095</v>
      </c>
      <c r="K103" s="256">
        <f>Flavor!K130</f>
        <v>5.2520076904978522E-2</v>
      </c>
      <c r="L103" s="465">
        <f>Flavor!L130</f>
        <v>45633905.170505762</v>
      </c>
      <c r="M103" s="458">
        <f>Flavor!M130</f>
        <v>4254647.9889759719</v>
      </c>
      <c r="N103" s="256">
        <f>Flavor!N130</f>
        <v>0.10282079183565174</v>
      </c>
      <c r="O103" s="536">
        <f>Flavor!O130</f>
        <v>21265587.689622901</v>
      </c>
      <c r="P103" s="289">
        <f>Flavor!P130</f>
        <v>1435438.246183902</v>
      </c>
      <c r="Q103" s="256">
        <f>Flavor!Q130</f>
        <v>7.2386658016782165E-2</v>
      </c>
    </row>
    <row r="104" spans="2:17">
      <c r="B104" s="418"/>
      <c r="C104" s="255" t="s">
        <v>56</v>
      </c>
      <c r="D104" s="536">
        <f>Flavor!D131</f>
        <v>1129117.7932769186</v>
      </c>
      <c r="E104" s="289">
        <f>Flavor!E131</f>
        <v>-11720.997010862455</v>
      </c>
      <c r="F104" s="256">
        <f>Flavor!F131</f>
        <v>-1.0274016899360328E-2</v>
      </c>
      <c r="G104" s="257">
        <f>Flavor!G131</f>
        <v>7.0058333088797067E-2</v>
      </c>
      <c r="H104" s="560">
        <f>Flavor!H131</f>
        <v>-2.5313053508291966E-3</v>
      </c>
      <c r="I104" s="458">
        <f>Flavor!I131</f>
        <v>13.73647232673714</v>
      </c>
      <c r="J104" s="458">
        <f>Flavor!J131</f>
        <v>1.0567196214553114</v>
      </c>
      <c r="K104" s="256">
        <f>Flavor!K131</f>
        <v>8.3339134919810265E-2</v>
      </c>
      <c r="L104" s="465">
        <f>Flavor!L131</f>
        <v>15510095.320974898</v>
      </c>
      <c r="M104" s="458">
        <f>Flavor!M131</f>
        <v>1044541.5835329574</v>
      </c>
      <c r="N104" s="256">
        <f>Flavor!N131</f>
        <v>7.2208890339905643E-2</v>
      </c>
      <c r="O104" s="536">
        <f>Flavor!O131</f>
        <v>3322417.6252928693</v>
      </c>
      <c r="P104" s="289">
        <f>Flavor!P131</f>
        <v>-325125.86579344701</v>
      </c>
      <c r="Q104" s="256">
        <f>Flavor!Q131</f>
        <v>-8.9135569346321233E-2</v>
      </c>
    </row>
    <row r="105" spans="2:17">
      <c r="B105" s="418"/>
      <c r="C105" s="255" t="s">
        <v>185</v>
      </c>
      <c r="D105" s="536">
        <f>Flavor!D132</f>
        <v>819200.67787923967</v>
      </c>
      <c r="E105" s="289">
        <f>Flavor!E132</f>
        <v>-11026.01161725889</v>
      </c>
      <c r="F105" s="256">
        <f>Flavor!F132</f>
        <v>-1.3280724116380494E-2</v>
      </c>
      <c r="G105" s="257">
        <f>Flavor!G132</f>
        <v>5.0828916432952398E-2</v>
      </c>
      <c r="H105" s="560">
        <f>Flavor!H132</f>
        <v>-1.9970005384335326E-3</v>
      </c>
      <c r="I105" s="458">
        <f>Flavor!I132</f>
        <v>15.482648105947666</v>
      </c>
      <c r="J105" s="458">
        <f>Flavor!J132</f>
        <v>1.1074760866154936</v>
      </c>
      <c r="K105" s="256">
        <f>Flavor!K132</f>
        <v>7.7040892806439165E-2</v>
      </c>
      <c r="L105" s="465">
        <f>Flavor!L132</f>
        <v>12683395.823758055</v>
      </c>
      <c r="M105" s="458">
        <f>Flavor!M132</f>
        <v>748744.34720520861</v>
      </c>
      <c r="N105" s="256">
        <f>Flavor!N132</f>
        <v>6.2737009847016731E-2</v>
      </c>
      <c r="O105" s="536">
        <f>Flavor!O132</f>
        <v>4872239.7441373589</v>
      </c>
      <c r="P105" s="289">
        <f>Flavor!P132</f>
        <v>-112260.47498719301</v>
      </c>
      <c r="Q105" s="256">
        <f>Flavor!Q132</f>
        <v>-2.2521911937423846E-2</v>
      </c>
    </row>
    <row r="106" spans="2:17" ht="15" thickBot="1">
      <c r="B106" s="418"/>
      <c r="C106" s="255" t="s">
        <v>186</v>
      </c>
      <c r="D106" s="536">
        <f>Flavor!D133</f>
        <v>80585.413614002493</v>
      </c>
      <c r="E106" s="289">
        <f>Flavor!E133</f>
        <v>-95660.196509001282</v>
      </c>
      <c r="F106" s="256">
        <f>Flavor!F133</f>
        <v>-0.5427664067334157</v>
      </c>
      <c r="G106" s="257">
        <f>Flavor!G133</f>
        <v>5.0000804014286339E-3</v>
      </c>
      <c r="H106" s="560">
        <f>Flavor!H133</f>
        <v>-6.2141290244035127E-3</v>
      </c>
      <c r="I106" s="458">
        <f>Flavor!I133</f>
        <v>28.167100049427866</v>
      </c>
      <c r="J106" s="458">
        <f>Flavor!J133</f>
        <v>21.169699412808974</v>
      </c>
      <c r="K106" s="256">
        <f>Flavor!K133</f>
        <v>3.0253662055625932</v>
      </c>
      <c r="L106" s="465">
        <f>Flavor!L133</f>
        <v>2269857.4077901347</v>
      </c>
      <c r="M106" s="458">
        <f>Flavor!M133</f>
        <v>1036596.2633141428</v>
      </c>
      <c r="N106" s="256">
        <f>Flavor!N133</f>
        <v>0.84053265438326019</v>
      </c>
      <c r="O106" s="536">
        <f>Flavor!O133</f>
        <v>879897.95920801139</v>
      </c>
      <c r="P106" s="289">
        <f>Flavor!P133</f>
        <v>309183.73822535737</v>
      </c>
      <c r="Q106" s="256">
        <f>Flavor!Q133</f>
        <v>0.5417487892504339</v>
      </c>
    </row>
    <row r="107" spans="2:17">
      <c r="B107" s="417" t="s">
        <v>93</v>
      </c>
      <c r="C107" s="260" t="s">
        <v>13</v>
      </c>
      <c r="D107" s="533">
        <f>'Branded vs. Private Label'!D29</f>
        <v>311933095.88732409</v>
      </c>
      <c r="E107" s="291">
        <f>'Branded vs. Private Label'!E29</f>
        <v>10325594.085077763</v>
      </c>
      <c r="F107" s="249">
        <f>'Branded vs. Private Label'!F29</f>
        <v>3.4235203114569408E-2</v>
      </c>
      <c r="G107" s="250">
        <f>'Branded vs. Private Label'!G29</f>
        <v>19.354502128312671</v>
      </c>
      <c r="H107" s="557">
        <f>'Branded vs. Private Label'!H29</f>
        <v>0.16372803043926254</v>
      </c>
      <c r="I107" s="456">
        <f>'Branded vs. Private Label'!I29</f>
        <v>8.4720018961647821</v>
      </c>
      <c r="J107" s="456">
        <f>'Branded vs. Private Label'!J29</f>
        <v>0.48488373896089509</v>
      </c>
      <c r="K107" s="249">
        <f>'Branded vs. Private Label'!K29</f>
        <v>6.0708221590982714E-2</v>
      </c>
      <c r="L107" s="462">
        <f>'Branded vs. Private Label'!L29</f>
        <v>2642697779.8339605</v>
      </c>
      <c r="M107" s="456">
        <f>'Branded vs. Private Label'!M29</f>
        <v>233723025.84033489</v>
      </c>
      <c r="N107" s="249">
        <f>'Branded vs. Private Label'!N29</f>
        <v>9.7021783002443768E-2</v>
      </c>
      <c r="O107" s="533">
        <f>'Branded vs. Private Label'!O29</f>
        <v>597263443.00903392</v>
      </c>
      <c r="P107" s="291">
        <f>'Branded vs. Private Label'!P29</f>
        <v>27310860.235282898</v>
      </c>
      <c r="Q107" s="249">
        <f>'Branded vs. Private Label'!Q29</f>
        <v>4.791777607598674E-2</v>
      </c>
    </row>
    <row r="108" spans="2:17" ht="15" thickBot="1">
      <c r="B108" s="419"/>
      <c r="C108" s="251" t="s">
        <v>12</v>
      </c>
      <c r="D108" s="534">
        <f>'Branded vs. Private Label'!D30</f>
        <v>1299749260.08005</v>
      </c>
      <c r="E108" s="292">
        <f>'Branded vs. Private Label'!E30</f>
        <v>29729164.870970488</v>
      </c>
      <c r="F108" s="252">
        <f>'Branded vs. Private Label'!F30</f>
        <v>2.3408420845558563E-2</v>
      </c>
      <c r="G108" s="253">
        <f>'Branded vs. Private Label'!G30</f>
        <v>80.64549787169409</v>
      </c>
      <c r="H108" s="558">
        <f>'Branded vs. Private Label'!H30</f>
        <v>-0.1637280304435933</v>
      </c>
      <c r="I108" s="460">
        <f>'Branded vs. Private Label'!I30</f>
        <v>3.7629238985062772</v>
      </c>
      <c r="J108" s="460">
        <f>'Branded vs. Private Label'!J30</f>
        <v>2.7513456041643902E-2</v>
      </c>
      <c r="K108" s="252">
        <f>'Branded vs. Private Label'!K30</f>
        <v>7.3655777498684866E-3</v>
      </c>
      <c r="L108" s="463">
        <f>'Branded vs. Private Label'!L30</f>
        <v>4890857552.8210707</v>
      </c>
      <c r="M108" s="460">
        <f>'Branded vs. Private Label'!M30</f>
        <v>146811227.03714752</v>
      </c>
      <c r="N108" s="252">
        <f>'Branded vs. Private Label'!N30</f>
        <v>3.0946415139166652E-2</v>
      </c>
      <c r="O108" s="534">
        <f>'Branded vs. Private Label'!O30</f>
        <v>1405039815.8522322</v>
      </c>
      <c r="P108" s="292">
        <f>'Branded vs. Private Label'!P30</f>
        <v>28469401.831593037</v>
      </c>
      <c r="Q108" s="252">
        <f>'Branded vs. Private Label'!Q30</f>
        <v>2.068139888931696E-2</v>
      </c>
    </row>
    <row r="109" spans="2:17" ht="15" thickBot="1">
      <c r="B109" s="417" t="s">
        <v>92</v>
      </c>
      <c r="C109" s="259" t="s">
        <v>91</v>
      </c>
      <c r="D109" s="537">
        <f>'Single Serve'!E42</f>
        <v>21061360.731619239</v>
      </c>
      <c r="E109" s="293">
        <f>'Single Serve'!F42</f>
        <v>-118491.18118457124</v>
      </c>
      <c r="F109" s="261">
        <f>'Single Serve'!G42</f>
        <v>-5.594523591212648E-3</v>
      </c>
      <c r="G109" s="262">
        <f>'Single Serve'!H42</f>
        <v>1.3067935287396679</v>
      </c>
      <c r="H109" s="561">
        <f>'Single Serve'!I42</f>
        <v>-4.0844547423074529E-2</v>
      </c>
      <c r="I109" s="461">
        <f>'Single Serve'!J42</f>
        <v>15.018421074700047</v>
      </c>
      <c r="J109" s="487">
        <f>'Single Serve'!K42</f>
        <v>0.56837951205530679</v>
      </c>
      <c r="K109" s="261">
        <f>'Single Serve'!L42</f>
        <v>3.9334109150567613E-2</v>
      </c>
      <c r="L109" s="461">
        <f>'Single Serve'!M42</f>
        <v>316308383.87361038</v>
      </c>
      <c r="M109" s="487">
        <f>'Single Serve'!N42</f>
        <v>10258643.442934632</v>
      </c>
      <c r="N109" s="261">
        <f>'Single Serve'!O42</f>
        <v>3.3519529957772826E-2</v>
      </c>
      <c r="O109" s="537">
        <f>'Single Serve'!P42</f>
        <v>109949676.02596912</v>
      </c>
      <c r="P109" s="293">
        <f>'Single Serve'!Q42</f>
        <v>3634548.9960955083</v>
      </c>
      <c r="Q109" s="261">
        <f>'Single Serve'!R42</f>
        <v>3.4186564956783926E-2</v>
      </c>
    </row>
    <row r="110" spans="2:17">
      <c r="B110" s="418"/>
      <c r="C110" s="260" t="s">
        <v>90</v>
      </c>
      <c r="D110" s="533">
        <f>'Single Serve'!E43</f>
        <v>8092393.6271318458</v>
      </c>
      <c r="E110" s="291">
        <f>'Single Serve'!F43</f>
        <v>-516105.72862844914</v>
      </c>
      <c r="F110" s="249">
        <f>'Single Serve'!G43</f>
        <v>-5.9953042603540646E-2</v>
      </c>
      <c r="G110" s="250">
        <f>'Single Serve'!H43</f>
        <v>0.50210847051651974</v>
      </c>
      <c r="H110" s="557">
        <f>'Single Serve'!I43</f>
        <v>-4.563575159637423E-2</v>
      </c>
      <c r="I110" s="462">
        <f>'Single Serve'!J43</f>
        <v>14.208052272785419</v>
      </c>
      <c r="J110" s="456">
        <f>'Single Serve'!K43</f>
        <v>1.020006441867471</v>
      </c>
      <c r="K110" s="249">
        <f>'Single Serve'!L43</f>
        <v>7.7343258807622287E-2</v>
      </c>
      <c r="L110" s="462">
        <f>'Single Serve'!M43</f>
        <v>114977151.66624486</v>
      </c>
      <c r="M110" s="456">
        <f>'Single Serve'!N43</f>
        <v>1447867.6270504594</v>
      </c>
      <c r="N110" s="249">
        <f>'Single Serve'!O43</f>
        <v>1.2753252513691563E-2</v>
      </c>
      <c r="O110" s="533">
        <f>'Single Serve'!P43</f>
        <v>65601449.429800808</v>
      </c>
      <c r="P110" s="291">
        <f>'Single Serve'!Q43</f>
        <v>2569444.1772186458</v>
      </c>
      <c r="Q110" s="249">
        <f>'Single Serve'!R43</f>
        <v>4.0764119226769896E-2</v>
      </c>
    </row>
    <row r="111" spans="2:17" ht="15" thickBot="1">
      <c r="B111" s="418"/>
      <c r="C111" s="251" t="s">
        <v>89</v>
      </c>
      <c r="D111" s="534">
        <f>'Single Serve'!E44</f>
        <v>12968967.104487853</v>
      </c>
      <c r="E111" s="292">
        <f>'Single Serve'!F44</f>
        <v>397614.54744368233</v>
      </c>
      <c r="F111" s="252">
        <f>'Single Serve'!G44</f>
        <v>3.1628621155874344E-2</v>
      </c>
      <c r="G111" s="253">
        <f>'Single Serve'!H44</f>
        <v>0.80468505822317671</v>
      </c>
      <c r="H111" s="558">
        <f>'Single Serve'!I44</f>
        <v>4.7912041732864896E-3</v>
      </c>
      <c r="I111" s="463">
        <f>'Single Serve'!J44</f>
        <v>15.5240760952887</v>
      </c>
      <c r="J111" s="460">
        <f>'Single Serve'!K44</f>
        <v>0.20985628338744533</v>
      </c>
      <c r="K111" s="252">
        <f>'Single Serve'!L44</f>
        <v>1.3703361056915098E-2</v>
      </c>
      <c r="L111" s="463">
        <f>'Single Serve'!M44</f>
        <v>201331232.20736539</v>
      </c>
      <c r="M111" s="460">
        <f>'Single Serve'!N44</f>
        <v>8810775.8158840537</v>
      </c>
      <c r="N111" s="252">
        <f>'Single Serve'!O44</f>
        <v>4.5765400628220793E-2</v>
      </c>
      <c r="O111" s="534">
        <f>'Single Serve'!P44</f>
        <v>44348226.596168339</v>
      </c>
      <c r="P111" s="292">
        <f>'Single Serve'!Q44</f>
        <v>1065104.8188768178</v>
      </c>
      <c r="Q111" s="252">
        <f>'Single Serve'!R44</f>
        <v>2.4607855790929219E-2</v>
      </c>
    </row>
    <row r="112" spans="2:17">
      <c r="B112" s="418"/>
      <c r="C112" s="244" t="s">
        <v>88</v>
      </c>
      <c r="D112" s="535">
        <f>Size!D93</f>
        <v>21088693.344269637</v>
      </c>
      <c r="E112" s="288">
        <f>Size!E93</f>
        <v>-137747.93023673818</v>
      </c>
      <c r="F112" s="247">
        <f>Size!F93</f>
        <v>-6.4894500427717852E-3</v>
      </c>
      <c r="G112" s="254">
        <f>Size!G93</f>
        <v>1.3084894344216542</v>
      </c>
      <c r="H112" s="559">
        <f>Size!H93</f>
        <v>-4.2113043854614229E-2</v>
      </c>
      <c r="I112" s="464">
        <f>Size!I93</f>
        <v>15.029192272416431</v>
      </c>
      <c r="J112" s="457">
        <f>Size!J93</f>
        <v>0.58968398619434836</v>
      </c>
      <c r="K112" s="247">
        <f>Size!K93</f>
        <v>4.0838231780857395E-2</v>
      </c>
      <c r="L112" s="464">
        <f>Size!L93</f>
        <v>316946027.04505706</v>
      </c>
      <c r="M112" s="457">
        <f>Size!M93</f>
        <v>10446652.374815822</v>
      </c>
      <c r="N112" s="247">
        <f>Size!N93</f>
        <v>3.4083764073108605E-2</v>
      </c>
      <c r="O112" s="535">
        <f>Size!O93</f>
        <v>110041243.77810368</v>
      </c>
      <c r="P112" s="288">
        <f>Size!P93</f>
        <v>3572591.2955398262</v>
      </c>
      <c r="Q112" s="247">
        <f>Size!Q93</f>
        <v>3.3555334948236544E-2</v>
      </c>
    </row>
    <row r="113" spans="2:17">
      <c r="B113" s="418"/>
      <c r="C113" s="255" t="s">
        <v>87</v>
      </c>
      <c r="D113" s="536">
        <f>Size!D94</f>
        <v>17103250.00425576</v>
      </c>
      <c r="E113" s="289">
        <f>Size!E94</f>
        <v>775699.32950111106</v>
      </c>
      <c r="F113" s="256">
        <f>Size!F94</f>
        <v>4.7508615649283069E-2</v>
      </c>
      <c r="G113" s="257">
        <f>Size!G94</f>
        <v>1.0612047678583112</v>
      </c>
      <c r="H113" s="560">
        <f>Size!H94</f>
        <v>2.2310394547125467E-2</v>
      </c>
      <c r="I113" s="465">
        <f>Size!I94</f>
        <v>9.6193483947741392</v>
      </c>
      <c r="J113" s="458">
        <f>Size!J94</f>
        <v>0.32313641416335237</v>
      </c>
      <c r="K113" s="256">
        <f>Size!K94</f>
        <v>3.4760009220671989E-2</v>
      </c>
      <c r="L113" s="465">
        <f>Size!L94</f>
        <v>164522120.47385845</v>
      </c>
      <c r="M113" s="458">
        <f>Size!M94</f>
        <v>12737748.277174532</v>
      </c>
      <c r="N113" s="256">
        <f>Size!N94</f>
        <v>8.3920024787985506E-2</v>
      </c>
      <c r="O113" s="536">
        <f>Size!O94</f>
        <v>68399386.017293766</v>
      </c>
      <c r="P113" s="289">
        <f>Size!P94</f>
        <v>3117848.8725429326</v>
      </c>
      <c r="Q113" s="256">
        <f>Size!Q94</f>
        <v>4.7760040723759722E-2</v>
      </c>
    </row>
    <row r="114" spans="2:17">
      <c r="B114" s="418"/>
      <c r="C114" s="255" t="s">
        <v>219</v>
      </c>
      <c r="D114" s="536">
        <f>Size!D95</f>
        <v>49740775.100481756</v>
      </c>
      <c r="E114" s="289">
        <f>Size!E95</f>
        <v>7355620.0068066865</v>
      </c>
      <c r="F114" s="256">
        <f>Size!F95</f>
        <v>0.17354236384295618</v>
      </c>
      <c r="G114" s="257">
        <f>Size!G95</f>
        <v>3.0862641708718992</v>
      </c>
      <c r="H114" s="560">
        <f>Size!H95</f>
        <v>0.38936859750062469</v>
      </c>
      <c r="I114" s="465">
        <f>Size!I95</f>
        <v>12.153219017088107</v>
      </c>
      <c r="J114" s="458">
        <f>Size!J95</f>
        <v>0.93420798592869581</v>
      </c>
      <c r="K114" s="256">
        <f>Size!K95</f>
        <v>8.3270083551397631E-2</v>
      </c>
      <c r="L114" s="465">
        <f>Size!L95</f>
        <v>604510533.8758775</v>
      </c>
      <c r="M114" s="458">
        <f>Size!M95</f>
        <v>128991011.32253438</v>
      </c>
      <c r="N114" s="256">
        <f>Size!N95</f>
        <v>0.27126333453126383</v>
      </c>
      <c r="O114" s="536">
        <f>Size!O95</f>
        <v>119814196.63473938</v>
      </c>
      <c r="P114" s="289">
        <f>Size!P95</f>
        <v>17703379.003671452</v>
      </c>
      <c r="Q114" s="256">
        <f>Size!Q95</f>
        <v>0.17337417733383301</v>
      </c>
    </row>
    <row r="115" spans="2:17">
      <c r="B115" s="418"/>
      <c r="C115" s="255" t="s">
        <v>109</v>
      </c>
      <c r="D115" s="536">
        <f>Size!D96</f>
        <v>250717884.65408871</v>
      </c>
      <c r="E115" s="289">
        <f>Size!E96</f>
        <v>6701161.8958097398</v>
      </c>
      <c r="F115" s="256">
        <f>Size!F96</f>
        <v>2.7461896135896627E-2</v>
      </c>
      <c r="G115" s="257">
        <f>Size!G96</f>
        <v>15.55628401128822</v>
      </c>
      <c r="H115" s="560">
        <f>Size!H96</f>
        <v>2.9913564349092425E-2</v>
      </c>
      <c r="I115" s="465">
        <f>Size!I96</f>
        <v>5.8385842238011323</v>
      </c>
      <c r="J115" s="458">
        <f>Size!J96</f>
        <v>0.15540426512656502</v>
      </c>
      <c r="K115" s="256">
        <f>Size!K96</f>
        <v>2.7344596908173299E-2</v>
      </c>
      <c r="L115" s="465">
        <f>Size!L96</f>
        <v>1463837485.9661543</v>
      </c>
      <c r="M115" s="458">
        <f>Size!M96</f>
        <v>77046537.604855061</v>
      </c>
      <c r="N115" s="256">
        <f>Size!N96</f>
        <v>5.5557427524240088E-2</v>
      </c>
      <c r="O115" s="536">
        <f>Size!O96</f>
        <v>498599654.78588736</v>
      </c>
      <c r="P115" s="289">
        <f>Size!P96</f>
        <v>12905570.415714622</v>
      </c>
      <c r="Q115" s="256">
        <f>Size!Q96</f>
        <v>2.6571397163401757E-2</v>
      </c>
    </row>
    <row r="116" spans="2:17">
      <c r="B116" s="418"/>
      <c r="C116" s="255" t="s">
        <v>86</v>
      </c>
      <c r="D116" s="536">
        <f>Size!D97</f>
        <v>42983495.823187739</v>
      </c>
      <c r="E116" s="289">
        <f>Size!E97</f>
        <v>3211557.9426125363</v>
      </c>
      <c r="F116" s="256">
        <f>Size!F97</f>
        <v>8.0749345235729034E-2</v>
      </c>
      <c r="G116" s="257">
        <f>Size!G97</f>
        <v>2.6669954947413239</v>
      </c>
      <c r="H116" s="560">
        <f>Size!H97</f>
        <v>0.13637450308836252</v>
      </c>
      <c r="I116" s="465">
        <f>Size!I97</f>
        <v>8.1145534478165917</v>
      </c>
      <c r="J116" s="458">
        <f>Size!J97</f>
        <v>-5.5133534051643451E-2</v>
      </c>
      <c r="K116" s="256">
        <f>Size!K97</f>
        <v>-6.7485491395210808E-3</v>
      </c>
      <c r="L116" s="465">
        <f>Size!L97</f>
        <v>348791874.23125815</v>
      </c>
      <c r="M116" s="458">
        <f>Size!M97</f>
        <v>23867591.084650815</v>
      </c>
      <c r="N116" s="256">
        <f>Size!N97</f>
        <v>7.3455855171900605E-2</v>
      </c>
      <c r="O116" s="536">
        <f>Size!O97</f>
        <v>57311327.764250338</v>
      </c>
      <c r="P116" s="289">
        <f>Size!P97</f>
        <v>4282077.2568167299</v>
      </c>
      <c r="Q116" s="256">
        <f>Size!Q97</f>
        <v>8.0749345235729311E-2</v>
      </c>
    </row>
    <row r="117" spans="2:17">
      <c r="B117" s="418"/>
      <c r="C117" s="255" t="s">
        <v>110</v>
      </c>
      <c r="D117" s="536">
        <f>Size!D98</f>
        <v>1038004308.3453954</v>
      </c>
      <c r="E117" s="289">
        <f>Size!E98</f>
        <v>6797193.8792828321</v>
      </c>
      <c r="F117" s="256">
        <f>Size!F98</f>
        <v>6.5914924208042795E-3</v>
      </c>
      <c r="G117" s="257">
        <f>Size!G98</f>
        <v>64.405017806528591</v>
      </c>
      <c r="H117" s="560">
        <f>Size!H98</f>
        <v>-1.2089429324667407</v>
      </c>
      <c r="I117" s="465">
        <f>Size!I98</f>
        <v>3.4247375267989573</v>
      </c>
      <c r="J117" s="458">
        <f>Size!J98</f>
        <v>-5.2787876292375024E-3</v>
      </c>
      <c r="K117" s="256">
        <f>Size!K98</f>
        <v>-1.5389978196408403E-3</v>
      </c>
      <c r="L117" s="465">
        <f>Size!L98</f>
        <v>3554892307.7694716</v>
      </c>
      <c r="M117" s="458">
        <f>Size!M98</f>
        <v>17835081.596282482</v>
      </c>
      <c r="N117" s="256">
        <f>Size!N98</f>
        <v>5.042350308699586E-3</v>
      </c>
      <c r="O117" s="536">
        <f>Size!O98</f>
        <v>1038317482.5280321</v>
      </c>
      <c r="P117" s="289">
        <f>Size!P98</f>
        <v>6779943.4310591221</v>
      </c>
      <c r="Q117" s="256">
        <f>Size!Q98</f>
        <v>6.5726579732565136E-3</v>
      </c>
    </row>
    <row r="118" spans="2:17" ht="15" thickBot="1">
      <c r="B118" s="418"/>
      <c r="C118" s="258" t="s">
        <v>85</v>
      </c>
      <c r="D118" s="536">
        <f>Size!D99</f>
        <v>1892.8499007225037</v>
      </c>
      <c r="E118" s="289">
        <f>Size!E99</f>
        <v>-724.44927155971527</v>
      </c>
      <c r="F118" s="256">
        <f>Size!F99</f>
        <v>-0.27679268737475426</v>
      </c>
      <c r="G118" s="257">
        <f>Size!G99</f>
        <v>1.1744559302980614E-4</v>
      </c>
      <c r="H118" s="560">
        <f>Size!H99</f>
        <v>-4.9088716832127905E-5</v>
      </c>
      <c r="I118" s="465">
        <f>Size!I99</f>
        <v>2.3626456850207496</v>
      </c>
      <c r="J118" s="458">
        <f>Size!J99</f>
        <v>8.5610267794460793E-2</v>
      </c>
      <c r="K118" s="256">
        <f>Size!K99</f>
        <v>3.7597249101529E-2</v>
      </c>
      <c r="L118" s="465">
        <f>Size!L99</f>
        <v>4472.1336503339771</v>
      </c>
      <c r="M118" s="458">
        <f>Size!M99</f>
        <v>-1487.5492624296858</v>
      </c>
      <c r="N118" s="256">
        <f>Size!N99</f>
        <v>-0.2496020818899356</v>
      </c>
      <c r="O118" s="536">
        <f>Size!O99</f>
        <v>1514.2799205780029</v>
      </c>
      <c r="P118" s="289">
        <f>Size!P99</f>
        <v>-579.55941724777222</v>
      </c>
      <c r="Q118" s="256">
        <f>Size!Q99</f>
        <v>-0.27679268737475426</v>
      </c>
    </row>
    <row r="119" spans="2:17">
      <c r="B119" s="418"/>
      <c r="C119" s="260" t="s">
        <v>111</v>
      </c>
      <c r="D119" s="533">
        <f>'White Milk Size'!D29</f>
        <v>224015043.28106689</v>
      </c>
      <c r="E119" s="291">
        <f>'White Milk Size'!E29</f>
        <v>5894413.2490091026</v>
      </c>
      <c r="F119" s="249">
        <f>'White Milk Size'!F29</f>
        <v>2.7023639387722218E-2</v>
      </c>
      <c r="G119" s="250">
        <f>'White Milk Size'!G29</f>
        <v>13.899453726204152</v>
      </c>
      <c r="H119" s="557">
        <f>'White Milk Size'!H29</f>
        <v>2.0807764090125858E-2</v>
      </c>
      <c r="I119" s="462">
        <f>'White Milk Size'!I29</f>
        <v>5.7509600656136017</v>
      </c>
      <c r="J119" s="456">
        <f>'White Milk Size'!J29</f>
        <v>0.13772207068219267</v>
      </c>
      <c r="K119" s="249">
        <f>'White Milk Size'!K29</f>
        <v>2.4535227404672972E-2</v>
      </c>
      <c r="L119" s="462">
        <f>'White Milk Size'!L29</f>
        <v>1288301568.0061183</v>
      </c>
      <c r="M119" s="456">
        <f>'White Milk Size'!M29</f>
        <v>63938560.031794548</v>
      </c>
      <c r="N119" s="249">
        <f>'White Milk Size'!N29</f>
        <v>5.2221897930074847E-2</v>
      </c>
      <c r="O119" s="533">
        <f>'White Milk Size'!O29</f>
        <v>445184537.04013324</v>
      </c>
      <c r="P119" s="291">
        <f>'White Milk Size'!P29</f>
        <v>11282638.247403383</v>
      </c>
      <c r="Q119" s="249">
        <f>'White Milk Size'!Q29</f>
        <v>2.6002739971398407E-2</v>
      </c>
    </row>
    <row r="120" spans="2:17" ht="15" thickBot="1">
      <c r="B120" s="419"/>
      <c r="C120" s="251" t="s">
        <v>108</v>
      </c>
      <c r="D120" s="534">
        <f>'White Milk Size'!D30</f>
        <v>1007707470.2027063</v>
      </c>
      <c r="E120" s="292">
        <f>'White Milk Size'!E30</f>
        <v>5903417.0050317049</v>
      </c>
      <c r="F120" s="252">
        <f>'White Milk Size'!F30</f>
        <v>5.8927861054150184E-3</v>
      </c>
      <c r="G120" s="253">
        <f>'White Milk Size'!G30</f>
        <v>62.525190926838803</v>
      </c>
      <c r="H120" s="558">
        <f>'White Milk Size'!H30</f>
        <v>-1.2179028635005551</v>
      </c>
      <c r="I120" s="463">
        <f>'White Milk Size'!I30</f>
        <v>3.4171049894408148</v>
      </c>
      <c r="J120" s="460">
        <f>'White Milk Size'!J30</f>
        <v>-9.0351794250471684E-3</v>
      </c>
      <c r="K120" s="252">
        <f>'White Milk Size'!K30</f>
        <v>-2.6371307009421157E-3</v>
      </c>
      <c r="L120" s="463">
        <f>'White Milk Size'!L30</f>
        <v>3443442224.3264489</v>
      </c>
      <c r="M120" s="460">
        <f>'White Milk Size'!M30</f>
        <v>11121116.33326292</v>
      </c>
      <c r="N120" s="252">
        <f>'White Milk Size'!N30</f>
        <v>3.2401153573201748E-3</v>
      </c>
      <c r="O120" s="534">
        <f>'White Milk Size'!O30</f>
        <v>1008048758.3178225</v>
      </c>
      <c r="P120" s="292">
        <f>'White Milk Size'!P30</f>
        <v>5879818.6768971682</v>
      </c>
      <c r="Q120" s="252">
        <f>'White Milk Size'!Q30</f>
        <v>5.8670933056495372E-3</v>
      </c>
    </row>
    <row r="121" spans="2:17">
      <c r="B121" s="417" t="s">
        <v>57</v>
      </c>
      <c r="C121" s="244" t="s">
        <v>82</v>
      </c>
      <c r="D121" s="535">
        <f>Organic!D29</f>
        <v>141423981.4111793</v>
      </c>
      <c r="E121" s="288">
        <f>Organic!E29</f>
        <v>7144404.1240614951</v>
      </c>
      <c r="F121" s="247">
        <f>Organic!F29</f>
        <v>5.3205440979198687E-2</v>
      </c>
      <c r="G121" s="254">
        <f>Organic!G29</f>
        <v>8.7749289360621248</v>
      </c>
      <c r="H121" s="559">
        <f>Organic!H29</f>
        <v>0.23094704477410133</v>
      </c>
      <c r="I121" s="457">
        <f>Organic!I29</f>
        <v>9.3112564880924893</v>
      </c>
      <c r="J121" s="457">
        <f>Organic!J29</f>
        <v>0.57316260803592378</v>
      </c>
      <c r="K121" s="247">
        <f>Organic!K29</f>
        <v>6.5593551168417225E-2</v>
      </c>
      <c r="L121" s="464">
        <f>Organic!L29</f>
        <v>1316834964.4867148</v>
      </c>
      <c r="M121" s="457">
        <f>Organic!M29</f>
        <v>143487411.97756815</v>
      </c>
      <c r="N121" s="247">
        <f>Organic!N29</f>
        <v>0.12228892596292318</v>
      </c>
      <c r="O121" s="535">
        <f>Organic!O29</f>
        <v>145539719.83850741</v>
      </c>
      <c r="P121" s="288">
        <f>Organic!P29</f>
        <v>6276469.5413402617</v>
      </c>
      <c r="Q121" s="247">
        <f>Organic!Q29</f>
        <v>4.506910134545334E-2</v>
      </c>
    </row>
    <row r="122" spans="2:17" ht="15" thickBot="1">
      <c r="B122" s="419"/>
      <c r="C122" s="258" t="s">
        <v>84</v>
      </c>
      <c r="D122" s="532">
        <f>Organic!D30</f>
        <v>1470258374.5560913</v>
      </c>
      <c r="E122" s="290">
        <f>Organic!E30</f>
        <v>32910354.832051754</v>
      </c>
      <c r="F122" s="245">
        <f>Organic!F30</f>
        <v>2.2896580633526949E-2</v>
      </c>
      <c r="G122" s="246">
        <f>Organic!G30</f>
        <v>91.225071063938231</v>
      </c>
      <c r="H122" s="556">
        <f>Organic!H30</f>
        <v>-0.23094704477419725</v>
      </c>
      <c r="I122" s="459">
        <f>Organic!I30</f>
        <v>4.2289786635511426</v>
      </c>
      <c r="J122" s="459">
        <f>Organic!J30</f>
        <v>6.8765934822802244E-2</v>
      </c>
      <c r="K122" s="245">
        <f>Organic!K30</f>
        <v>1.652942753334204E-2</v>
      </c>
      <c r="L122" s="493">
        <f>Organic!L30</f>
        <v>6217691295.9050941</v>
      </c>
      <c r="M122" s="459">
        <f>Organic!M30</f>
        <v>238017768.63667107</v>
      </c>
      <c r="N122" s="245">
        <f>Organic!N30</f>
        <v>3.9804475537212156E-2</v>
      </c>
      <c r="O122" s="532">
        <f>Organic!O30</f>
        <v>1857202320.4138665</v>
      </c>
      <c r="P122" s="290">
        <f>Organic!P30</f>
        <v>49942573.916640997</v>
      </c>
      <c r="Q122" s="245">
        <f>Organic!Q30</f>
        <v>2.7634419464849E-2</v>
      </c>
    </row>
    <row r="123" spans="2:17">
      <c r="B123" s="417" t="s">
        <v>118</v>
      </c>
      <c r="C123" s="263" t="s">
        <v>81</v>
      </c>
      <c r="D123" s="535">
        <f>'Form Data'!D29</f>
        <v>150329130.28062606</v>
      </c>
      <c r="E123" s="288">
        <f>'Form Data'!E29</f>
        <v>10028333.064252377</v>
      </c>
      <c r="F123" s="247">
        <f>'Form Data'!F29</f>
        <v>7.1477377628771085E-2</v>
      </c>
      <c r="G123" s="254">
        <f>'Form Data'!G29</f>
        <v>9.3274664032916554</v>
      </c>
      <c r="H123" s="559">
        <f>'Form Data'!H29</f>
        <v>0.40036449421400278</v>
      </c>
      <c r="I123" s="457">
        <f>'Form Data'!I29</f>
        <v>9.2609389064419254</v>
      </c>
      <c r="J123" s="457">
        <f>'Form Data'!J29</f>
        <v>0.28332442648343914</v>
      </c>
      <c r="K123" s="247">
        <f>'Form Data'!K29</f>
        <v>3.1558987870990568E-2</v>
      </c>
      <c r="L123" s="464">
        <f>'Form Data'!L29</f>
        <v>1392188891.3874269</v>
      </c>
      <c r="M123" s="457">
        <f>'Form Data'!M29</f>
        <v>132622422.74799109</v>
      </c>
      <c r="N123" s="247">
        <f>'Form Data'!N29</f>
        <v>0.10529211919339816</v>
      </c>
      <c r="O123" s="535">
        <f>'Form Data'!O29</f>
        <v>257401508.69254413</v>
      </c>
      <c r="P123" s="288">
        <f>'Form Data'!P29</f>
        <v>21971800.969716251</v>
      </c>
      <c r="Q123" s="247">
        <f>'Form Data'!Q29</f>
        <v>9.3326374068236614E-2</v>
      </c>
    </row>
    <row r="124" spans="2:17" ht="15" thickBot="1">
      <c r="B124" s="419"/>
      <c r="C124" s="264" t="s">
        <v>83</v>
      </c>
      <c r="D124" s="532">
        <f>'Form Data'!D30</f>
        <v>1461353225.6866915</v>
      </c>
      <c r="E124" s="290">
        <f>'Form Data'!E30</f>
        <v>30026425.891877651</v>
      </c>
      <c r="F124" s="245">
        <f>'Form Data'!F30</f>
        <v>2.0978036529590623E-2</v>
      </c>
      <c r="G124" s="246">
        <f>'Form Data'!G30</f>
        <v>90.672533596711602</v>
      </c>
      <c r="H124" s="556">
        <f>'Form Data'!H30</f>
        <v>-0.40036449421309328</v>
      </c>
      <c r="I124" s="459">
        <f>'Form Data'!I30</f>
        <v>4.2031845970149719</v>
      </c>
      <c r="J124" s="459">
        <f>'Form Data'!J30</f>
        <v>8.5707992801929755E-2</v>
      </c>
      <c r="K124" s="245">
        <f>'Form Data'!K30</f>
        <v>2.0815659939447503E-2</v>
      </c>
      <c r="L124" s="493">
        <f>'Form Data'!L30</f>
        <v>6142337369.004446</v>
      </c>
      <c r="M124" s="459">
        <f>'Form Data'!M30</f>
        <v>248882757.8661747</v>
      </c>
      <c r="N124" s="245">
        <f>'Form Data'!N30</f>
        <v>4.2230368143635379E-2</v>
      </c>
      <c r="O124" s="532">
        <f>'Form Data'!O30</f>
        <v>1745340531.5598328</v>
      </c>
      <c r="P124" s="290">
        <f>'Form Data'!P30</f>
        <v>34247242.488271475</v>
      </c>
      <c r="Q124" s="245">
        <f>'Form Data'!Q30</f>
        <v>2.0014830697427384E-2</v>
      </c>
    </row>
    <row r="125" spans="2:17" ht="15" thickBot="1">
      <c r="B125" s="265" t="s">
        <v>209</v>
      </c>
      <c r="C125" s="266" t="s">
        <v>119</v>
      </c>
      <c r="D125" s="538">
        <f>'Glass Bottle'!D16</f>
        <v>221445.00589036493</v>
      </c>
      <c r="E125" s="514">
        <f>'Glass Bottle'!E16</f>
        <v>10967.956724930642</v>
      </c>
      <c r="F125" s="267">
        <f>'Glass Bottle'!F16</f>
        <v>5.210998903880424E-2</v>
      </c>
      <c r="G125" s="262">
        <f>'Glass Bottle'!G16</f>
        <v>1.3739990704152296E-2</v>
      </c>
      <c r="H125" s="561">
        <f>'Glass Bottle'!H16</f>
        <v>3.4769283627890217E-4</v>
      </c>
      <c r="I125" s="461">
        <f>'Glass Bottle'!I16</f>
        <v>9.1361767011056916</v>
      </c>
      <c r="J125" s="487">
        <f>'Glass Bottle'!J16</f>
        <v>0.48003117522075023</v>
      </c>
      <c r="K125" s="261">
        <f>'Glass Bottle'!K16</f>
        <v>5.5455534312043045E-2</v>
      </c>
      <c r="L125" s="461">
        <f>'Glass Bottle'!L16</f>
        <v>2023160.7033917648</v>
      </c>
      <c r="M125" s="487">
        <f>'Glass Bottle'!M16</f>
        <v>201240.7359569259</v>
      </c>
      <c r="N125" s="261">
        <f>'Glass Bottle'!N16</f>
        <v>0.11045531063598889</v>
      </c>
      <c r="O125" s="537">
        <f>'Glass Bottle'!O16</f>
        <v>384663.13140308857</v>
      </c>
      <c r="P125" s="293">
        <f>'Glass Bottle'!P16</f>
        <v>16233.63020122028</v>
      </c>
      <c r="Q125" s="261">
        <f>'Glass Bottle'!Q16</f>
        <v>4.4061700130591928E-2</v>
      </c>
    </row>
    <row r="126" spans="2:17">
      <c r="B126" s="418" t="s">
        <v>210</v>
      </c>
      <c r="C126" s="268" t="s">
        <v>211</v>
      </c>
      <c r="D126" s="539">
        <f>Enhanced!D87</f>
        <v>30412319.210860908</v>
      </c>
      <c r="E126" s="288">
        <f>Enhanced!E87</f>
        <v>18097254.255721822</v>
      </c>
      <c r="F126" s="247">
        <f>Enhanced!F87</f>
        <v>1.4695216242582485</v>
      </c>
      <c r="G126" s="254">
        <f>Enhanced!G87</f>
        <v>1.886992129575602</v>
      </c>
      <c r="H126" s="559">
        <f>Enhanced!H87</f>
        <v>1.1034054212129272</v>
      </c>
      <c r="I126" s="457">
        <f>Enhanced!I87</f>
        <v>8.4789396858574211</v>
      </c>
      <c r="J126" s="457">
        <f>Enhanced!J87</f>
        <v>-0.12816913152138909</v>
      </c>
      <c r="K126" s="247">
        <f>Enhanced!K87</f>
        <v>-1.4891078321514871E-2</v>
      </c>
      <c r="L126" s="464">
        <f>Enhanced!L87</f>
        <v>257864220.29593262</v>
      </c>
      <c r="M126" s="457">
        <f>Enhanced!M87</f>
        <v>151867116.13396221</v>
      </c>
      <c r="N126" s="247">
        <f>Enhanced!N87</f>
        <v>1.4327477843347445</v>
      </c>
      <c r="O126" s="535">
        <f>Enhanced!O87</f>
        <v>24277002.882756948</v>
      </c>
      <c r="P126" s="288">
        <f>Enhanced!P87</f>
        <v>13990530.093443146</v>
      </c>
      <c r="Q126" s="247">
        <f>Enhanced!Q87</f>
        <v>1.3600901280735742</v>
      </c>
    </row>
    <row r="127" spans="2:17">
      <c r="B127" s="418"/>
      <c r="C127" s="268" t="s">
        <v>212</v>
      </c>
      <c r="D127" s="516">
        <f>Enhanced!D88</f>
        <v>1514765598.0374019</v>
      </c>
      <c r="E127" s="289">
        <f>Enhanced!E88</f>
        <v>15051743.607359171</v>
      </c>
      <c r="F127" s="256">
        <f>Enhanced!F88</f>
        <v>1.0036410321140559E-2</v>
      </c>
      <c r="G127" s="257">
        <f>Enhanced!G88</f>
        <v>93.986609236551672</v>
      </c>
      <c r="H127" s="560">
        <f>Enhanced!H88</f>
        <v>-1.4376412208804368</v>
      </c>
      <c r="I127" s="465">
        <f>Enhanced!I88</f>
        <v>4.2789389661206352</v>
      </c>
      <c r="J127" s="458">
        <f>Enhanced!J88</f>
        <v>1.9462681400908899E-2</v>
      </c>
      <c r="K127" s="256">
        <f>Enhanced!K88</f>
        <v>4.5692662900198647E-3</v>
      </c>
      <c r="L127" s="465">
        <f>Enhanced!L88</f>
        <v>6481589541.981266</v>
      </c>
      <c r="M127" s="458">
        <f>Enhanced!M88</f>
        <v>93593945.170886993</v>
      </c>
      <c r="N127" s="256">
        <f>Enhanced!N88</f>
        <v>1.4651535642513567E-2</v>
      </c>
      <c r="O127" s="536">
        <f>Enhanced!O88</f>
        <v>1834558146.9960704</v>
      </c>
      <c r="P127" s="289">
        <f>Enhanced!P88</f>
        <v>24931448.598057747</v>
      </c>
      <c r="Q127" s="256">
        <f>Enhanced!Q88</f>
        <v>1.3777122441953648E-2</v>
      </c>
    </row>
    <row r="128" spans="2:17">
      <c r="B128" s="418"/>
      <c r="C128" s="270" t="s">
        <v>120</v>
      </c>
      <c r="D128" s="516">
        <f>'Enhanced - Aggs'!D80</f>
        <v>0</v>
      </c>
      <c r="E128" s="289">
        <f>'Enhanced - Aggs'!E80</f>
        <v>-0.5</v>
      </c>
      <c r="F128" s="256">
        <f>'Enhanced - Aggs'!F80</f>
        <v>-1</v>
      </c>
      <c r="G128" s="257">
        <f>'Enhanced - Aggs'!G80</f>
        <v>0</v>
      </c>
      <c r="H128" s="560">
        <f>'Enhanced - Aggs'!H80</f>
        <v>-3.181415247167187E-8</v>
      </c>
      <c r="I128" s="465">
        <f>'Enhanced - Aggs'!I80</f>
        <v>0</v>
      </c>
      <c r="J128" s="458">
        <f>'Enhanced - Aggs'!J80</f>
        <v>-7.9799999999999969</v>
      </c>
      <c r="K128" s="256">
        <f>'Enhanced - Aggs'!K80</f>
        <v>-1</v>
      </c>
      <c r="L128" s="465">
        <f>'Enhanced - Aggs'!L80</f>
        <v>0</v>
      </c>
      <c r="M128" s="458">
        <f>'Enhanced - Aggs'!M80</f>
        <v>-3.9899999999999984</v>
      </c>
      <c r="N128" s="256">
        <f>'Enhanced - Aggs'!N80</f>
        <v>-1</v>
      </c>
      <c r="O128" s="536">
        <f>'Enhanced - Aggs'!O80</f>
        <v>0</v>
      </c>
      <c r="P128" s="289">
        <f>'Enhanced - Aggs'!P80</f>
        <v>-1</v>
      </c>
      <c r="Q128" s="256">
        <f>'Enhanced - Aggs'!Q80</f>
        <v>-1</v>
      </c>
    </row>
    <row r="129" spans="2:17" ht="15" customHeight="1">
      <c r="B129" s="418"/>
      <c r="C129" s="270" t="s">
        <v>121</v>
      </c>
      <c r="D129" s="516">
        <f>'Enhanced - Aggs'!D81</f>
        <v>2326551.8484165063</v>
      </c>
      <c r="E129" s="289">
        <f>'Enhanced - Aggs'!E81</f>
        <v>499499.20050630998</v>
      </c>
      <c r="F129" s="256">
        <f>'Enhanced - Aggs'!F81</f>
        <v>0.27339069899142909</v>
      </c>
      <c r="G129" s="257">
        <f>'Enhanced - Aggs'!G81</f>
        <v>0.14435548294007397</v>
      </c>
      <c r="H129" s="560">
        <f>'Enhanced - Aggs'!H81</f>
        <v>2.8103219911300367E-2</v>
      </c>
      <c r="I129" s="465">
        <f>'Enhanced - Aggs'!I81</f>
        <v>12.847742220854343</v>
      </c>
      <c r="J129" s="458">
        <f>'Enhanced - Aggs'!J81</f>
        <v>1.6687721392197652</v>
      </c>
      <c r="K129" s="256">
        <f>'Enhanced - Aggs'!K81</f>
        <v>0.14927780708182725</v>
      </c>
      <c r="L129" s="465">
        <f>'Enhanced - Aggs'!L81</f>
        <v>29890938.411907461</v>
      </c>
      <c r="M129" s="458">
        <f>'Enhanced - Aggs'!M81</f>
        <v>9466371.5233481415</v>
      </c>
      <c r="N129" s="256">
        <f>'Enhanced - Aggs'!N81</f>
        <v>0.46347967009526475</v>
      </c>
      <c r="O129" s="536">
        <f>'Enhanced - Aggs'!O81</f>
        <v>4653103.6968330145</v>
      </c>
      <c r="P129" s="289">
        <f>'Enhanced - Aggs'!P81</f>
        <v>999001.87672778219</v>
      </c>
      <c r="Q129" s="256">
        <f>'Enhanced - Aggs'!Q81</f>
        <v>0.27339191021749154</v>
      </c>
    </row>
    <row r="130" spans="2:17">
      <c r="B130" s="418"/>
      <c r="C130" s="270" t="s">
        <v>122</v>
      </c>
      <c r="D130" s="516">
        <f>'Enhanced - Aggs'!D82</f>
        <v>43472.514205542102</v>
      </c>
      <c r="E130" s="289">
        <f>'Enhanced - Aggs'!E82</f>
        <v>3968.2740961289965</v>
      </c>
      <c r="F130" s="256">
        <f>'Enhanced - Aggs'!F82</f>
        <v>0.10045185238693992</v>
      </c>
      <c r="G130" s="257">
        <f>'Enhanced - Aggs'!G82</f>
        <v>2.6973376015804133E-3</v>
      </c>
      <c r="H130" s="560">
        <f>'Enhanced - Aggs'!H82</f>
        <v>1.8374976534360531E-4</v>
      </c>
      <c r="I130" s="465">
        <f>'Enhanced - Aggs'!I82</f>
        <v>13.536020025211213</v>
      </c>
      <c r="J130" s="458">
        <f>'Enhanced - Aggs'!J82</f>
        <v>0.64463816990507716</v>
      </c>
      <c r="K130" s="256">
        <f>'Enhanced - Aggs'!K82</f>
        <v>5.0005358396837958E-2</v>
      </c>
      <c r="L130" s="465">
        <f>'Enhanced - Aggs'!L82</f>
        <v>588444.82283249684</v>
      </c>
      <c r="M130" s="458">
        <f>'Enhanced - Aggs'!M82</f>
        <v>79180.578678351827</v>
      </c>
      <c r="N130" s="256">
        <f>'Enhanced - Aggs'!N82</f>
        <v>0.15548034166401306</v>
      </c>
      <c r="O130" s="536">
        <f>'Enhanced - Aggs'!O82</f>
        <v>392364.63351375051</v>
      </c>
      <c r="P130" s="289">
        <f>'Enhanced - Aggs'!P82</f>
        <v>31342.675290811807</v>
      </c>
      <c r="Q130" s="256">
        <f>'Enhanced - Aggs'!Q82</f>
        <v>8.6816534498594236E-2</v>
      </c>
    </row>
    <row r="131" spans="2:17">
      <c r="B131" s="418"/>
      <c r="C131" s="271" t="s">
        <v>213</v>
      </c>
      <c r="D131" s="516">
        <f>Enhanced!D89</f>
        <v>19676834.684302073</v>
      </c>
      <c r="E131" s="289">
        <f>Enhanced!E89</f>
        <v>279335.76117656007</v>
      </c>
      <c r="F131" s="256">
        <f>Enhanced!F89</f>
        <v>1.4400607123815259E-2</v>
      </c>
      <c r="G131" s="257">
        <f>Enhanced!G89</f>
        <v>1.2208878884507528</v>
      </c>
      <c r="H131" s="560">
        <f>Enhanced!H89</f>
        <v>-1.3342088168058153E-2</v>
      </c>
      <c r="I131" s="465">
        <f>Enhanced!I89</f>
        <v>11.604488504488211</v>
      </c>
      <c r="J131" s="458">
        <f>Enhanced!J89</f>
        <v>1.0022904344574499</v>
      </c>
      <c r="K131" s="256">
        <f>Enhanced!K89</f>
        <v>9.4536097876781314E-2</v>
      </c>
      <c r="L131" s="465">
        <f>Enhanced!L89</f>
        <v>228339601.89869833</v>
      </c>
      <c r="M131" s="458">
        <f>Enhanced!M89</f>
        <v>22683476.25251326</v>
      </c>
      <c r="N131" s="256">
        <f>Enhanced!N89</f>
        <v>0.11029808220513873</v>
      </c>
      <c r="O131" s="536">
        <f>Enhanced!O89</f>
        <v>28654859.609368429</v>
      </c>
      <c r="P131" s="289">
        <f>Enhanced!P89</f>
        <v>593013.40056981891</v>
      </c>
      <c r="Q131" s="256">
        <f>Enhanced!Q89</f>
        <v>2.1132372979219143E-2</v>
      </c>
    </row>
    <row r="132" spans="2:17">
      <c r="B132" s="418"/>
      <c r="C132" s="271" t="s">
        <v>214</v>
      </c>
      <c r="D132" s="516">
        <f>Enhanced!D90</f>
        <v>312521.95743998711</v>
      </c>
      <c r="E132" s="289">
        <f>Enhanced!E90</f>
        <v>250366.59602611297</v>
      </c>
      <c r="F132" s="256">
        <f>Enhanced!F90</f>
        <v>4.0280772298787868</v>
      </c>
      <c r="G132" s="257">
        <f>Enhanced!G90</f>
        <v>1.9391039200923967E-2</v>
      </c>
      <c r="H132" s="560">
        <f>Enhanced!H90</f>
        <v>1.5436198911018245E-2</v>
      </c>
      <c r="I132" s="465">
        <f>Enhanced!I90</f>
        <v>15.044341294228531</v>
      </c>
      <c r="J132" s="458">
        <f>Enhanced!J90</f>
        <v>3.3522300737391415</v>
      </c>
      <c r="K132" s="256">
        <f>Enhanced!K90</f>
        <v>0.28670870559840855</v>
      </c>
      <c r="L132" s="465">
        <f>Enhanced!L90</f>
        <v>4701686.9896675292</v>
      </c>
      <c r="M132" s="458">
        <f>Enhanced!M90</f>
        <v>3974959.5910667982</v>
      </c>
      <c r="N132" s="256">
        <f>Enhanced!N90</f>
        <v>5.4696707441061649</v>
      </c>
      <c r="O132" s="536">
        <f>Enhanced!O90</f>
        <v>689725.13605719944</v>
      </c>
      <c r="P132" s="289">
        <f>Enhanced!P90</f>
        <v>555578.35861677083</v>
      </c>
      <c r="Q132" s="256">
        <f>Enhanced!Q90</f>
        <v>4.1415706677224495</v>
      </c>
    </row>
    <row r="133" spans="2:17">
      <c r="B133" s="418"/>
      <c r="C133" s="271" t="s">
        <v>215</v>
      </c>
      <c r="D133" s="516">
        <f>Enhanced!D91</f>
        <v>46430753.129434854</v>
      </c>
      <c r="E133" s="289">
        <f>Enhanced!E91</f>
        <v>6396786.6099006534</v>
      </c>
      <c r="F133" s="256">
        <f>Enhanced!F91</f>
        <v>0.1597839826033576</v>
      </c>
      <c r="G133" s="257">
        <f>Enhanced!G91</f>
        <v>2.880887350880569</v>
      </c>
      <c r="H133" s="560">
        <f>Enhanced!H91</f>
        <v>0.33359392108403529</v>
      </c>
      <c r="I133" s="465">
        <f>Enhanced!I91</f>
        <v>12.090984212747175</v>
      </c>
      <c r="J133" s="458">
        <f>Enhanced!J91</f>
        <v>0.80532959390992254</v>
      </c>
      <c r="K133" s="256">
        <f>Enhanced!K91</f>
        <v>7.1358695716748299E-2</v>
      </c>
      <c r="L133" s="465">
        <f>Enhanced!L91</f>
        <v>561393503.07395828</v>
      </c>
      <c r="M133" s="458">
        <f>Enhanced!M91</f>
        <v>109583983.9124012</v>
      </c>
      <c r="N133" s="256">
        <f>Enhanced!N91</f>
        <v>0.24254465491510901</v>
      </c>
      <c r="O133" s="536">
        <f>Enhanced!O91</f>
        <v>114408069.28782043</v>
      </c>
      <c r="P133" s="289">
        <f>Enhanced!P91</f>
        <v>16230062.270632327</v>
      </c>
      <c r="Q133" s="256">
        <f>Enhanced!Q91</f>
        <v>0.16531260680195836</v>
      </c>
    </row>
    <row r="134" spans="2:17">
      <c r="B134" s="418"/>
      <c r="C134" s="271" t="s">
        <v>123</v>
      </c>
      <c r="D134" s="516">
        <f>'Enhanced - Aggs'!D84</f>
        <v>0</v>
      </c>
      <c r="E134" s="289">
        <f>'Enhanced - Aggs'!E84</f>
        <v>0</v>
      </c>
      <c r="F134" s="256">
        <f>'Enhanced - Aggs'!F84</f>
        <v>0</v>
      </c>
      <c r="G134" s="257">
        <f>'Enhanced - Aggs'!G84</f>
        <v>0</v>
      </c>
      <c r="H134" s="560">
        <f>'Enhanced - Aggs'!H84</f>
        <v>0</v>
      </c>
      <c r="I134" s="465">
        <f>'Enhanced - Aggs'!I84</f>
        <v>0</v>
      </c>
      <c r="J134" s="458">
        <f>'Enhanced - Aggs'!J84</f>
        <v>0</v>
      </c>
      <c r="K134" s="256">
        <f>'Enhanced - Aggs'!K84</f>
        <v>0</v>
      </c>
      <c r="L134" s="465">
        <f>'Enhanced - Aggs'!L84</f>
        <v>0</v>
      </c>
      <c r="M134" s="458">
        <f>'Enhanced - Aggs'!M84</f>
        <v>0</v>
      </c>
      <c r="N134" s="256">
        <f>'Enhanced - Aggs'!N84</f>
        <v>0</v>
      </c>
      <c r="O134" s="536">
        <f>'Enhanced - Aggs'!O84</f>
        <v>0</v>
      </c>
      <c r="P134" s="289">
        <f>'Enhanced - Aggs'!P84</f>
        <v>0</v>
      </c>
      <c r="Q134" s="256">
        <f>'Enhanced - Aggs'!Q84</f>
        <v>0</v>
      </c>
    </row>
    <row r="135" spans="2:17">
      <c r="B135" s="420"/>
      <c r="C135" s="272" t="s">
        <v>170</v>
      </c>
      <c r="D135" s="516">
        <f>'Enhanced - Aggs'!D85</f>
        <v>22442311.34211085</v>
      </c>
      <c r="E135" s="289">
        <f>'Enhanced - Aggs'!E85</f>
        <v>5703001.7144538425</v>
      </c>
      <c r="F135" s="256">
        <f>'Enhanced - Aggs'!F85</f>
        <v>0.34069515656913557</v>
      </c>
      <c r="G135" s="257">
        <f>'Enhanced - Aggs'!G85</f>
        <v>7.0298783220779226</v>
      </c>
      <c r="H135" s="560">
        <f>'Enhanced - Aggs'!H85</f>
        <v>1.1033796715823927</v>
      </c>
      <c r="I135" s="465">
        <f>'Enhanced - Aggs'!I85</f>
        <v>32.58082654538191</v>
      </c>
      <c r="J135" s="458">
        <f>'Enhanced - Aggs'!J85</f>
        <v>3.1670336495342752</v>
      </c>
      <c r="K135" s="256">
        <f>'Enhanced - Aggs'!K85</f>
        <v>0.10767171920835029</v>
      </c>
      <c r="L135" s="465">
        <f>'Enhanced - Aggs'!L85</f>
        <v>731189053.11477065</v>
      </c>
      <c r="M135" s="458">
        <f>'Enhanced - Aggs'!M85</f>
        <v>238822466.50739902</v>
      </c>
      <c r="N135" s="256">
        <f>'Enhanced - Aggs'!N85</f>
        <v>0.48505010901124257</v>
      </c>
      <c r="O135" s="536">
        <f>'Enhanced - Aggs'!O85</f>
        <v>118878006.85325742</v>
      </c>
      <c r="P135" s="289">
        <f>'Enhanced - Aggs'!P85</f>
        <v>39309026.740753517</v>
      </c>
      <c r="Q135" s="256">
        <f>'Enhanced - Aggs'!Q85</f>
        <v>0.49402451414073462</v>
      </c>
    </row>
    <row r="136" spans="2:17" ht="15" thickBot="1">
      <c r="B136" s="419"/>
      <c r="C136" s="273" t="s">
        <v>216</v>
      </c>
      <c r="D136" s="540">
        <f>Enhanced!D92</f>
        <v>84328.947888084396</v>
      </c>
      <c r="E136" s="290">
        <f>Enhanced!E92</f>
        <v>-20727.874074246385</v>
      </c>
      <c r="F136" s="245">
        <f>Enhanced!F92</f>
        <v>-0.1973015525034498</v>
      </c>
      <c r="G136" s="246">
        <f>Enhanced!G92</f>
        <v>5.2323553444545657E-3</v>
      </c>
      <c r="H136" s="556">
        <f>Enhanced!H92</f>
        <v>-1.4522321597431843E-3</v>
      </c>
      <c r="I136" s="459">
        <f>Enhanced!I92</f>
        <v>7.5621262722449929</v>
      </c>
      <c r="J136" s="459">
        <f>Enhanced!J92</f>
        <v>-0.39553495681818429</v>
      </c>
      <c r="K136" s="245">
        <f>Enhanced!K92</f>
        <v>-4.9704925283021756E-2</v>
      </c>
      <c r="L136" s="493">
        <f>Enhanced!L92</f>
        <v>637706.15233526193</v>
      </c>
      <c r="M136" s="459">
        <f>Enhanced!M92</f>
        <v>-198300.44664297067</v>
      </c>
      <c r="N136" s="245">
        <f>Enhanced!N92</f>
        <v>-0.23719961886106342</v>
      </c>
      <c r="O136" s="532">
        <f>Enhanced!O92</f>
        <v>154236.34030008409</v>
      </c>
      <c r="P136" s="290">
        <f>Enhanced!P92</f>
        <v>-81589.263342048507</v>
      </c>
      <c r="Q136" s="245">
        <f>Enhanced!Q92</f>
        <v>-0.345972880306334</v>
      </c>
    </row>
    <row r="137" spans="2:17" ht="15.45" customHeight="1" thickBot="1">
      <c r="B137" s="417" t="s">
        <v>54</v>
      </c>
      <c r="C137" s="240" t="s">
        <v>80</v>
      </c>
      <c r="D137" s="531">
        <f>'Non-Dairy Alternatives'!D158</f>
        <v>13137.287937126108</v>
      </c>
      <c r="E137" s="531">
        <f>'Non-Dairy Alternatives'!E158</f>
        <v>-11026.089245469295</v>
      </c>
      <c r="F137" s="312">
        <f>'Non-Dairy Alternatives'!F158</f>
        <v>-0.45631408069114021</v>
      </c>
      <c r="G137" s="531">
        <f>'Non-Dairy Alternatives'!G158</f>
        <v>0.10467641589212989</v>
      </c>
      <c r="H137" s="531">
        <f>'Non-Dairy Alternatives'!H158</f>
        <v>-8.9171043097380581E-2</v>
      </c>
      <c r="I137" s="508">
        <f>'Non-Dairy Alternatives'!I158</f>
        <v>9.8863904422400406</v>
      </c>
      <c r="J137" s="508">
        <f>'Non-Dairy Alternatives'!J158</f>
        <v>1.8072728114930339</v>
      </c>
      <c r="K137" s="312">
        <f>'Non-Dairy Alternatives'!K158</f>
        <v>0.2236968062718912</v>
      </c>
      <c r="L137" s="508">
        <f>'Non-Dairy Alternatives'!L158</f>
        <v>129880.35789855893</v>
      </c>
      <c r="M137" s="508">
        <f>'Non-Dairy Alternatives'!M158</f>
        <v>-65338.408715737547</v>
      </c>
      <c r="N137" s="312">
        <f>'Non-Dairy Alternatives'!N158</f>
        <v>-0.33469327692675122</v>
      </c>
      <c r="O137" s="531">
        <f>'Non-Dairy Alternatives'!O158</f>
        <v>31104.382833600044</v>
      </c>
      <c r="P137" s="531">
        <f>'Non-Dairy Alternatives'!P158</f>
        <v>-17617.459930062294</v>
      </c>
      <c r="Q137" s="312">
        <f>'Non-Dairy Alternatives'!Q158</f>
        <v>-0.36159264368386584</v>
      </c>
    </row>
    <row r="138" spans="2:17" ht="15.45" customHeight="1">
      <c r="B138" s="420"/>
      <c r="C138" s="244" t="s">
        <v>253</v>
      </c>
      <c r="D138" s="516">
        <f>'Non-Dairy Alternatives'!D159</f>
        <v>1031426.4206186801</v>
      </c>
      <c r="E138" s="516">
        <f>'Non-Dairy Alternatives'!E159</f>
        <v>-11888.901233458193</v>
      </c>
      <c r="F138" s="309">
        <f>'Non-Dairy Alternatives'!F159</f>
        <v>-1.1395309725110242E-2</v>
      </c>
      <c r="G138" s="516">
        <f>'Non-Dairy Alternatives'!G159</f>
        <v>8.2182883928195558</v>
      </c>
      <c r="H138" s="516">
        <f>'Non-Dairy Alternatives'!H159</f>
        <v>-0.1515691207872063</v>
      </c>
      <c r="I138" s="467">
        <f>'Non-Dairy Alternatives'!I159</f>
        <v>14.88903895985931</v>
      </c>
      <c r="J138" s="467">
        <f>'Non-Dairy Alternatives'!J159</f>
        <v>1.1902977440879621</v>
      </c>
      <c r="K138" s="309">
        <f>'Non-Dairy Alternatives'!K159</f>
        <v>8.6891030740662026E-2</v>
      </c>
      <c r="L138" s="467">
        <f>'Non-Dairy Alternatives'!L159</f>
        <v>15356948.160819763</v>
      </c>
      <c r="M138" s="467">
        <f>'Non-Dairy Alternatives'!M159</f>
        <v>1064841.5603181273</v>
      </c>
      <c r="N138" s="309">
        <f>'Non-Dairy Alternatives'!N159</f>
        <v>7.4505570807927829E-2</v>
      </c>
      <c r="O138" s="516">
        <f>'Non-Dairy Alternatives'!O159</f>
        <v>4445558.0725246668</v>
      </c>
      <c r="P138" s="516">
        <f>'Non-Dairy Alternatives'!P159</f>
        <v>79710.231945060194</v>
      </c>
      <c r="Q138" s="309">
        <f>'Non-Dairy Alternatives'!Q159</f>
        <v>1.8257675222707239E-2</v>
      </c>
    </row>
    <row r="139" spans="2:17">
      <c r="B139" s="418"/>
      <c r="C139" s="274" t="s">
        <v>77</v>
      </c>
      <c r="D139" s="516">
        <f>'Non-Dairy Alternatives'!D160</f>
        <v>58023.871386155515</v>
      </c>
      <c r="E139" s="516">
        <f>'Non-Dairy Alternatives'!E160</f>
        <v>-2323.8574135452363</v>
      </c>
      <c r="F139" s="309">
        <f>'Non-Dairy Alternatives'!F160</f>
        <v>-3.8507785790221148E-2</v>
      </c>
      <c r="G139" s="516">
        <f>'Non-Dairy Alternatives'!G160</f>
        <v>0.46232760688180136</v>
      </c>
      <c r="H139" s="516">
        <f>'Non-Dairy Alternatives'!H160</f>
        <v>-2.1803969396211931E-2</v>
      </c>
      <c r="I139" s="467">
        <f>'Non-Dairy Alternatives'!I160</f>
        <v>25.857878797020543</v>
      </c>
      <c r="J139" s="467">
        <f>'Non-Dairy Alternatives'!J160</f>
        <v>3.9196561794994871</v>
      </c>
      <c r="K139" s="309">
        <f>'Non-Dairy Alternatives'!K160</f>
        <v>0.17866790066981256</v>
      </c>
      <c r="L139" s="467">
        <f>'Non-Dairy Alternatives'!L160</f>
        <v>1500374.2336371178</v>
      </c>
      <c r="M139" s="467">
        <f>'Non-Dairy Alternatives'!M160</f>
        <v>176452.32476749597</v>
      </c>
      <c r="N139" s="309">
        <f>'Non-Dairy Alternatives'!N160</f>
        <v>0.13328000963300984</v>
      </c>
      <c r="O139" s="516">
        <f>'Non-Dairy Alternatives'!O160</f>
        <v>231919.54343569279</v>
      </c>
      <c r="P139" s="516">
        <f>'Non-Dairy Alternatives'!P160</f>
        <v>-9344.371763110219</v>
      </c>
      <c r="Q139" s="309">
        <f>'Non-Dairy Alternatives'!Q160</f>
        <v>-3.8730913221773744E-2</v>
      </c>
    </row>
    <row r="140" spans="2:17">
      <c r="B140" s="418"/>
      <c r="C140" s="274" t="s">
        <v>79</v>
      </c>
      <c r="D140" s="516">
        <f>'Non-Dairy Alternatives'!D161</f>
        <v>32577.151090568117</v>
      </c>
      <c r="E140" s="516">
        <f>'Non-Dairy Alternatives'!E161</f>
        <v>798.89611819517813</v>
      </c>
      <c r="F140" s="309">
        <f>'Non-Dairy Alternatives'!F161</f>
        <v>2.5139710122211383E-2</v>
      </c>
      <c r="G140" s="516">
        <f>'Non-Dairy Alternatives'!G161</f>
        <v>0.25957103417823391</v>
      </c>
      <c r="H140" s="516">
        <f>'Non-Dairy Alternatives'!H161</f>
        <v>4.6342374314470858E-3</v>
      </c>
      <c r="I140" s="467">
        <f>'Non-Dairy Alternatives'!I161</f>
        <v>8.5892104569302159</v>
      </c>
      <c r="J140" s="467">
        <f>'Non-Dairy Alternatives'!J161</f>
        <v>0.30771695033831037</v>
      </c>
      <c r="K140" s="309">
        <f>'Non-Dairy Alternatives'!K161</f>
        <v>3.7157180657495383E-2</v>
      </c>
      <c r="L140" s="467">
        <f>'Non-Dairy Alternatives'!L161</f>
        <v>279812.00680410326</v>
      </c>
      <c r="M140" s="467">
        <f>'Non-Dairy Alternatives'!M161</f>
        <v>16640.594599574863</v>
      </c>
      <c r="N140" s="309">
        <f>'Non-Dairy Alternatives'!N161</f>
        <v>6.3231011530394968E-2</v>
      </c>
      <c r="O140" s="516">
        <f>'Non-Dairy Alternatives'!O161</f>
        <v>70703.28574103117</v>
      </c>
      <c r="P140" s="516">
        <f>'Non-Dairy Alternatives'!P161</f>
        <v>1673.8643769621849</v>
      </c>
      <c r="Q140" s="309">
        <f>'Non-Dairy Alternatives'!Q161</f>
        <v>2.4248564508950968E-2</v>
      </c>
    </row>
    <row r="141" spans="2:17">
      <c r="B141" s="418"/>
      <c r="C141" s="274" t="s">
        <v>249</v>
      </c>
      <c r="D141" s="516">
        <f>'Non-Dairy Alternatives'!D162</f>
        <v>1979171.2491117632</v>
      </c>
      <c r="E141" s="516">
        <f>'Non-Dairy Alternatives'!E162</f>
        <v>264862.21685950807</v>
      </c>
      <c r="F141" s="309">
        <f>'Non-Dairy Alternatives'!F162</f>
        <v>0.15450085829130394</v>
      </c>
      <c r="G141" s="516">
        <f>'Non-Dairy Alternatives'!G162</f>
        <v>15.769811378518806</v>
      </c>
      <c r="H141" s="516">
        <f>'Non-Dairy Alternatives'!H162</f>
        <v>2.0169966410065108</v>
      </c>
      <c r="I141" s="467">
        <f>'Non-Dairy Alternatives'!I162</f>
        <v>9.8326542548896985</v>
      </c>
      <c r="J141" s="467">
        <f>'Non-Dairy Alternatives'!J162</f>
        <v>-0.63678382308704862</v>
      </c>
      <c r="K141" s="309">
        <f>'Non-Dairy Alternatives'!K162</f>
        <v>-6.0823113747295703E-2</v>
      </c>
      <c r="L141" s="467">
        <f>'Non-Dairy Alternatives'!L162</f>
        <v>19460506.603734139</v>
      </c>
      <c r="M141" s="467">
        <f>'Non-Dairy Alternatives'!M162</f>
        <v>1512654.3440529108</v>
      </c>
      <c r="N141" s="309">
        <f>'Non-Dairy Alternatives'!N162</f>
        <v>8.4280521266101457E-2</v>
      </c>
      <c r="O141" s="516">
        <f>'Non-Dairy Alternatives'!O162</f>
        <v>3812480.4848146439</v>
      </c>
      <c r="P141" s="516">
        <f>'Non-Dairy Alternatives'!P162</f>
        <v>42506.853112511337</v>
      </c>
      <c r="Q141" s="309">
        <f>'Non-Dairy Alternatives'!Q162</f>
        <v>1.1275106211636713E-2</v>
      </c>
    </row>
    <row r="142" spans="2:17">
      <c r="B142" s="418"/>
      <c r="C142" s="274" t="s">
        <v>250</v>
      </c>
      <c r="D142" s="516">
        <f>'Non-Dairy Alternatives'!D163</f>
        <v>0</v>
      </c>
      <c r="E142" s="516">
        <f>'Non-Dairy Alternatives'!E163</f>
        <v>0</v>
      </c>
      <c r="F142" s="309">
        <f>'Non-Dairy Alternatives'!F163</f>
        <v>0</v>
      </c>
      <c r="G142" s="516">
        <f>'Non-Dairy Alternatives'!G163</f>
        <v>0</v>
      </c>
      <c r="H142" s="516">
        <f>'Non-Dairy Alternatives'!H163</f>
        <v>0</v>
      </c>
      <c r="I142" s="467">
        <f>'Non-Dairy Alternatives'!I163</f>
        <v>0</v>
      </c>
      <c r="J142" s="467">
        <f>'Non-Dairy Alternatives'!J163</f>
        <v>0</v>
      </c>
      <c r="K142" s="309">
        <f>'Non-Dairy Alternatives'!K163</f>
        <v>0</v>
      </c>
      <c r="L142" s="467">
        <f>'Non-Dairy Alternatives'!L163</f>
        <v>0</v>
      </c>
      <c r="M142" s="467">
        <f>'Non-Dairy Alternatives'!M163</f>
        <v>0</v>
      </c>
      <c r="N142" s="309">
        <f>'Non-Dairy Alternatives'!N163</f>
        <v>0</v>
      </c>
      <c r="O142" s="516">
        <f>'Non-Dairy Alternatives'!O163</f>
        <v>0</v>
      </c>
      <c r="P142" s="516">
        <f>'Non-Dairy Alternatives'!P163</f>
        <v>0</v>
      </c>
      <c r="Q142" s="309">
        <f>'Non-Dairy Alternatives'!Q163</f>
        <v>0</v>
      </c>
    </row>
    <row r="143" spans="2:17">
      <c r="B143" s="418"/>
      <c r="C143" s="274" t="s">
        <v>251</v>
      </c>
      <c r="D143" s="516">
        <f>'Non-Dairy Alternatives'!D164</f>
        <v>110142.57829400944</v>
      </c>
      <c r="E143" s="516">
        <f>'Non-Dairy Alternatives'!E164</f>
        <v>-16972.013957657153</v>
      </c>
      <c r="F143" s="309">
        <f>'Non-Dairy Alternatives'!F164</f>
        <v>-0.13351743223984289</v>
      </c>
      <c r="G143" s="516">
        <f>'Non-Dairy Alternatives'!G164</f>
        <v>0.87760353492391741</v>
      </c>
      <c r="H143" s="516">
        <f>'Non-Dairy Alternatives'!H164</f>
        <v>-0.14215626612830456</v>
      </c>
      <c r="I143" s="467">
        <f>'Non-Dairy Alternatives'!I164</f>
        <v>12.544705522867968</v>
      </c>
      <c r="J143" s="467">
        <f>'Non-Dairy Alternatives'!J164</f>
        <v>-7.8197095735816902E-3</v>
      </c>
      <c r="K143" s="309">
        <f>'Non-Dairy Alternatives'!K164</f>
        <v>-6.2295908024721054E-4</v>
      </c>
      <c r="L143" s="467">
        <f>'Non-Dairy Alternatives'!L164</f>
        <v>1381706.2102277777</v>
      </c>
      <c r="M143" s="467">
        <f>'Non-Dairy Alternatives'!M164</f>
        <v>-213902.91642278619</v>
      </c>
      <c r="N143" s="309">
        <f>'Non-Dairy Alternatives'!N164</f>
        <v>-0.13405721542330501</v>
      </c>
      <c r="O143" s="516">
        <f>'Non-Dairy Alternatives'!O164</f>
        <v>293737.14690667391</v>
      </c>
      <c r="P143" s="516">
        <f>'Non-Dairy Alternatives'!P164</f>
        <v>-45335.165582537709</v>
      </c>
      <c r="Q143" s="309">
        <f>'Non-Dairy Alternatives'!Q164</f>
        <v>-0.13370353140815694</v>
      </c>
    </row>
    <row r="144" spans="2:17">
      <c r="B144" s="418"/>
      <c r="C144" s="274" t="s">
        <v>252</v>
      </c>
      <c r="D144" s="516">
        <f>'Non-Dairy Alternatives'!D165</f>
        <v>48860.53538967167</v>
      </c>
      <c r="E144" s="516">
        <f>'Non-Dairy Alternatives'!E165</f>
        <v>-3953.4633353627069</v>
      </c>
      <c r="F144" s="309">
        <f>'Non-Dairy Alternatives'!F165</f>
        <v>-7.4856353065512624E-2</v>
      </c>
      <c r="G144" s="516">
        <f>'Non-Dairy Alternatives'!G165</f>
        <v>0.38931518800829851</v>
      </c>
      <c r="H144" s="516">
        <f>'Non-Dairy Alternatives'!H165</f>
        <v>-3.437804719465859E-2</v>
      </c>
      <c r="I144" s="467">
        <f>'Non-Dairy Alternatives'!I165</f>
        <v>8.2038856916090488</v>
      </c>
      <c r="J144" s="467">
        <f>'Non-Dairy Alternatives'!J165</f>
        <v>-0.22549678666609907</v>
      </c>
      <c r="K144" s="309">
        <f>'Non-Dairy Alternatives'!K165</f>
        <v>-2.6751281869966954E-2</v>
      </c>
      <c r="L144" s="467">
        <f>'Non-Dairy Alternatives'!L165</f>
        <v>400846.24716768495</v>
      </c>
      <c r="M144" s="467">
        <f>'Non-Dairy Alternatives'!M165</f>
        <v>-44343.148292765778</v>
      </c>
      <c r="N144" s="309">
        <f>'Non-Dairy Alternatives'!N165</f>
        <v>-9.9605131534866234E-2</v>
      </c>
      <c r="O144" s="516">
        <f>'Non-Dairy Alternatives'!O165</f>
        <v>103203.35307461023</v>
      </c>
      <c r="P144" s="516">
        <f>'Non-Dairy Alternatives'!P165</f>
        <v>-8641.4328932762146</v>
      </c>
      <c r="Q144" s="309">
        <f>'Non-Dairy Alternatives'!Q165</f>
        <v>-7.7262724574012731E-2</v>
      </c>
    </row>
    <row r="145" spans="2:17">
      <c r="B145" s="418"/>
      <c r="C145" s="274" t="s">
        <v>217</v>
      </c>
      <c r="D145" s="516">
        <f>'Non-Dairy Alternatives'!D166</f>
        <v>53255.064606904984</v>
      </c>
      <c r="E145" s="516">
        <f>'Non-Dairy Alternatives'!E166</f>
        <v>-4106.1455445610918</v>
      </c>
      <c r="F145" s="309">
        <f>'Non-Dairy Alternatives'!F166</f>
        <v>-7.158401180377022E-2</v>
      </c>
      <c r="G145" s="516">
        <f>'Non-Dairy Alternatives'!G166</f>
        <v>0.48596836145248018</v>
      </c>
      <c r="H145" s="516">
        <f>'Non-Dairy Alternatives'!H166</f>
        <v>-2.8982597356548012E-2</v>
      </c>
      <c r="I145" s="467">
        <f>'Non-Dairy Alternatives'!I166</f>
        <v>25.861111475115809</v>
      </c>
      <c r="J145" s="467">
        <f>'Non-Dairy Alternatives'!J166</f>
        <v>3.8975612770180419</v>
      </c>
      <c r="K145" s="309">
        <f>'Non-Dairy Alternatives'!K166</f>
        <v>0.17745588676987223</v>
      </c>
      <c r="L145" s="467">
        <f>'Non-Dairy Alternatives'!L166</f>
        <v>1377235.1624136642</v>
      </c>
      <c r="M145" s="467">
        <f>'Non-Dairy Alternatives'!M166</f>
        <v>117379.34382830374</v>
      </c>
      <c r="N145" s="309">
        <f>'Non-Dairy Alternatives'!N166</f>
        <v>9.3168870672918833E-2</v>
      </c>
      <c r="O145" s="516">
        <f>'Non-Dairy Alternatives'!O166</f>
        <v>212994.25842761993</v>
      </c>
      <c r="P145" s="516">
        <f>'Non-Dairy Alternatives'!P166</f>
        <v>-16381.582178244367</v>
      </c>
      <c r="Q145" s="309">
        <f>'Non-Dairy Alternatives'!Q166</f>
        <v>-7.1418080190898486E-2</v>
      </c>
    </row>
    <row r="146" spans="2:17">
      <c r="B146" s="418"/>
      <c r="C146" s="274" t="s">
        <v>218</v>
      </c>
      <c r="D146" s="516">
        <f>'Non-Dairy Alternatives'!D167</f>
        <v>31045.552303960671</v>
      </c>
      <c r="E146" s="516">
        <f>'Non-Dairy Alternatives'!E167</f>
        <v>1091.9940583283096</v>
      </c>
      <c r="F146" s="309">
        <f>'Non-Dairy Alternatives'!F167</f>
        <v>3.6456238333138179E-2</v>
      </c>
      <c r="G146" s="516">
        <f>'Non-Dairy Alternatives'!G167</f>
        <v>0.28329993203288417</v>
      </c>
      <c r="H146" s="516">
        <f>'Non-Dairy Alternatives'!H167</f>
        <v>1.4396722048284072E-2</v>
      </c>
      <c r="I146" s="467">
        <f>'Non-Dairy Alternatives'!I167</f>
        <v>8.5947549696527545</v>
      </c>
      <c r="J146" s="467">
        <f>'Non-Dairy Alternatives'!J167</f>
        <v>0.32367514263658315</v>
      </c>
      <c r="K146" s="309">
        <f>'Non-Dairy Alternatives'!K167</f>
        <v>3.9133359779620264E-2</v>
      </c>
      <c r="L146" s="467">
        <f>'Non-Dairy Alternatives'!L167</f>
        <v>266828.91495008051</v>
      </c>
      <c r="M146" s="467">
        <f>'Non-Dairy Alternatives'!M167</f>
        <v>19080.643597276794</v>
      </c>
      <c r="N146" s="309">
        <f>'Non-Dairy Alternatives'!N167</f>
        <v>7.7016253203660803E-2</v>
      </c>
      <c r="O146" s="516">
        <f>'Non-Dairy Alternatives'!O167</f>
        <v>67363.952229321003</v>
      </c>
      <c r="P146" s="516">
        <f>'Non-Dairy Alternatives'!P167</f>
        <v>2322.5382798314095</v>
      </c>
      <c r="Q146" s="309">
        <f>'Non-Dairy Alternatives'!Q167</f>
        <v>3.5708606852167542E-2</v>
      </c>
    </row>
    <row r="147" spans="2:17">
      <c r="B147" s="418"/>
      <c r="C147" s="275" t="s">
        <v>218</v>
      </c>
      <c r="D147" s="516">
        <f>'Non-Dairy Alternatives'!D168</f>
        <v>1856764.2696858491</v>
      </c>
      <c r="E147" s="516">
        <f>'Non-Dairy Alternatives'!E168</f>
        <v>295991.18410442816</v>
      </c>
      <c r="F147" s="309">
        <f>'Non-Dairy Alternatives'!F168</f>
        <v>0.18964395711255183</v>
      </c>
      <c r="G147" s="516">
        <f>'Non-Dairy Alternatives'!G168</f>
        <v>16.943528214699569</v>
      </c>
      <c r="H147" s="516">
        <f>'Non-Dairy Alternatives'!H168</f>
        <v>2.9319410326788606</v>
      </c>
      <c r="I147" s="467">
        <f>'Non-Dairy Alternatives'!I168</f>
        <v>9.6799237553453334</v>
      </c>
      <c r="J147" s="467">
        <f>'Non-Dairy Alternatives'!J168</f>
        <v>-0.57924786745274837</v>
      </c>
      <c r="K147" s="309">
        <f>'Non-Dairy Alternatives'!K168</f>
        <v>-5.6461465774247821E-2</v>
      </c>
      <c r="L147" s="467">
        <f>'Non-Dairy Alternatives'!L168</f>
        <v>17973336.562208481</v>
      </c>
      <c r="M147" s="467">
        <f>'Non-Dairy Alternatives'!M168</f>
        <v>1961097.612984566</v>
      </c>
      <c r="N147" s="309">
        <f>'Non-Dairy Alternatives'!N168</f>
        <v>0.12247491554450085</v>
      </c>
      <c r="O147" s="516">
        <f>'Non-Dairy Alternatives'!O168</f>
        <v>3610052.0624785423</v>
      </c>
      <c r="P147" s="516">
        <f>'Non-Dairy Alternatives'!P168</f>
        <v>190828.74907694291</v>
      </c>
      <c r="Q147" s="309">
        <f>'Non-Dairy Alternatives'!Q168</f>
        <v>5.581055449902679E-2</v>
      </c>
    </row>
    <row r="148" spans="2:17" ht="15" thickBot="1">
      <c r="B148" s="419"/>
      <c r="C148" s="276" t="s">
        <v>78</v>
      </c>
      <c r="D148" s="516">
        <f>'Non-Dairy Alternatives'!D169</f>
        <v>110160.3959787568</v>
      </c>
      <c r="E148" s="516">
        <f>'Non-Dairy Alternatives'!E169</f>
        <v>-10975.576756560098</v>
      </c>
      <c r="F148" s="309">
        <f>'Non-Dairy Alternatives'!F169</f>
        <v>-9.0605428831135273E-2</v>
      </c>
      <c r="G148" s="516">
        <f>'Non-Dairy Alternatives'!G169</f>
        <v>1.0052464967587631</v>
      </c>
      <c r="H148" s="516">
        <f>'Non-Dairy Alternatives'!H169</f>
        <v>-8.2232047393280272E-2</v>
      </c>
      <c r="I148" s="467">
        <f>'Non-Dairy Alternatives'!I169</f>
        <v>12.306323756562989</v>
      </c>
      <c r="J148" s="467">
        <f>'Non-Dairy Alternatives'!J169</f>
        <v>1.6513981617916329</v>
      </c>
      <c r="K148" s="309">
        <f>'Non-Dairy Alternatives'!K169</f>
        <v>0.15498917820712105</v>
      </c>
      <c r="L148" s="467">
        <f>'Non-Dairy Alternatives'!L169</f>
        <v>1355669.4980657608</v>
      </c>
      <c r="M148" s="467">
        <f>'Non-Dairy Alternatives'!M169</f>
        <v>64974.721720707603</v>
      </c>
      <c r="N148" s="309">
        <f>'Non-Dairy Alternatives'!N169</f>
        <v>5.0340888420344329E-2</v>
      </c>
      <c r="O148" s="516">
        <f>'Non-Dairy Alternatives'!O169</f>
        <v>293778.1804453134</v>
      </c>
      <c r="P148" s="516">
        <f>'Non-Dairy Alternatives'!P169</f>
        <v>-29390.644297480641</v>
      </c>
      <c r="Q148" s="309">
        <f>'Non-Dairy Alternatives'!Q169</f>
        <v>-9.0945171833552579E-2</v>
      </c>
    </row>
    <row r="149" spans="2:17">
      <c r="B149" s="277"/>
      <c r="C149" s="244" t="s">
        <v>196</v>
      </c>
      <c r="D149" s="535">
        <f>'Trad vs Value Add'!D61</f>
        <v>62912358.767772377</v>
      </c>
      <c r="E149" s="288">
        <f>'Trad vs Value Add'!E61</f>
        <v>1226128.2548988163</v>
      </c>
      <c r="F149" s="247">
        <f>'Trad vs Value Add'!F61</f>
        <v>1.9876854927015363E-2</v>
      </c>
      <c r="G149" s="254">
        <f>'Trad vs Value Add'!G61</f>
        <v>3.9035209720351491</v>
      </c>
      <c r="H149" s="559">
        <f>'Trad vs Value Add'!H61</f>
        <v>-2.1469313843362148E-2</v>
      </c>
      <c r="I149" s="457">
        <f>'Trad vs Value Add'!I61</f>
        <v>6.041262017509812</v>
      </c>
      <c r="J149" s="457">
        <f>'Trad vs Value Add'!J61</f>
        <v>5.9336457256927488E-2</v>
      </c>
      <c r="K149" s="247">
        <f>'Trad vs Value Add'!K61</f>
        <v>9.9192904791712347E-3</v>
      </c>
      <c r="L149" s="494">
        <f>'Trad vs Value Add'!L61</f>
        <v>380070043.45569366</v>
      </c>
      <c r="M149" s="501">
        <f>'Trad vs Value Add'!M61</f>
        <v>11067604.435083926</v>
      </c>
      <c r="N149" s="278">
        <f>'Trad vs Value Add'!N61</f>
        <v>2.9993309704020064E-2</v>
      </c>
      <c r="O149" s="858">
        <f>'Trad vs Value Add'!O61</f>
        <v>142334958.58281738</v>
      </c>
      <c r="P149" s="855">
        <f>'Trad vs Value Add'!P61</f>
        <v>2186429.0875914097</v>
      </c>
      <c r="Q149" s="278">
        <f>'Trad vs Value Add'!Q61</f>
        <v>1.5600799348136496E-2</v>
      </c>
    </row>
    <row r="150" spans="2:17">
      <c r="B150" s="277" t="s">
        <v>208</v>
      </c>
      <c r="C150" s="255" t="s">
        <v>197</v>
      </c>
      <c r="D150" s="536">
        <f>'Trad vs Value Add'!D62</f>
        <v>1262021222.3831944</v>
      </c>
      <c r="E150" s="289">
        <f>'Trad vs Value Add'!E62</f>
        <v>16773443.626013994</v>
      </c>
      <c r="F150" s="256">
        <f>'Trad vs Value Add'!F62</f>
        <v>1.3469964702731475E-2</v>
      </c>
      <c r="G150" s="257">
        <f>'Trad vs Value Add'!G62</f>
        <v>78.304587607511621</v>
      </c>
      <c r="H150" s="560">
        <f>'Trad vs Value Add'!H62</f>
        <v>-0.92841778927163432</v>
      </c>
      <c r="I150" s="458">
        <f>'Trad vs Value Add'!I62</f>
        <v>3.529284979814066</v>
      </c>
      <c r="J150" s="458">
        <f>'Trad vs Value Add'!J62</f>
        <v>-1.3587769503744074E-2</v>
      </c>
      <c r="K150" s="256">
        <f>'Trad vs Value Add'!K62</f>
        <v>-3.835240626793733E-3</v>
      </c>
      <c r="L150" s="465">
        <f>'Trad vs Value Add'!L62</f>
        <v>4454032544.363595</v>
      </c>
      <c r="M150" s="458">
        <f>'Trad vs Value Add'!M62</f>
        <v>42278122.856246948</v>
      </c>
      <c r="N150" s="256">
        <f>'Trad vs Value Add'!N62</f>
        <v>9.5830635200682673E-3</v>
      </c>
      <c r="O150" s="536">
        <f>'Trad vs Value Add'!O62</f>
        <v>1422061161.277647</v>
      </c>
      <c r="P150" s="289">
        <f>'Trad vs Value Add'!P62</f>
        <v>17442593.249432325</v>
      </c>
      <c r="Q150" s="256">
        <f>'Trad vs Value Add'!Q62</f>
        <v>1.2418028386110553E-2</v>
      </c>
    </row>
    <row r="151" spans="2:17">
      <c r="B151" s="277" t="s">
        <v>206</v>
      </c>
      <c r="C151" s="255" t="s">
        <v>198</v>
      </c>
      <c r="D151" s="536">
        <f>'Trad vs Value Add'!D63</f>
        <v>16936101.612726271</v>
      </c>
      <c r="E151" s="289">
        <f>'Trad vs Value Add'!E63</f>
        <v>981118.9922417514</v>
      </c>
      <c r="F151" s="256">
        <f>'Trad vs Value Add'!F63</f>
        <v>6.1492952739547191E-2</v>
      </c>
      <c r="G151" s="257">
        <f>'Trad vs Value Add'!G63</f>
        <v>1.05083371732775</v>
      </c>
      <c r="H151" s="560">
        <f>'Trad vs Value Add'!H63</f>
        <v>3.56452177858122E-2</v>
      </c>
      <c r="I151" s="458">
        <f>'Trad vs Value Add'!I63</f>
        <v>13.498756860918425</v>
      </c>
      <c r="J151" s="458">
        <f>'Trad vs Value Add'!J63</f>
        <v>0.62860875182512288</v>
      </c>
      <c r="K151" s="256">
        <f>'Trad vs Value Add'!K63</f>
        <v>4.8842386777272928E-2</v>
      </c>
      <c r="L151" s="465">
        <f>'Trad vs Value Add'!L63</f>
        <v>228616317.84200037</v>
      </c>
      <c r="M151" s="458">
        <f>'Trad vs Value Add'!M63</f>
        <v>23273328.438355029</v>
      </c>
      <c r="N151" s="256">
        <f>'Trad vs Value Add'!N63</f>
        <v>0.11333880209860171</v>
      </c>
      <c r="O151" s="536">
        <f>'Trad vs Value Add'!O63</f>
        <v>41804647.3202224</v>
      </c>
      <c r="P151" s="289">
        <f>'Trad vs Value Add'!P63</f>
        <v>4151982.1940125674</v>
      </c>
      <c r="Q151" s="256">
        <f>'Trad vs Value Add'!Q63</f>
        <v>0.11027060581489605</v>
      </c>
    </row>
    <row r="152" spans="2:17" ht="15" thickBot="1">
      <c r="B152" s="277"/>
      <c r="C152" s="258" t="s">
        <v>199</v>
      </c>
      <c r="D152" s="532">
        <f>'Trad vs Value Add'!D64</f>
        <v>256865588.03907979</v>
      </c>
      <c r="E152" s="290">
        <f>'Trad vs Value Add'!E64</f>
        <v>20476646.167184472</v>
      </c>
      <c r="F152" s="245">
        <f>'Trad vs Value Add'!F64</f>
        <v>8.662269057526914E-2</v>
      </c>
      <c r="G152" s="246">
        <f>'Trad vs Value Add'!G64</f>
        <v>15.937730352884559</v>
      </c>
      <c r="H152" s="556">
        <f>'Trad vs Value Add'!H64</f>
        <v>0.89670267422525995</v>
      </c>
      <c r="I152" s="459">
        <f>'Trad vs Value Add'!I64</f>
        <v>9.0487009471410023</v>
      </c>
      <c r="J152" s="459">
        <f>'Trad vs Value Add'!J64</f>
        <v>0.42234400117263782</v>
      </c>
      <c r="K152" s="245">
        <f>'Trad vs Value Add'!K64</f>
        <v>4.8959717736932452E-2</v>
      </c>
      <c r="L152" s="493">
        <f>'Trad vs Value Add'!L64</f>
        <v>2324299889.7771516</v>
      </c>
      <c r="M152" s="459">
        <f>'Trad vs Value Add'!M64</f>
        <v>285124499.1104157</v>
      </c>
      <c r="N152" s="245">
        <f>'Trad vs Value Add'!N64</f>
        <v>0.13982343079238044</v>
      </c>
      <c r="O152" s="532">
        <f>'Trad vs Value Add'!O64</f>
        <v>355287433.34461361</v>
      </c>
      <c r="P152" s="290">
        <f>'Trad vs Value Add'!P64</f>
        <v>29350283.316875339</v>
      </c>
      <c r="Q152" s="245">
        <f>'Trad vs Value Add'!Q64</f>
        <v>9.0048904564507412E-2</v>
      </c>
    </row>
    <row r="153" spans="2:17">
      <c r="B153" s="417" t="s">
        <v>207</v>
      </c>
      <c r="C153" s="263" t="s">
        <v>204</v>
      </c>
      <c r="D153" s="535">
        <f>Filtration!D35</f>
        <v>1568879446.307724</v>
      </c>
      <c r="E153" s="288">
        <f>Filtration!E35</f>
        <v>34174782.504164934</v>
      </c>
      <c r="F153" s="247">
        <f>Filtration!F35</f>
        <v>2.2267986349547759E-2</v>
      </c>
      <c r="G153" s="254">
        <f>Filtration!G35</f>
        <v>97.344209328776046</v>
      </c>
      <c r="H153" s="559">
        <f>Filtration!H35</f>
        <v>-0.3064470176885834</v>
      </c>
      <c r="I153" s="457">
        <f>Filtration!I35</f>
        <v>4.4630870022441087</v>
      </c>
      <c r="J153" s="457">
        <f>Filtration!J35</f>
        <v>7.768925748760136E-2</v>
      </c>
      <c r="K153" s="247">
        <f>Filtration!K35</f>
        <v>1.7715441565247337E-2</v>
      </c>
      <c r="L153" s="464">
        <f>Filtration!L35</f>
        <v>7002045464.9039364</v>
      </c>
      <c r="M153" s="457">
        <f>Filtration!M35</f>
        <v>271755093.39251518</v>
      </c>
      <c r="N153" s="247">
        <f>Filtration!N35</f>
        <v>4.0377915125746226E-2</v>
      </c>
      <c r="O153" s="535">
        <f>Filtration!O35</f>
        <v>1895830240.9047577</v>
      </c>
      <c r="P153" s="288">
        <f>Filtration!P35</f>
        <v>41555365.49516511</v>
      </c>
      <c r="Q153" s="247">
        <f>Filtration!Q35</f>
        <v>2.241057463823205E-2</v>
      </c>
    </row>
    <row r="154" spans="2:17" ht="15" thickBot="1">
      <c r="B154" s="419"/>
      <c r="C154" s="264" t="s">
        <v>205</v>
      </c>
      <c r="D154" s="532">
        <f>Filtration!D36</f>
        <v>42802909.659584507</v>
      </c>
      <c r="E154" s="290">
        <f>Filtration!E36</f>
        <v>5879976.4519607425</v>
      </c>
      <c r="F154" s="245">
        <f>Filtration!F36</f>
        <v>0.15924998208827726</v>
      </c>
      <c r="G154" s="246">
        <f>Filtration!G36</f>
        <v>2.6557906712266495</v>
      </c>
      <c r="H154" s="556">
        <f>Filtration!H36</f>
        <v>0.30644701768925309</v>
      </c>
      <c r="I154" s="459">
        <f>Filtration!I36</f>
        <v>12.44029435668646</v>
      </c>
      <c r="J154" s="459">
        <f>Filtration!J36</f>
        <v>0.99129311160195677</v>
      </c>
      <c r="K154" s="245">
        <f>Filtration!K36</f>
        <v>8.6583370058375797E-2</v>
      </c>
      <c r="L154" s="493">
        <f>Filtration!L36</f>
        <v>532480795.48788953</v>
      </c>
      <c r="M154" s="459">
        <f>Filtration!M36</f>
        <v>109750087.22163308</v>
      </c>
      <c r="N154" s="245">
        <f>Filtration!N36</f>
        <v>0.2596217522775921</v>
      </c>
      <c r="O154" s="532">
        <f>Filtration!O36</f>
        <v>106911799.34761605</v>
      </c>
      <c r="P154" s="290">
        <f>Filtration!P36</f>
        <v>14663677.962821662</v>
      </c>
      <c r="Q154" s="245">
        <f>Filtration!Q36</f>
        <v>0.15895909578098719</v>
      </c>
    </row>
    <row r="155" spans="2:17">
      <c r="B155" s="220"/>
      <c r="C155" s="78"/>
      <c r="D155" s="517"/>
      <c r="E155" s="517"/>
      <c r="F155" s="375"/>
      <c r="G155" s="61"/>
      <c r="H155" s="61"/>
      <c r="I155" s="468"/>
      <c r="J155" s="468"/>
      <c r="K155" s="375"/>
      <c r="L155" s="495"/>
      <c r="M155" s="495"/>
      <c r="N155" s="375"/>
      <c r="O155" s="517"/>
      <c r="P155" s="517"/>
      <c r="Q155" s="375"/>
    </row>
    <row r="156" spans="2:17" ht="23.4">
      <c r="B156" s="405" t="s">
        <v>130</v>
      </c>
      <c r="C156" s="405"/>
      <c r="D156" s="405"/>
      <c r="E156" s="405"/>
      <c r="F156" s="406"/>
      <c r="G156" s="405"/>
      <c r="H156" s="405"/>
      <c r="I156" s="504"/>
      <c r="J156" s="504"/>
      <c r="K156" s="406"/>
      <c r="L156" s="504"/>
      <c r="M156" s="504"/>
      <c r="N156" s="406"/>
      <c r="O156" s="405"/>
      <c r="P156" s="405"/>
      <c r="Q156" s="406"/>
    </row>
    <row r="157" spans="2:17">
      <c r="B157" s="407" t="s">
        <v>16</v>
      </c>
      <c r="C157" s="407"/>
      <c r="D157" s="407"/>
      <c r="E157" s="407"/>
      <c r="F157" s="408"/>
      <c r="G157" s="407"/>
      <c r="H157" s="407"/>
      <c r="I157" s="505"/>
      <c r="J157" s="505"/>
      <c r="K157" s="408"/>
      <c r="L157" s="505"/>
      <c r="M157" s="505"/>
      <c r="N157" s="408"/>
      <c r="O157" s="407"/>
      <c r="P157" s="407"/>
      <c r="Q157" s="408"/>
    </row>
    <row r="158" spans="2:17" ht="15" thickBot="1">
      <c r="B158" s="409" t="str">
        <f>'HOME PAGE'!H7</f>
        <v>YTD ENDING 1-25-2026</v>
      </c>
      <c r="C158" s="409"/>
      <c r="D158" s="409"/>
      <c r="E158" s="409"/>
      <c r="F158" s="410"/>
      <c r="G158" s="409"/>
      <c r="H158" s="409"/>
      <c r="I158" s="506"/>
      <c r="J158" s="506"/>
      <c r="K158" s="410"/>
      <c r="L158" s="506"/>
      <c r="M158" s="506"/>
      <c r="N158" s="410"/>
      <c r="O158" s="409"/>
      <c r="P158" s="409"/>
      <c r="Q158" s="410"/>
    </row>
    <row r="159" spans="2:17">
      <c r="D159" s="396" t="s">
        <v>68</v>
      </c>
      <c r="E159" s="397"/>
      <c r="F159" s="398"/>
      <c r="G159" s="399" t="s">
        <v>18</v>
      </c>
      <c r="H159" s="400"/>
      <c r="I159" s="507" t="s">
        <v>19</v>
      </c>
      <c r="J159" s="509"/>
      <c r="K159" s="398"/>
      <c r="L159" s="510" t="s">
        <v>20</v>
      </c>
      <c r="M159" s="509"/>
      <c r="N159" s="401"/>
      <c r="O159" s="396" t="s">
        <v>21</v>
      </c>
      <c r="P159" s="397"/>
      <c r="Q159" s="398"/>
    </row>
    <row r="160" spans="2:17" ht="28.5" customHeight="1" thickBot="1">
      <c r="B160" s="14"/>
      <c r="C160" s="77"/>
      <c r="D160" s="530" t="s">
        <v>17</v>
      </c>
      <c r="E160" s="512" t="s">
        <v>23</v>
      </c>
      <c r="F160" s="311" t="s">
        <v>24</v>
      </c>
      <c r="G160" s="551" t="s">
        <v>17</v>
      </c>
      <c r="H160" s="554" t="s">
        <v>23</v>
      </c>
      <c r="I160" s="454" t="s">
        <v>17</v>
      </c>
      <c r="J160" s="484" t="s">
        <v>23</v>
      </c>
      <c r="K160" s="311" t="s">
        <v>24</v>
      </c>
      <c r="L160" s="492" t="s">
        <v>17</v>
      </c>
      <c r="M160" s="484" t="s">
        <v>23</v>
      </c>
      <c r="N160" s="318" t="s">
        <v>24</v>
      </c>
      <c r="O160" s="590" t="s">
        <v>17</v>
      </c>
      <c r="P160" s="591" t="s">
        <v>23</v>
      </c>
      <c r="Q160" s="311" t="s">
        <v>24</v>
      </c>
    </row>
    <row r="161" spans="2:17" ht="15" thickBot="1">
      <c r="C161" s="213" t="s">
        <v>69</v>
      </c>
      <c r="D161" s="531">
        <f>'Segment Data'!E129</f>
        <v>135663829.66666791</v>
      </c>
      <c r="E161" s="513">
        <f>'Segment Data'!F129</f>
        <v>6789054.9362376332</v>
      </c>
      <c r="F161" s="242">
        <f>'Segment Data'!G129</f>
        <v>5.2679470830800081E-2</v>
      </c>
      <c r="G161" s="243">
        <f>'Segment Data'!H129</f>
        <v>99.999999999999929</v>
      </c>
      <c r="H161" s="555">
        <f>'Segment Data'!I129</f>
        <v>-7.1054273576010019E-14</v>
      </c>
      <c r="I161" s="455">
        <f>'Segment Data'!J129</f>
        <v>4.6500843960443312</v>
      </c>
      <c r="J161" s="485">
        <f>'Segment Data'!K129</f>
        <v>5.9285521758048354E-2</v>
      </c>
      <c r="K161" s="316">
        <f>'Segment Data'!L129</f>
        <v>1.291398804032017E-2</v>
      </c>
      <c r="L161" s="455">
        <f>'Segment Data'!M129</f>
        <v>630848257.44058847</v>
      </c>
      <c r="M161" s="485">
        <f>'Segment Data'!N129</f>
        <v>39210086.684230924</v>
      </c>
      <c r="N161" s="316">
        <f>'Segment Data'!O129</f>
        <v>6.62737609273997E-2</v>
      </c>
      <c r="O161" s="857">
        <f>'Segment Data'!P129</f>
        <v>167217541.24559808</v>
      </c>
      <c r="P161" s="531">
        <f>'Segment Data'!Q129</f>
        <v>8970873.8747022748</v>
      </c>
      <c r="Q161" s="287">
        <f>'Segment Data'!R129</f>
        <v>5.6689180402621026E-2</v>
      </c>
    </row>
    <row r="162" spans="2:17" ht="15" thickBot="1">
      <c r="B162" s="395" t="s">
        <v>103</v>
      </c>
      <c r="C162" s="80" t="s">
        <v>103</v>
      </c>
      <c r="D162" s="532">
        <f>'Segment Data'!E132</f>
        <v>128483309.98411304</v>
      </c>
      <c r="E162" s="290">
        <f>'Segment Data'!F132</f>
        <v>6150219.5569815189</v>
      </c>
      <c r="F162" s="245">
        <f>'Segment Data'!G132</f>
        <v>5.0274374133014617E-2</v>
      </c>
      <c r="G162" s="246">
        <f>'Segment Data'!H132</f>
        <v>94.707122966970786</v>
      </c>
      <c r="H162" s="556">
        <f>'Segment Data'!I132</f>
        <v>-0.2168764603941753</v>
      </c>
      <c r="I162" s="456">
        <f>'Segment Data'!J132</f>
        <v>4.4687430855035863</v>
      </c>
      <c r="J162" s="486">
        <f>'Segment Data'!K132</f>
        <v>4.6185773345115422E-2</v>
      </c>
      <c r="K162" s="317">
        <f>'Segment Data'!L132</f>
        <v>1.0443227771891557E-2</v>
      </c>
      <c r="L162" s="456">
        <f>'Segment Data'!M132</f>
        <v>574158903.09411907</v>
      </c>
      <c r="M162" s="486">
        <f>'Segment Data'!N132</f>
        <v>33133799.506665111</v>
      </c>
      <c r="N162" s="249">
        <f>'Segment Data'!O132</f>
        <v>6.1242628645066556E-2</v>
      </c>
      <c r="O162" s="291">
        <f>'Segment Data'!P132</f>
        <v>150410441.35941109</v>
      </c>
      <c r="P162" s="291">
        <f>'Segment Data'!Q132</f>
        <v>7831325.3346265256</v>
      </c>
      <c r="Q162" s="249">
        <f>'Segment Data'!R132</f>
        <v>5.4926173993568625E-2</v>
      </c>
    </row>
    <row r="163" spans="2:17" ht="15" thickBot="1">
      <c r="B163" s="392"/>
      <c r="C163" s="104" t="s">
        <v>102</v>
      </c>
      <c r="D163" s="533">
        <f>'Segment Data'!E133</f>
        <v>127762365.66858259</v>
      </c>
      <c r="E163" s="291">
        <f>'Segment Data'!F133</f>
        <v>6558333.9384591579</v>
      </c>
      <c r="F163" s="249">
        <f>'Segment Data'!G133</f>
        <v>5.4109866188792655E-2</v>
      </c>
      <c r="G163" s="250">
        <f>'Segment Data'!H133</f>
        <v>94.1757032677762</v>
      </c>
      <c r="H163" s="557">
        <f>'Segment Data'!I133</f>
        <v>0.12779359449210403</v>
      </c>
      <c r="I163" s="456">
        <f>'Segment Data'!J133</f>
        <v>4.4354919035583356</v>
      </c>
      <c r="J163" s="486">
        <f>'Segment Data'!K133</f>
        <v>4.7003728623196572E-2</v>
      </c>
      <c r="K163" s="317">
        <f>'Segment Data'!L133</f>
        <v>1.0710688225539375E-2</v>
      </c>
      <c r="L163" s="456">
        <f>'Segment Data'!M133</f>
        <v>566688938.5024575</v>
      </c>
      <c r="M163" s="486">
        <f>'Segment Data'!N133</f>
        <v>34786478.500347435</v>
      </c>
      <c r="N163" s="249">
        <f>'Segment Data'!O133</f>
        <v>6.5400108321005762E-2</v>
      </c>
      <c r="O163" s="291">
        <f>'Segment Data'!P133</f>
        <v>148378536.31218636</v>
      </c>
      <c r="P163" s="291">
        <f>'Segment Data'!Q133</f>
        <v>7894594.9614385962</v>
      </c>
      <c r="Q163" s="249">
        <f>'Segment Data'!R133</f>
        <v>5.6195710951247278E-2</v>
      </c>
    </row>
    <row r="164" spans="2:17" ht="15" thickBot="1">
      <c r="B164" s="394"/>
      <c r="C164" s="100" t="s">
        <v>101</v>
      </c>
      <c r="D164" s="534">
        <f>'Segment Data'!E134</f>
        <v>720944.31553059036</v>
      </c>
      <c r="E164" s="292">
        <f>'Segment Data'!F134</f>
        <v>-408114.38147731859</v>
      </c>
      <c r="F164" s="252">
        <f>'Segment Data'!G134</f>
        <v>-0.36146427334455916</v>
      </c>
      <c r="G164" s="253">
        <f>'Segment Data'!H134</f>
        <v>0.53141969919468024</v>
      </c>
      <c r="H164" s="558">
        <f>'Segment Data'!I134</f>
        <v>-0.34467005488604019</v>
      </c>
      <c r="I164" s="456">
        <f>'Segment Data'!J134</f>
        <v>10.361361384983102</v>
      </c>
      <c r="J164" s="486">
        <f>'Segment Data'!K134</f>
        <v>2.2814948470258329</v>
      </c>
      <c r="K164" s="317">
        <f>'Segment Data'!L134</f>
        <v>0.28236788767585691</v>
      </c>
      <c r="L164" s="456">
        <f>'Segment Data'!M134</f>
        <v>7469964.5916617317</v>
      </c>
      <c r="M164" s="486">
        <f>'Segment Data'!N134</f>
        <v>-1652678.993682106</v>
      </c>
      <c r="N164" s="249">
        <f>'Segment Data'!O134</f>
        <v>-0.18116228900329395</v>
      </c>
      <c r="O164" s="291">
        <f>'Segment Data'!P134</f>
        <v>2031905.0472247601</v>
      </c>
      <c r="P164" s="291">
        <f>'Segment Data'!Q134</f>
        <v>-63269.626812055707</v>
      </c>
      <c r="Q164" s="249">
        <f>'Segment Data'!R134</f>
        <v>-3.019778140509537E-2</v>
      </c>
    </row>
    <row r="165" spans="2:17">
      <c r="B165" s="395" t="s">
        <v>100</v>
      </c>
      <c r="C165" s="80" t="s">
        <v>174</v>
      </c>
      <c r="D165" s="535">
        <f>Fat!E115</f>
        <v>4117883.7028233754</v>
      </c>
      <c r="E165" s="288">
        <f>Fat!F115</f>
        <v>-171808.03051932994</v>
      </c>
      <c r="F165" s="247">
        <f>Fat!G115</f>
        <v>-4.0051369935025616E-2</v>
      </c>
      <c r="G165" s="254">
        <f>Fat!H115</f>
        <v>3.0353585866927091</v>
      </c>
      <c r="H165" s="559">
        <f>Fat!I115</f>
        <v>-0.29321501688140561</v>
      </c>
      <c r="I165" s="457">
        <f>Fat!J115</f>
        <v>5.7595047692155381</v>
      </c>
      <c r="J165" s="457">
        <f>Fat!K115</f>
        <v>0.48213325120855455</v>
      </c>
      <c r="K165" s="247">
        <f>Fat!L115</f>
        <v>9.1358595763717187E-2</v>
      </c>
      <c r="L165" s="464">
        <f>Fat!M115</f>
        <v>23716970.825486168</v>
      </c>
      <c r="M165" s="457">
        <f>Fat!N115</f>
        <v>1078673.8509133682</v>
      </c>
      <c r="N165" s="247">
        <f>Fat!O115</f>
        <v>4.7648188913014443E-2</v>
      </c>
      <c r="O165" s="535">
        <f>Fat!P115</f>
        <v>6168488.582474947</v>
      </c>
      <c r="P165" s="288">
        <f>Fat!Q115</f>
        <v>2943.7068208791316</v>
      </c>
      <c r="Q165" s="247">
        <f>Fat!R115</f>
        <v>4.774447157951876E-4</v>
      </c>
    </row>
    <row r="166" spans="2:17">
      <c r="B166" s="392"/>
      <c r="C166" s="81" t="s">
        <v>175</v>
      </c>
      <c r="D166" s="536">
        <f>Fat!E116</f>
        <v>13098775.006084083</v>
      </c>
      <c r="E166" s="289">
        <f>Fat!F116</f>
        <v>-5349.9319360274822</v>
      </c>
      <c r="F166" s="256">
        <f>Fat!G116</f>
        <v>-4.0826319661416464E-4</v>
      </c>
      <c r="G166" s="257">
        <f>Fat!H116</f>
        <v>9.6553186197591199</v>
      </c>
      <c r="H166" s="560">
        <f>Fat!I116</f>
        <v>-0.51278833944235913</v>
      </c>
      <c r="I166" s="458">
        <f>Fat!J116</f>
        <v>4.5579363991837543</v>
      </c>
      <c r="J166" s="458">
        <f>Fat!K116</f>
        <v>8.2308523419231783E-2</v>
      </c>
      <c r="K166" s="256">
        <f>Fat!L116</f>
        <v>1.8390385819368846E-2</v>
      </c>
      <c r="L166" s="465">
        <f>Fat!M116</f>
        <v>59703383.384949043</v>
      </c>
      <c r="M166" s="458">
        <f>Fat!N116</f>
        <v>1054196.5248451903</v>
      </c>
      <c r="N166" s="256">
        <f>Fat!O116</f>
        <v>1.7974614505053065E-2</v>
      </c>
      <c r="O166" s="536">
        <f>Fat!P116</f>
        <v>17973920.018970251</v>
      </c>
      <c r="P166" s="289">
        <f>Fat!Q116</f>
        <v>303937.51870928705</v>
      </c>
      <c r="Q166" s="256">
        <f>Fat!R116</f>
        <v>1.7200782100649972E-2</v>
      </c>
    </row>
    <row r="167" spans="2:17">
      <c r="B167" s="392"/>
      <c r="C167" s="81" t="s">
        <v>176</v>
      </c>
      <c r="D167" s="536">
        <f>Fat!E117</f>
        <v>47700149.300205491</v>
      </c>
      <c r="E167" s="289">
        <f>Fat!F117</f>
        <v>807438.36369111389</v>
      </c>
      <c r="F167" s="256">
        <f>Fat!G117</f>
        <v>1.7218845905161317E-2</v>
      </c>
      <c r="G167" s="257">
        <f>Fat!H117</f>
        <v>35.160550470532115</v>
      </c>
      <c r="H167" s="560">
        <f>Fat!I117</f>
        <v>-1.2257097845105918</v>
      </c>
      <c r="I167" s="458">
        <f>Fat!J117</f>
        <v>4.7042485339327911</v>
      </c>
      <c r="J167" s="458">
        <f>Fat!K117</f>
        <v>9.7448943404619293E-2</v>
      </c>
      <c r="K167" s="256">
        <f>Fat!L117</f>
        <v>2.115328472395013E-2</v>
      </c>
      <c r="L167" s="465">
        <f>Fat!M117</f>
        <v>224393357.41386694</v>
      </c>
      <c r="M167" s="458">
        <f>Fat!N117</f>
        <v>8368035.8727765977</v>
      </c>
      <c r="N167" s="256">
        <f>Fat!O117</f>
        <v>3.8736365779161251E-2</v>
      </c>
      <c r="O167" s="536">
        <f>Fat!P117</f>
        <v>58300962.347784281</v>
      </c>
      <c r="P167" s="289">
        <f>Fat!Q117</f>
        <v>1275842.7851763889</v>
      </c>
      <c r="Q167" s="256">
        <f>Fat!R117</f>
        <v>2.2373346955908455E-2</v>
      </c>
    </row>
    <row r="168" spans="2:17" ht="15" thickBot="1">
      <c r="B168" s="394"/>
      <c r="C168" s="82" t="s">
        <v>177</v>
      </c>
      <c r="D168" s="532">
        <f>Fat!E118</f>
        <v>70747021.657555982</v>
      </c>
      <c r="E168" s="290">
        <f>Fat!F118</f>
        <v>6158774.5350019559</v>
      </c>
      <c r="F168" s="245">
        <f>Fat!G118</f>
        <v>9.5354415228453074E-2</v>
      </c>
      <c r="G168" s="246">
        <f>Fat!H118</f>
        <v>52.148772323016807</v>
      </c>
      <c r="H168" s="556">
        <f>Fat!I118</f>
        <v>2.0317131408343769</v>
      </c>
      <c r="I168" s="459">
        <f>Fat!J118</f>
        <v>4.5660515205841845</v>
      </c>
      <c r="J168" s="459">
        <f>Fat!K118</f>
        <v>9.1022536050360259E-3</v>
      </c>
      <c r="K168" s="245">
        <f>Fat!L118</f>
        <v>1.9974445778875236E-3</v>
      </c>
      <c r="L168" s="493">
        <f>Fat!M118</f>
        <v>323034545.81628573</v>
      </c>
      <c r="M168" s="459">
        <f>Fat!N118</f>
        <v>28709180.435695052</v>
      </c>
      <c r="N168" s="245">
        <f>Fat!O118</f>
        <v>9.7542324966016281E-2</v>
      </c>
      <c r="O168" s="532">
        <f>Fat!P118</f>
        <v>84774170.296368614</v>
      </c>
      <c r="P168" s="290">
        <f>Fat!Q118</f>
        <v>7388149.8639957607</v>
      </c>
      <c r="Q168" s="245">
        <f>Fat!R118</f>
        <v>9.5471376131199534E-2</v>
      </c>
    </row>
    <row r="169" spans="2:17" ht="15" customHeight="1">
      <c r="B169" s="402" t="s">
        <v>99</v>
      </c>
      <c r="C169" s="80" t="s">
        <v>190</v>
      </c>
      <c r="D169" s="535">
        <f>Fat!E119</f>
        <v>4099319.9864457315</v>
      </c>
      <c r="E169" s="288">
        <f>Fat!F119</f>
        <v>-172208.21022966132</v>
      </c>
      <c r="F169" s="247">
        <f>Fat!G119</f>
        <v>-4.0315363097379077E-2</v>
      </c>
      <c r="G169" s="254">
        <f>Fat!H119</f>
        <v>3.0216749715218447</v>
      </c>
      <c r="H169" s="559">
        <f>Fat!I119</f>
        <v>-0.29280468953690519</v>
      </c>
      <c r="I169" s="457">
        <f>Fat!J119</f>
        <v>5.7499141170364174</v>
      </c>
      <c r="J169" s="457">
        <f>Fat!K119</f>
        <v>0.48402202954118323</v>
      </c>
      <c r="K169" s="247">
        <f>Fat!L119</f>
        <v>9.1916435334969501E-2</v>
      </c>
      <c r="L169" s="464">
        <f>Fat!M119</f>
        <v>23570737.860313848</v>
      </c>
      <c r="M169" s="457">
        <f>Fat!N119</f>
        <v>1077331.327928111</v>
      </c>
      <c r="N169" s="247">
        <f>Fat!O119</f>
        <v>4.7895427772444439E-2</v>
      </c>
      <c r="O169" s="535">
        <f>Fat!P119</f>
        <v>6124929.9403666276</v>
      </c>
      <c r="P169" s="288">
        <f>Fat!Q119</f>
        <v>2630.4992205239832</v>
      </c>
      <c r="Q169" s="247">
        <f>Fat!R119</f>
        <v>4.2965870026630872E-4</v>
      </c>
    </row>
    <row r="170" spans="2:17">
      <c r="B170" s="403"/>
      <c r="C170" s="81" t="s">
        <v>191</v>
      </c>
      <c r="D170" s="536">
        <f>Fat!E120</f>
        <v>9284261.3146074228</v>
      </c>
      <c r="E170" s="289">
        <f>Fat!F120</f>
        <v>-213895.60698484257</v>
      </c>
      <c r="F170" s="256">
        <f>Fat!G120</f>
        <v>-2.2519696057936391E-2</v>
      </c>
      <c r="G170" s="257">
        <f>Fat!H120</f>
        <v>6.843578968262408</v>
      </c>
      <c r="H170" s="560">
        <f>Fat!I120</f>
        <v>-0.52648778177438871</v>
      </c>
      <c r="I170" s="458">
        <f>Fat!J120</f>
        <v>4.0022080769015194</v>
      </c>
      <c r="J170" s="458">
        <f>Fat!K120</f>
        <v>3.0617290003275066E-2</v>
      </c>
      <c r="K170" s="256">
        <f>Fat!L120</f>
        <v>7.7090746872204158E-3</v>
      </c>
      <c r="L170" s="465">
        <f>Fat!M120</f>
        <v>37157545.621386148</v>
      </c>
      <c r="M170" s="458">
        <f>Fat!N120</f>
        <v>-565246.90092348307</v>
      </c>
      <c r="N170" s="256">
        <f>Fat!O120</f>
        <v>-1.4984227389560052E-2</v>
      </c>
      <c r="O170" s="536">
        <f>Fat!P120</f>
        <v>10735997.968196809</v>
      </c>
      <c r="P170" s="289">
        <f>Fat!Q120</f>
        <v>-89243.586984544992</v>
      </c>
      <c r="Q170" s="256">
        <f>Fat!R120</f>
        <v>-8.2440273068853376E-3</v>
      </c>
    </row>
    <row r="171" spans="2:17">
      <c r="B171" s="403"/>
      <c r="C171" s="81" t="s">
        <v>192</v>
      </c>
      <c r="D171" s="536">
        <f>Fat!E121</f>
        <v>46320963.885429941</v>
      </c>
      <c r="E171" s="289">
        <f>Fat!F121</f>
        <v>630769.08318833262</v>
      </c>
      <c r="F171" s="256">
        <f>Fat!G121</f>
        <v>1.3805348957658338E-2</v>
      </c>
      <c r="G171" s="257">
        <f>Fat!H121</f>
        <v>34.143930625607886</v>
      </c>
      <c r="H171" s="560">
        <f>Fat!I121</f>
        <v>-1.3092407943326165</v>
      </c>
      <c r="I171" s="458">
        <f>Fat!J121</f>
        <v>4.4956615911042617</v>
      </c>
      <c r="J171" s="458">
        <f>Fat!K121</f>
        <v>6.5458458056145474E-2</v>
      </c>
      <c r="K171" s="256">
        <f>Fat!L121</f>
        <v>1.4775498118323988E-2</v>
      </c>
      <c r="L171" s="465">
        <f>Fat!M121</f>
        <v>208243378.20265502</v>
      </c>
      <c r="M171" s="458">
        <f>Fat!N121</f>
        <v>5826534.0401854813</v>
      </c>
      <c r="N171" s="256">
        <f>Fat!O121</f>
        <v>2.8784827983528997E-2</v>
      </c>
      <c r="O171" s="536">
        <f>Fat!P121</f>
        <v>54784199.774179935</v>
      </c>
      <c r="P171" s="289">
        <f>Fat!Q121</f>
        <v>1043693.7609015554</v>
      </c>
      <c r="Q171" s="256">
        <f>Fat!R121</f>
        <v>1.9420988716475355E-2</v>
      </c>
    </row>
    <row r="172" spans="2:17" ht="15" thickBot="1">
      <c r="B172" s="404"/>
      <c r="C172" s="82" t="s">
        <v>193</v>
      </c>
      <c r="D172" s="532">
        <f>Fat!E122</f>
        <v>68778764.79763025</v>
      </c>
      <c r="E172" s="290">
        <f>Fat!F122</f>
        <v>5905554.2910082042</v>
      </c>
      <c r="F172" s="245">
        <f>Fat!G122</f>
        <v>9.3927990052078039E-2</v>
      </c>
      <c r="G172" s="246">
        <f>Fat!H122</f>
        <v>50.697938401578924</v>
      </c>
      <c r="H172" s="556">
        <f>Fat!I122</f>
        <v>1.9116568052501677</v>
      </c>
      <c r="I172" s="459">
        <f>Fat!J122</f>
        <v>4.4372306235467436</v>
      </c>
      <c r="J172" s="459">
        <f>Fat!K122</f>
        <v>9.3978768641580501E-3</v>
      </c>
      <c r="K172" s="245">
        <f>Fat!L122</f>
        <v>2.1224552510930124E-3</v>
      </c>
      <c r="L172" s="493">
        <f>Fat!M122</f>
        <v>305187241.40976369</v>
      </c>
      <c r="M172" s="459">
        <f>Fat!N122</f>
        <v>26795181.039475024</v>
      </c>
      <c r="N172" s="245">
        <f>Fat!O122</f>
        <v>9.6249803258881786E-2</v>
      </c>
      <c r="O172" s="532">
        <f>Fat!P122</f>
        <v>78765313.67666775</v>
      </c>
      <c r="P172" s="290">
        <f>Fat!Q122</f>
        <v>6874244.6614889801</v>
      </c>
      <c r="Q172" s="245">
        <f>Fat!R122</f>
        <v>9.5620287132433396E-2</v>
      </c>
    </row>
    <row r="173" spans="2:17" ht="15" thickBot="1">
      <c r="B173" s="395" t="s">
        <v>98</v>
      </c>
      <c r="C173" s="106" t="s">
        <v>98</v>
      </c>
      <c r="D173" s="532">
        <f>'Segment Data'!E135</f>
        <v>6502854.8931350671</v>
      </c>
      <c r="E173" s="290">
        <f>'Segment Data'!F135</f>
        <v>594574.55667773914</v>
      </c>
      <c r="F173" s="245">
        <f>'Segment Data'!G135</f>
        <v>0.10063411395848776</v>
      </c>
      <c r="G173" s="246">
        <f>'Segment Data'!H135</f>
        <v>4.7933593715531018</v>
      </c>
      <c r="H173" s="556">
        <f>'Segment Data'!I135</f>
        <v>0.20884673219773831</v>
      </c>
      <c r="I173" s="458">
        <f>'Segment Data'!J135</f>
        <v>7.6714941998864568</v>
      </c>
      <c r="J173" s="458">
        <f>'Segment Data'!K135</f>
        <v>0.13568056339651946</v>
      </c>
      <c r="K173" s="256">
        <f>'Segment Data'!L135</f>
        <v>1.8004766298827597E-2</v>
      </c>
      <c r="L173" s="465">
        <f>'Segment Data'!M135</f>
        <v>49886613.595388934</v>
      </c>
      <c r="M173" s="458">
        <f>'Segment Data'!N135</f>
        <v>5362914.0677084476</v>
      </c>
      <c r="N173" s="256">
        <f>'Segment Data'!O135</f>
        <v>0.12045077396082757</v>
      </c>
      <c r="O173" s="536">
        <f>'Segment Data'!P135</f>
        <v>14560495.29333866</v>
      </c>
      <c r="P173" s="289">
        <f>'Segment Data'!Q135</f>
        <v>1121004.2178712543</v>
      </c>
      <c r="Q173" s="256">
        <f>'Segment Data'!R135</f>
        <v>8.3411210407925915E-2</v>
      </c>
    </row>
    <row r="174" spans="2:17" ht="15" customHeight="1">
      <c r="B174" s="392"/>
      <c r="C174" s="101" t="s">
        <v>112</v>
      </c>
      <c r="D174" s="533">
        <f>'Segment Data'!E136</f>
        <v>5497779.627134758</v>
      </c>
      <c r="E174" s="291">
        <f>'Segment Data'!F136</f>
        <v>356070.7435987927</v>
      </c>
      <c r="F174" s="249">
        <f>'Segment Data'!G136</f>
        <v>6.9251439874192564E-2</v>
      </c>
      <c r="G174" s="250">
        <f>'Segment Data'!H136</f>
        <v>4.0525021596714801</v>
      </c>
      <c r="H174" s="557">
        <f>'Segment Data'!I136</f>
        <v>6.2808370261588475E-2</v>
      </c>
      <c r="I174" s="456">
        <f>'Segment Data'!J136</f>
        <v>6.5070074425659588</v>
      </c>
      <c r="J174" s="456">
        <f>'Segment Data'!K136</f>
        <v>0.10004409714276186</v>
      </c>
      <c r="K174" s="249">
        <f>'Segment Data'!L136</f>
        <v>1.5614900811665824E-2</v>
      </c>
      <c r="L174" s="462">
        <f>'Segment Data'!M136</f>
        <v>35774092.951353371</v>
      </c>
      <c r="M174" s="456">
        <f>'Segment Data'!N136</f>
        <v>2831352.6017016098</v>
      </c>
      <c r="N174" s="249">
        <f>'Segment Data'!O136</f>
        <v>8.5947695050558839E-2</v>
      </c>
      <c r="O174" s="533">
        <f>'Segment Data'!P136</f>
        <v>11186194.519788086</v>
      </c>
      <c r="P174" s="291">
        <f>'Segment Data'!Q136</f>
        <v>621102.14013104513</v>
      </c>
      <c r="Q174" s="249">
        <f>'Segment Data'!R136</f>
        <v>5.8788140965711749E-2</v>
      </c>
    </row>
    <row r="175" spans="2:17" ht="15" thickBot="1">
      <c r="B175" s="392"/>
      <c r="C175" s="100" t="s">
        <v>113</v>
      </c>
      <c r="D175" s="534">
        <f>'Segment Data'!E137</f>
        <v>1005075.266000338</v>
      </c>
      <c r="E175" s="292">
        <f>'Segment Data'!F137</f>
        <v>238503.81307896972</v>
      </c>
      <c r="F175" s="252">
        <f>'Segment Data'!G137</f>
        <v>0.31113056998149713</v>
      </c>
      <c r="G175" s="253">
        <f>'Segment Data'!H137</f>
        <v>0.74085721188164322</v>
      </c>
      <c r="H175" s="558">
        <f>'Segment Data'!I137</f>
        <v>0.14603836193616715</v>
      </c>
      <c r="I175" s="460">
        <f>'Segment Data'!J137</f>
        <v>14.041257527106264</v>
      </c>
      <c r="J175" s="460">
        <f>'Segment Data'!K137</f>
        <v>-1.0662176259199079</v>
      </c>
      <c r="K175" s="252">
        <f>'Segment Data'!L137</f>
        <v>-7.0575500877546327E-2</v>
      </c>
      <c r="L175" s="463">
        <f>'Segment Data'!M137</f>
        <v>14112520.644035578</v>
      </c>
      <c r="M175" s="460">
        <f>'Segment Data'!N137</f>
        <v>2531561.4660068341</v>
      </c>
      <c r="N175" s="252">
        <f>'Segment Data'!O137</f>
        <v>0.21859687328919025</v>
      </c>
      <c r="O175" s="534">
        <f>'Segment Data'!P137</f>
        <v>3374300.77355057</v>
      </c>
      <c r="P175" s="292">
        <f>'Segment Data'!Q137</f>
        <v>499902.07774020731</v>
      </c>
      <c r="Q175" s="252">
        <f>'Segment Data'!R137</f>
        <v>0.1739153578342662</v>
      </c>
    </row>
    <row r="176" spans="2:17">
      <c r="B176" s="392"/>
      <c r="C176" s="80" t="s">
        <v>97</v>
      </c>
      <c r="D176" s="535">
        <f>Flavor!D135</f>
        <v>1.5916157281026244E-12</v>
      </c>
      <c r="E176" s="288">
        <f>Flavor!E135</f>
        <v>-9562.4670630602304</v>
      </c>
      <c r="F176" s="247">
        <f>Flavor!F135</f>
        <v>-0.99999999999999978</v>
      </c>
      <c r="G176" s="254">
        <f>Flavor!G135</f>
        <v>1.1732056599119264E-18</v>
      </c>
      <c r="H176" s="559">
        <f>Flavor!H135</f>
        <v>-7.4199680139594567E-3</v>
      </c>
      <c r="I176" s="457">
        <f>Flavor!I135</f>
        <v>-6.8571428571428568</v>
      </c>
      <c r="J176" s="457">
        <f>Flavor!J135</f>
        <v>-22.812689297844166</v>
      </c>
      <c r="K176" s="247">
        <f>Flavor!K135</f>
        <v>-1.4297654663616435</v>
      </c>
      <c r="L176" s="464">
        <f>Flavor!L135</f>
        <v>-1.0913936421275139E-11</v>
      </c>
      <c r="M176" s="457">
        <f>Flavor!M135</f>
        <v>-152574.38731233418</v>
      </c>
      <c r="N176" s="247">
        <f>Flavor!N135</f>
        <v>-1</v>
      </c>
      <c r="O176" s="535">
        <f>Flavor!O135</f>
        <v>0</v>
      </c>
      <c r="P176" s="288">
        <f>Flavor!P135</f>
        <v>-14487.736404657364</v>
      </c>
      <c r="Q176" s="247">
        <f>Flavor!Q135</f>
        <v>-1</v>
      </c>
    </row>
    <row r="177" spans="2:17">
      <c r="B177" s="392"/>
      <c r="C177" s="81" t="s">
        <v>96</v>
      </c>
      <c r="D177" s="536">
        <f>Flavor!D136</f>
        <v>6191172.2915194184</v>
      </c>
      <c r="E177" s="289">
        <f>Flavor!E136</f>
        <v>613826.95895850565</v>
      </c>
      <c r="F177" s="256">
        <f>Flavor!F136</f>
        <v>0.11005719071669152</v>
      </c>
      <c r="G177" s="257">
        <f>Flavor!G136</f>
        <v>4.5636130918103959</v>
      </c>
      <c r="H177" s="560">
        <f>Flavor!H136</f>
        <v>0.23588848920515559</v>
      </c>
      <c r="I177" s="458">
        <f>Flavor!I136</f>
        <v>7.4203699662036593</v>
      </c>
      <c r="J177" s="458">
        <f>Flavor!J136</f>
        <v>0.18844840373715677</v>
      </c>
      <c r="K177" s="256">
        <f>Flavor!K136</f>
        <v>2.6057860571276022E-2</v>
      </c>
      <c r="L177" s="465">
        <f>Flavor!L136</f>
        <v>45940788.927582979</v>
      </c>
      <c r="M177" s="458">
        <f>Flavor!M136</f>
        <v>5605864.9557138085</v>
      </c>
      <c r="N177" s="256">
        <f>Flavor!N136</f>
        <v>0.13898290621852946</v>
      </c>
      <c r="O177" s="536">
        <f>Flavor!O136</f>
        <v>12771637.247849826</v>
      </c>
      <c r="P177" s="289">
        <f>Flavor!P136</f>
        <v>1162887.4213331752</v>
      </c>
      <c r="Q177" s="256">
        <f>Flavor!Q136</f>
        <v>0.1001733553321059</v>
      </c>
    </row>
    <row r="178" spans="2:17">
      <c r="B178" s="392"/>
      <c r="C178" s="81" t="s">
        <v>95</v>
      </c>
      <c r="D178" s="536">
        <f>Flavor!D137</f>
        <v>33380.690751262016</v>
      </c>
      <c r="E178" s="289">
        <f>Flavor!E137</f>
        <v>-3145.1513911417278</v>
      </c>
      <c r="F178" s="256">
        <f>Flavor!F137</f>
        <v>-8.6107566770936797E-2</v>
      </c>
      <c r="G178" s="257">
        <f>Flavor!G137</f>
        <v>2.460544629565584E-2</v>
      </c>
      <c r="H178" s="560">
        <f>Flavor!H137</f>
        <v>-3.7366728031402729E-3</v>
      </c>
      <c r="I178" s="458">
        <f>Flavor!I137</f>
        <v>4.874104203543677</v>
      </c>
      <c r="J178" s="458">
        <f>Flavor!J137</f>
        <v>0.40250091421805045</v>
      </c>
      <c r="K178" s="256">
        <f>Flavor!K137</f>
        <v>9.0012661717751047E-2</v>
      </c>
      <c r="L178" s="465">
        <f>Flavor!L137</f>
        <v>162700.96510791773</v>
      </c>
      <c r="M178" s="458">
        <f>Flavor!M137</f>
        <v>-628.11076144344406</v>
      </c>
      <c r="N178" s="256">
        <f>Flavor!N137</f>
        <v>-3.8456763322768E-3</v>
      </c>
      <c r="O178" s="536">
        <f>Flavor!O137</f>
        <v>59189.937107682228</v>
      </c>
      <c r="P178" s="289">
        <f>Flavor!P137</f>
        <v>-3290.1734554767318</v>
      </c>
      <c r="Q178" s="256">
        <f>Flavor!Q137</f>
        <v>-5.265953318297685E-2</v>
      </c>
    </row>
    <row r="179" spans="2:17">
      <c r="B179" s="392"/>
      <c r="C179" s="81" t="s">
        <v>94</v>
      </c>
      <c r="D179" s="536">
        <f>Flavor!D138</f>
        <v>1540.2500275075436</v>
      </c>
      <c r="E179" s="289">
        <f>Flavor!E138</f>
        <v>49.451419730838097</v>
      </c>
      <c r="F179" s="256">
        <f>Flavor!F138</f>
        <v>3.3171093313930047E-2</v>
      </c>
      <c r="G179" s="257">
        <f>Flavor!G138</f>
        <v>1.1353431723783748E-3</v>
      </c>
      <c r="H179" s="560">
        <f>Flavor!H138</f>
        <v>-2.1437594761692822E-5</v>
      </c>
      <c r="I179" s="458">
        <f>Flavor!I138</f>
        <v>11.731686475187807</v>
      </c>
      <c r="J179" s="458">
        <f>Flavor!J138</f>
        <v>-0.69748302395480444</v>
      </c>
      <c r="K179" s="256">
        <f>Flavor!K138</f>
        <v>-5.6116623399730621E-2</v>
      </c>
      <c r="L179" s="465">
        <f>Flavor!L138</f>
        <v>18069.730416117898</v>
      </c>
      <c r="M179" s="458">
        <f>Flavor!M138</f>
        <v>-459.65816902459846</v>
      </c>
      <c r="N179" s="256">
        <f>Flavor!N138</f>
        <v>-2.4806979837055619E-2</v>
      </c>
      <c r="O179" s="536">
        <f>Flavor!O138</f>
        <v>4653.0001100301743</v>
      </c>
      <c r="P179" s="289">
        <f>Flavor!P138</f>
        <v>-954.12764076449093</v>
      </c>
      <c r="Q179" s="256">
        <f>Flavor!Q138</f>
        <v>-0.17016334978800296</v>
      </c>
    </row>
    <row r="180" spans="2:17">
      <c r="B180" s="392"/>
      <c r="C180" s="81" t="s">
        <v>55</v>
      </c>
      <c r="D180" s="536">
        <f>Flavor!D139</f>
        <v>252626.52253363287</v>
      </c>
      <c r="E180" s="289">
        <f>Flavor!E139</f>
        <v>37631.48846319376</v>
      </c>
      <c r="F180" s="256">
        <f>Flavor!F139</f>
        <v>0.17503422172469577</v>
      </c>
      <c r="G180" s="257">
        <f>Flavor!G139</f>
        <v>0.18621509001651163</v>
      </c>
      <c r="H180" s="560">
        <f>Flavor!H139</f>
        <v>1.9390329686068242E-2</v>
      </c>
      <c r="I180" s="458">
        <f>Flavor!I139</f>
        <v>14.168506030800643</v>
      </c>
      <c r="J180" s="458">
        <f>Flavor!J139</f>
        <v>-0.49042817641761438</v>
      </c>
      <c r="K180" s="256">
        <f>Flavor!K139</f>
        <v>-3.3455923158187101E-2</v>
      </c>
      <c r="L180" s="465">
        <f>Flavor!L139</f>
        <v>3579340.4080579719</v>
      </c>
      <c r="M180" s="458">
        <f>Flavor!M139</f>
        <v>427742.34874075744</v>
      </c>
      <c r="N180" s="256">
        <f>Flavor!N139</f>
        <v>0.13572236709443422</v>
      </c>
      <c r="O180" s="536">
        <f>Flavor!O139</f>
        <v>1654147.0990893841</v>
      </c>
      <c r="P180" s="289">
        <f>Flavor!P139</f>
        <v>174363.09147071466</v>
      </c>
      <c r="Q180" s="256">
        <f>Flavor!Q139</f>
        <v>0.11783009586061621</v>
      </c>
    </row>
    <row r="181" spans="2:17">
      <c r="B181" s="392"/>
      <c r="C181" s="81" t="s">
        <v>56</v>
      </c>
      <c r="D181" s="536">
        <f>Flavor!D140</f>
        <v>45685.85458750814</v>
      </c>
      <c r="E181" s="289">
        <f>Flavor!E140</f>
        <v>-16728.089253215898</v>
      </c>
      <c r="F181" s="256">
        <f>Flavor!F140</f>
        <v>-0.26801846228312054</v>
      </c>
      <c r="G181" s="257">
        <f>Flavor!G140</f>
        <v>3.3675781304243209E-2</v>
      </c>
      <c r="H181" s="560">
        <f>Flavor!H140</f>
        <v>-1.4754133682049822E-2</v>
      </c>
      <c r="I181" s="458">
        <f>Flavor!I140</f>
        <v>16.984298204360201</v>
      </c>
      <c r="J181" s="458">
        <f>Flavor!J140</f>
        <v>6.2610144955645151</v>
      </c>
      <c r="K181" s="256">
        <f>Flavor!K140</f>
        <v>0.58387101055891766</v>
      </c>
      <c r="L181" s="465">
        <f>Flavor!L140</f>
        <v>775942.17803527578</v>
      </c>
      <c r="M181" s="458">
        <f>Flavor!M140</f>
        <v>106659.75084635091</v>
      </c>
      <c r="N181" s="256">
        <f>Flavor!N140</f>
        <v>0.1593643378541045</v>
      </c>
      <c r="O181" s="536">
        <f>Flavor!O140</f>
        <v>121981.71529406309</v>
      </c>
      <c r="P181" s="289">
        <f>Flavor!P140</f>
        <v>-26115.514463342231</v>
      </c>
      <c r="Q181" s="256">
        <f>Flavor!Q140</f>
        <v>-0.17634033064711241</v>
      </c>
    </row>
    <row r="182" spans="2:17">
      <c r="B182" s="392"/>
      <c r="C182" s="81" t="s">
        <v>185</v>
      </c>
      <c r="D182" s="536">
        <f>Flavor!D141</f>
        <v>24795.21442528543</v>
      </c>
      <c r="E182" s="289">
        <f>Flavor!E141</f>
        <v>-16042.697364982963</v>
      </c>
      <c r="F182" s="256">
        <f>Flavor!F141</f>
        <v>-0.39283833726302114</v>
      </c>
      <c r="G182" s="257">
        <f>Flavor!G141</f>
        <v>1.8276953028827477E-2</v>
      </c>
      <c r="H182" s="560">
        <f>Flavor!H141</f>
        <v>-1.3411103750080419E-2</v>
      </c>
      <c r="I182" s="458">
        <f>Flavor!I141</f>
        <v>20.752266934402936</v>
      </c>
      <c r="J182" s="458">
        <f>Flavor!J141</f>
        <v>5.3746336872867086</v>
      </c>
      <c r="K182" s="256">
        <f>Flavor!K141</f>
        <v>0.34950981083481203</v>
      </c>
      <c r="L182" s="465">
        <f>Flavor!L141</f>
        <v>514556.90844928153</v>
      </c>
      <c r="M182" s="458">
        <f>Flavor!M141</f>
        <v>-113433.52163954946</v>
      </c>
      <c r="N182" s="256">
        <f>Flavor!N141</f>
        <v>-0.18062937937366971</v>
      </c>
      <c r="O182" s="536">
        <f>Flavor!O141</f>
        <v>181113.98257064819</v>
      </c>
      <c r="P182" s="289">
        <f>Flavor!P141</f>
        <v>-128503.45189853961</v>
      </c>
      <c r="Q182" s="256">
        <f>Flavor!Q141</f>
        <v>-0.41503945706044498</v>
      </c>
    </row>
    <row r="183" spans="2:17" ht="15" thickBot="1">
      <c r="B183" s="392"/>
      <c r="C183" s="81" t="s">
        <v>186</v>
      </c>
      <c r="D183" s="536">
        <f>Flavor!D142</f>
        <v>3886.8226265523053</v>
      </c>
      <c r="E183" s="289">
        <f>Flavor!E142</f>
        <v>-2936.2450022634184</v>
      </c>
      <c r="F183" s="256">
        <f>Flavor!F142</f>
        <v>-0.43034089093047151</v>
      </c>
      <c r="G183" s="257">
        <f>Flavor!G142</f>
        <v>2.8650397354271942E-3</v>
      </c>
      <c r="H183" s="560">
        <f>Flavor!H142</f>
        <v>-2.4292993957857677E-3</v>
      </c>
      <c r="I183" s="458">
        <f>Flavor!I142</f>
        <v>26.464535677469122</v>
      </c>
      <c r="J183" s="458">
        <f>Flavor!J142</f>
        <v>-0.60335469842060974</v>
      </c>
      <c r="K183" s="256">
        <f>Flavor!K142</f>
        <v>-2.2290421973854224E-2</v>
      </c>
      <c r="L183" s="465">
        <f>Flavor!L142</f>
        <v>102862.95607238772</v>
      </c>
      <c r="M183" s="458">
        <f>Flavor!M142</f>
        <v>-81823.090531678172</v>
      </c>
      <c r="N183" s="256">
        <f>Flavor!N142</f>
        <v>-0.44303883285288115</v>
      </c>
      <c r="O183" s="536">
        <f>Flavor!O142</f>
        <v>39710.069859862328</v>
      </c>
      <c r="P183" s="289">
        <f>Flavor!P142</f>
        <v>-36376.530354142189</v>
      </c>
      <c r="Q183" s="256">
        <f>Flavor!Q142</f>
        <v>-0.47809378066345404</v>
      </c>
    </row>
    <row r="184" spans="2:17">
      <c r="B184" s="395" t="s">
        <v>93</v>
      </c>
      <c r="C184" s="103" t="s">
        <v>13</v>
      </c>
      <c r="D184" s="533">
        <f>'Branded vs. Private Label'!D31</f>
        <v>26008389.772863604</v>
      </c>
      <c r="E184" s="291">
        <f>'Branded vs. Private Label'!E31</f>
        <v>1825773.8398736715</v>
      </c>
      <c r="F184" s="249">
        <f>'Branded vs. Private Label'!F31</f>
        <v>7.5499435004587334E-2</v>
      </c>
      <c r="G184" s="250">
        <f>'Branded vs. Private Label'!G31</f>
        <v>19.171204171935422</v>
      </c>
      <c r="H184" s="557">
        <f>'Branded vs. Private Label'!H31</f>
        <v>0.40677491603709015</v>
      </c>
      <c r="I184" s="456">
        <f>'Branded vs. Private Label'!I31</f>
        <v>8.3914861060361385</v>
      </c>
      <c r="J184" s="456">
        <f>'Branded vs. Private Label'!J31</f>
        <v>0.20957116888541805</v>
      </c>
      <c r="K184" s="249">
        <f>'Branded vs. Private Label'!K31</f>
        <v>2.5613951073218972E-2</v>
      </c>
      <c r="L184" s="462">
        <f>'Branded vs. Private Label'!L31</f>
        <v>218249041.41935733</v>
      </c>
      <c r="M184" s="456">
        <f>'Branded vs. Private Label'!M31</f>
        <v>20388934.89784798</v>
      </c>
      <c r="N184" s="249">
        <f>'Branded vs. Private Label'!N31</f>
        <v>0.10304722491206939</v>
      </c>
      <c r="O184" s="533">
        <f>'Branded vs. Private Label'!O31</f>
        <v>48401077.722456515</v>
      </c>
      <c r="P184" s="291">
        <f>'Branded vs. Private Label'!P31</f>
        <v>3218785.109610334</v>
      </c>
      <c r="Q184" s="249">
        <f>'Branded vs. Private Label'!Q31</f>
        <v>7.123996865743755E-2</v>
      </c>
    </row>
    <row r="185" spans="2:17" ht="15" thickBot="1">
      <c r="B185" s="394"/>
      <c r="C185" s="102" t="s">
        <v>12</v>
      </c>
      <c r="D185" s="534">
        <f>'Branded vs. Private Label'!D32</f>
        <v>109655439.89380537</v>
      </c>
      <c r="E185" s="292">
        <f>'Branded vs. Private Label'!E32</f>
        <v>4963281.0963640809</v>
      </c>
      <c r="F185" s="252">
        <f>'Branded vs. Private Label'!F32</f>
        <v>4.7408336530408664E-2</v>
      </c>
      <c r="G185" s="253">
        <f>'Branded vs. Private Label'!G32</f>
        <v>80.828795828065367</v>
      </c>
      <c r="H185" s="558">
        <f>'Branded vs. Private Label'!H32</f>
        <v>-0.40677491603703686</v>
      </c>
      <c r="I185" s="460">
        <f>'Branded vs. Private Label'!I32</f>
        <v>3.7589204988934313</v>
      </c>
      <c r="J185" s="460">
        <f>'Branded vs. Private Label'!J32</f>
        <v>-2.3742222970173366E-3</v>
      </c>
      <c r="K185" s="252">
        <f>'Branded vs. Private Label'!K32</f>
        <v>-6.3122474387380522E-4</v>
      </c>
      <c r="L185" s="463">
        <f>'Branded vs. Private Label'!L32</f>
        <v>412186080.83200157</v>
      </c>
      <c r="M185" s="460">
        <f>'Branded vs. Private Label'!M32</f>
        <v>18408016.597153485</v>
      </c>
      <c r="N185" s="252">
        <f>'Branded vs. Private Label'!N32</f>
        <v>4.6747186471451083E-2</v>
      </c>
      <c r="O185" s="534">
        <f>'Branded vs. Private Label'!O32</f>
        <v>118623967.52522358</v>
      </c>
      <c r="P185" s="292">
        <f>'Branded vs. Private Label'!P32</f>
        <v>5559592.7671740353</v>
      </c>
      <c r="Q185" s="252">
        <f>'Branded vs. Private Label'!Q32</f>
        <v>4.9171923331917805E-2</v>
      </c>
    </row>
    <row r="186" spans="2:17" ht="15" thickBot="1">
      <c r="B186" s="395" t="s">
        <v>92</v>
      </c>
      <c r="C186" s="106" t="s">
        <v>91</v>
      </c>
      <c r="D186" s="537">
        <f>'Single Serve'!E45</f>
        <v>1747230.3544883819</v>
      </c>
      <c r="E186" s="293">
        <f>'Single Serve'!F45</f>
        <v>282303.31474419474</v>
      </c>
      <c r="F186" s="261">
        <f>'Single Serve'!G45</f>
        <v>0.19270810564974755</v>
      </c>
      <c r="G186" s="262">
        <f>'Single Serve'!H45</f>
        <v>1.2879117144056778</v>
      </c>
      <c r="H186" s="561">
        <f>'Single Serve'!I45</f>
        <v>0.15120591390406557</v>
      </c>
      <c r="I186" s="461">
        <f>'Single Serve'!J45</f>
        <v>14.823300091241544</v>
      </c>
      <c r="J186" s="487">
        <f>'Single Serve'!K45</f>
        <v>-0.19130995917440075</v>
      </c>
      <c r="K186" s="261">
        <f>'Single Serve'!L45</f>
        <v>-1.2741586929798484E-2</v>
      </c>
      <c r="L186" s="461">
        <f>'Single Serve'!M45</f>
        <v>25899719.873107627</v>
      </c>
      <c r="M186" s="487">
        <f>'Single Serve'!N45</f>
        <v>3904411.6190384775</v>
      </c>
      <c r="N186" s="261">
        <f>'Single Serve'!O45</f>
        <v>0.1775111116397361</v>
      </c>
      <c r="O186" s="537">
        <f>'Single Serve'!P45</f>
        <v>8519417.0208342671</v>
      </c>
      <c r="P186" s="293">
        <f>'Single Serve'!Q45</f>
        <v>714222.48033507541</v>
      </c>
      <c r="Q186" s="261">
        <f>'Single Serve'!R45</f>
        <v>9.1506044676933365E-2</v>
      </c>
    </row>
    <row r="187" spans="2:17">
      <c r="B187" s="392"/>
      <c r="C187" s="101" t="s">
        <v>90</v>
      </c>
      <c r="D187" s="533">
        <f>'Single Serve'!E46</f>
        <v>608199.17150546773</v>
      </c>
      <c r="E187" s="291">
        <f>'Single Serve'!F46</f>
        <v>-12852.945400235243</v>
      </c>
      <c r="F187" s="249">
        <f>'Single Serve'!G46</f>
        <v>-2.0695437710240929E-2</v>
      </c>
      <c r="G187" s="250">
        <f>'Single Serve'!H46</f>
        <v>0.44831343254855771</v>
      </c>
      <c r="H187" s="557">
        <f>'Single Serve'!I46</f>
        <v>-3.3590119333312907E-2</v>
      </c>
      <c r="I187" s="462">
        <f>'Single Serve'!J46</f>
        <v>14.037970100624781</v>
      </c>
      <c r="J187" s="456">
        <f>'Single Serve'!K46</f>
        <v>0.11846257890687539</v>
      </c>
      <c r="K187" s="249">
        <f>'Single Serve'!L46</f>
        <v>8.5105438336840721E-3</v>
      </c>
      <c r="L187" s="462">
        <f>'Single Serve'!M46</f>
        <v>8537881.7848185189</v>
      </c>
      <c r="M187" s="456">
        <f>'Single Serve'!N46</f>
        <v>-106857.82782924175</v>
      </c>
      <c r="N187" s="249">
        <f>'Single Serve'!O46</f>
        <v>-1.2361023306347191E-2</v>
      </c>
      <c r="O187" s="533">
        <f>'Single Serve'!P46</f>
        <v>4933077.0711499453</v>
      </c>
      <c r="P187" s="291">
        <f>'Single Serve'!Q46</f>
        <v>244431.10532861389</v>
      </c>
      <c r="Q187" s="249">
        <f>'Single Serve'!R46</f>
        <v>5.213255748257286E-2</v>
      </c>
    </row>
    <row r="188" spans="2:17" ht="15" thickBot="1">
      <c r="B188" s="392"/>
      <c r="C188" s="100" t="s">
        <v>89</v>
      </c>
      <c r="D188" s="534">
        <f>'Single Serve'!E47</f>
        <v>1139031.1829829121</v>
      </c>
      <c r="E188" s="292">
        <f>'Single Serve'!F47</f>
        <v>295156.26014441682</v>
      </c>
      <c r="F188" s="252">
        <f>'Single Serve'!G47</f>
        <v>0.34976304207691833</v>
      </c>
      <c r="G188" s="253">
        <f>'Single Serve'!H47</f>
        <v>0.83959828185711849</v>
      </c>
      <c r="H188" s="558">
        <f>'Single Serve'!I47</f>
        <v>0.18479603323736815</v>
      </c>
      <c r="I188" s="463">
        <f>'Single Serve'!J47</f>
        <v>15.242636327849835</v>
      </c>
      <c r="J188" s="460">
        <f>'Single Serve'!K47</f>
        <v>-0.57791750080858151</v>
      </c>
      <c r="K188" s="252">
        <f>'Single Serve'!L47</f>
        <v>-3.6529536643761663E-2</v>
      </c>
      <c r="L188" s="463">
        <f>'Single Serve'!M47</f>
        <v>17361838.088289108</v>
      </c>
      <c r="M188" s="460">
        <f>'Single Serve'!N47</f>
        <v>4011269.4468677267</v>
      </c>
      <c r="N188" s="252">
        <f>'Single Serve'!O47</f>
        <v>0.30045682357097436</v>
      </c>
      <c r="O188" s="534">
        <f>'Single Serve'!P47</f>
        <v>3586339.9496843219</v>
      </c>
      <c r="P188" s="292">
        <f>'Single Serve'!Q47</f>
        <v>469791.37500645872</v>
      </c>
      <c r="Q188" s="252">
        <f>'Single Serve'!R47</f>
        <v>0.15074091218200183</v>
      </c>
    </row>
    <row r="189" spans="2:17">
      <c r="B189" s="392"/>
      <c r="C189" s="80" t="s">
        <v>88</v>
      </c>
      <c r="D189" s="535">
        <f>Size!D100</f>
        <v>1748160.3186740184</v>
      </c>
      <c r="E189" s="288">
        <f>Size!E100</f>
        <v>281663.53846291173</v>
      </c>
      <c r="F189" s="247">
        <f>Size!F100</f>
        <v>0.19206556895567503</v>
      </c>
      <c r="G189" s="254">
        <f>Size!G100</f>
        <v>1.2885972060270789</v>
      </c>
      <c r="H189" s="559">
        <f>Size!H100</f>
        <v>0.15067337005638204</v>
      </c>
      <c r="I189" s="464">
        <f>Size!I100</f>
        <v>14.903345685503711</v>
      </c>
      <c r="J189" s="457">
        <f>Size!J100</f>
        <v>-0.11469902134180465</v>
      </c>
      <c r="K189" s="247">
        <f>Size!K100</f>
        <v>-7.637413763292542E-3</v>
      </c>
      <c r="L189" s="464">
        <f>Size!L100</f>
        <v>26053437.542879224</v>
      </c>
      <c r="M189" s="457">
        <f>Size!M100</f>
        <v>4029523.3352238238</v>
      </c>
      <c r="N189" s="247">
        <f>Size!N100</f>
        <v>0.18296127097258588</v>
      </c>
      <c r="O189" s="535">
        <f>Size!O100</f>
        <v>8533568.1037423611</v>
      </c>
      <c r="P189" s="288">
        <f>Size!P100</f>
        <v>721570.26593353599</v>
      </c>
      <c r="Q189" s="247">
        <f>Size!Q100</f>
        <v>9.2366931086597451E-2</v>
      </c>
    </row>
    <row r="190" spans="2:17">
      <c r="B190" s="392"/>
      <c r="C190" s="81" t="s">
        <v>87</v>
      </c>
      <c r="D190" s="536">
        <f>Size!D101</f>
        <v>1258895.7420898825</v>
      </c>
      <c r="E190" s="289">
        <f>Size!E101</f>
        <v>77140.001190270297</v>
      </c>
      <c r="F190" s="256">
        <f>Size!F101</f>
        <v>6.527575751952551E-2</v>
      </c>
      <c r="G190" s="257">
        <f>Size!G101</f>
        <v>0.92795238434816807</v>
      </c>
      <c r="H190" s="560">
        <f>Size!H101</f>
        <v>1.0972515035874597E-2</v>
      </c>
      <c r="I190" s="465">
        <f>Size!I101</f>
        <v>9.0639331996716983</v>
      </c>
      <c r="J190" s="458">
        <f>Size!J101</f>
        <v>0.14258865818274735</v>
      </c>
      <c r="K190" s="256">
        <f>Size!K101</f>
        <v>1.5982866430013436E-2</v>
      </c>
      <c r="L190" s="465">
        <f>Size!L101</f>
        <v>11410546.911653826</v>
      </c>
      <c r="M190" s="458">
        <f>Size!M101</f>
        <v>867696.78320583887</v>
      </c>
      <c r="N190" s="256">
        <f>Size!N101</f>
        <v>8.2301917663091403E-2</v>
      </c>
      <c r="O190" s="536">
        <f>Size!O101</f>
        <v>5041439.9685154557</v>
      </c>
      <c r="P190" s="289">
        <f>Size!P101</f>
        <v>314837.00491700601</v>
      </c>
      <c r="Q190" s="256">
        <f>Size!Q101</f>
        <v>6.6609572951588647E-2</v>
      </c>
    </row>
    <row r="191" spans="2:17">
      <c r="B191" s="392"/>
      <c r="C191" s="81" t="s">
        <v>219</v>
      </c>
      <c r="D191" s="536">
        <f>Size!D102</f>
        <v>4224723.7840602696</v>
      </c>
      <c r="E191" s="289">
        <f>Size!E102</f>
        <v>453356.07056026068</v>
      </c>
      <c r="F191" s="256">
        <f>Size!F102</f>
        <v>0.12020998878932562</v>
      </c>
      <c r="G191" s="257">
        <f>Size!G102</f>
        <v>3.1141121361829485</v>
      </c>
      <c r="H191" s="560">
        <f>Size!H102</f>
        <v>0.18773052163607673</v>
      </c>
      <c r="I191" s="465">
        <f>Size!I102</f>
        <v>12.631280748239893</v>
      </c>
      <c r="J191" s="458">
        <f>Size!J102</f>
        <v>0.64168141546076285</v>
      </c>
      <c r="K191" s="256">
        <f>Size!K102</f>
        <v>5.3519838123900362E-2</v>
      </c>
      <c r="L191" s="465">
        <f>Size!L102</f>
        <v>53363672.200231679</v>
      </c>
      <c r="M191" s="458">
        <f>Size!M102</f>
        <v>8146484.3787872195</v>
      </c>
      <c r="N191" s="256">
        <f>Size!N102</f>
        <v>0.1801634460541067</v>
      </c>
      <c r="O191" s="536">
        <f>Size!O102</f>
        <v>10158438.199192345</v>
      </c>
      <c r="P191" s="289">
        <f>Size!P102</f>
        <v>1041316.2661869861</v>
      </c>
      <c r="Q191" s="256">
        <f>Size!Q102</f>
        <v>0.11421545898352679</v>
      </c>
    </row>
    <row r="192" spans="2:17">
      <c r="B192" s="392"/>
      <c r="C192" s="81" t="s">
        <v>109</v>
      </c>
      <c r="D192" s="536">
        <f>Size!D103</f>
        <v>20918500.813164596</v>
      </c>
      <c r="E192" s="289">
        <f>Size!E103</f>
        <v>1418278.8905250616</v>
      </c>
      <c r="F192" s="256">
        <f>Size!F103</f>
        <v>7.2731423065419382E-2</v>
      </c>
      <c r="G192" s="257">
        <f>Size!G103</f>
        <v>15.419364811211864</v>
      </c>
      <c r="H192" s="560">
        <f>Size!H103</f>
        <v>0.28822532838560377</v>
      </c>
      <c r="I192" s="465">
        <f>Size!I103</f>
        <v>5.7775322314273216</v>
      </c>
      <c r="J192" s="458">
        <f>Size!J103</f>
        <v>7.2504682204908022E-2</v>
      </c>
      <c r="K192" s="256">
        <f>Size!K103</f>
        <v>1.2708910093657707E-2</v>
      </c>
      <c r="L192" s="465">
        <f>Size!L103</f>
        <v>120857312.68119709</v>
      </c>
      <c r="M192" s="458">
        <f>Size!M103</f>
        <v>9608009.3965876848</v>
      </c>
      <c r="N192" s="256">
        <f>Size!N103</f>
        <v>8.6364670275799277E-2</v>
      </c>
      <c r="O192" s="536">
        <f>Size!O103</f>
        <v>41573344.626329184</v>
      </c>
      <c r="P192" s="289">
        <f>Size!P103</f>
        <v>2781822.166460298</v>
      </c>
      <c r="Q192" s="256">
        <f>Size!Q103</f>
        <v>7.1712116206271229E-2</v>
      </c>
    </row>
    <row r="193" spans="2:17">
      <c r="B193" s="392"/>
      <c r="C193" s="81" t="s">
        <v>86</v>
      </c>
      <c r="D193" s="536">
        <f>Size!D104</f>
        <v>3501416.368845284</v>
      </c>
      <c r="E193" s="289">
        <f>Size!E104</f>
        <v>170352.75365397381</v>
      </c>
      <c r="F193" s="256">
        <f>Size!F104</f>
        <v>5.1140648553537178E-2</v>
      </c>
      <c r="G193" s="257">
        <f>Size!G104</f>
        <v>2.5809505580436727</v>
      </c>
      <c r="H193" s="560">
        <f>Size!H104</f>
        <v>-3.7783946617397923E-3</v>
      </c>
      <c r="I193" s="465">
        <f>Size!I104</f>
        <v>8.1758042455840414</v>
      </c>
      <c r="J193" s="458">
        <f>Size!J104</f>
        <v>3.2029039892709221E-2</v>
      </c>
      <c r="K193" s="256">
        <f>Size!K104</f>
        <v>3.9329474455932316E-3</v>
      </c>
      <c r="L193" s="465">
        <f>Size!L104</f>
        <v>28626894.813962728</v>
      </c>
      <c r="M193" s="458">
        <f>Size!M104</f>
        <v>1499461.5359872021</v>
      </c>
      <c r="N193" s="256">
        <f>Size!N104</f>
        <v>5.527472948222488E-2</v>
      </c>
      <c r="O193" s="536">
        <f>Size!O104</f>
        <v>4668555.1584603786</v>
      </c>
      <c r="P193" s="289">
        <f>Size!P104</f>
        <v>227137.00487196445</v>
      </c>
      <c r="Q193" s="256">
        <f>Size!Q104</f>
        <v>5.1140648553537033E-2</v>
      </c>
    </row>
    <row r="194" spans="2:17">
      <c r="B194" s="392"/>
      <c r="C194" s="81" t="s">
        <v>110</v>
      </c>
      <c r="D194" s="536">
        <f>Size!D105</f>
        <v>87995822.659737349</v>
      </c>
      <c r="E194" s="289">
        <f>Size!E105</f>
        <v>3195177.5249771178</v>
      </c>
      <c r="F194" s="256">
        <f>Size!F105</f>
        <v>3.7678693598374495E-2</v>
      </c>
      <c r="G194" s="257">
        <f>Size!G105</f>
        <v>64.863142132981949</v>
      </c>
      <c r="H194" s="560">
        <f>Size!H105</f>
        <v>-0.93766746078013341</v>
      </c>
      <c r="I194" s="465">
        <f>Size!I105</f>
        <v>3.3925233660970555</v>
      </c>
      <c r="J194" s="458">
        <f>Size!J105</f>
        <v>-6.2949183072797954E-2</v>
      </c>
      <c r="K194" s="256">
        <f>Size!K105</f>
        <v>-1.8217242989796267E-2</v>
      </c>
      <c r="L194" s="465">
        <f>Size!L105</f>
        <v>298527884.49209172</v>
      </c>
      <c r="M194" s="458">
        <f>Size!M105</f>
        <v>5501583.077033639</v>
      </c>
      <c r="N194" s="256">
        <f>Size!N105</f>
        <v>1.8775048691758573E-2</v>
      </c>
      <c r="O194" s="536">
        <f>Size!O105</f>
        <v>88019769.802252471</v>
      </c>
      <c r="P194" s="289">
        <f>Size!P105</f>
        <v>3208072.8902039528</v>
      </c>
      <c r="Q194" s="256">
        <f>Size!Q105</f>
        <v>3.7825830716850181E-2</v>
      </c>
    </row>
    <row r="195" spans="2:17" ht="15" thickBot="1">
      <c r="B195" s="392"/>
      <c r="C195" s="82" t="s">
        <v>85</v>
      </c>
      <c r="D195" s="536">
        <f>Size!D106</f>
        <v>40</v>
      </c>
      <c r="E195" s="289">
        <f>Size!E106</f>
        <v>35</v>
      </c>
      <c r="F195" s="256">
        <f>Size!F106</f>
        <v>7</v>
      </c>
      <c r="G195" s="257">
        <f>Size!G106</f>
        <v>2.9484646053617814E-5</v>
      </c>
      <c r="H195" s="560">
        <f>Size!H106</f>
        <v>2.5604910852948334E-5</v>
      </c>
      <c r="I195" s="465">
        <f>Size!I106</f>
        <v>1.631749938964844</v>
      </c>
      <c r="J195" s="458">
        <f>Size!J106</f>
        <v>-0.50424957275390603</v>
      </c>
      <c r="K195" s="256">
        <f>Size!K106</f>
        <v>-0.23607195132182279</v>
      </c>
      <c r="L195" s="465">
        <f>Size!L106</f>
        <v>65.269997558593758</v>
      </c>
      <c r="M195" s="458">
        <f>Size!M106</f>
        <v>54.59</v>
      </c>
      <c r="N195" s="256">
        <f>Size!N106</f>
        <v>5.1114243894254168</v>
      </c>
      <c r="O195" s="536">
        <f>Size!O106</f>
        <v>32</v>
      </c>
      <c r="P195" s="289">
        <f>Size!P106</f>
        <v>28</v>
      </c>
      <c r="Q195" s="256">
        <f>Size!Q106</f>
        <v>7</v>
      </c>
    </row>
    <row r="196" spans="2:17">
      <c r="B196" s="392"/>
      <c r="C196" s="103" t="s">
        <v>111</v>
      </c>
      <c r="D196" s="533">
        <f>'White Milk Size'!D31</f>
        <v>18975406.533894882</v>
      </c>
      <c r="E196" s="291">
        <f>'White Milk Size'!E31</f>
        <v>1273533.2596421018</v>
      </c>
      <c r="F196" s="249">
        <f>'White Milk Size'!F31</f>
        <v>7.1943417507933746E-2</v>
      </c>
      <c r="G196" s="250">
        <f>'White Milk Size'!G31</f>
        <v>13.987078634384913</v>
      </c>
      <c r="H196" s="557">
        <f>'White Milk Size'!H31</f>
        <v>0.2513624624031543</v>
      </c>
      <c r="I196" s="462">
        <f>'White Milk Size'!I31</f>
        <v>5.7686584044800613</v>
      </c>
      <c r="J196" s="456">
        <f>'White Milk Size'!J31</f>
        <v>8.2026739065593546E-2</v>
      </c>
      <c r="K196" s="249">
        <f>'White Milk Size'!K31</f>
        <v>1.4424486038804319E-2</v>
      </c>
      <c r="L196" s="462">
        <f>'White Milk Size'!L31</f>
        <v>109462638.38017859</v>
      </c>
      <c r="M196" s="456">
        <f>'White Milk Size'!M31</f>
        <v>8798605.2816586494</v>
      </c>
      <c r="N196" s="249">
        <f>'White Milk Size'!N31</f>
        <v>8.7405650368165264E-2</v>
      </c>
      <c r="O196" s="533">
        <f>'White Milk Size'!O31</f>
        <v>37687075.067789793</v>
      </c>
      <c r="P196" s="291">
        <f>'White Milk Size'!P31</f>
        <v>2492249.9046944976</v>
      </c>
      <c r="Q196" s="249">
        <f>'White Milk Size'!Q31</f>
        <v>7.081296449535511E-2</v>
      </c>
    </row>
    <row r="197" spans="2:17" ht="15" thickBot="1">
      <c r="B197" s="394"/>
      <c r="C197" s="102" t="s">
        <v>108</v>
      </c>
      <c r="D197" s="534">
        <f>'White Milk Size'!D32</f>
        <v>85502257.251715437</v>
      </c>
      <c r="E197" s="292">
        <f>'White Milk Size'!E32</f>
        <v>2982412.9081304073</v>
      </c>
      <c r="F197" s="252">
        <f>'White Milk Size'!F32</f>
        <v>3.6141766042512603E-2</v>
      </c>
      <c r="G197" s="253">
        <f>'White Milk Size'!G32</f>
        <v>63.025094796305069</v>
      </c>
      <c r="H197" s="558">
        <f>'White Milk Size'!H32</f>
        <v>-1.005934174409532</v>
      </c>
      <c r="I197" s="463">
        <f>'White Milk Size'!I32</f>
        <v>3.3810365693245563</v>
      </c>
      <c r="J197" s="460">
        <f>'White Milk Size'!J32</f>
        <v>-6.9231711744721203E-2</v>
      </c>
      <c r="K197" s="252">
        <f>'White Milk Size'!K32</f>
        <v>-2.0065602470560783E-2</v>
      </c>
      <c r="L197" s="463">
        <f>'White Milk Size'!L32</f>
        <v>289086258.52784562</v>
      </c>
      <c r="M197" s="460">
        <f>'White Milk Size'!M32</f>
        <v>4370657.030400157</v>
      </c>
      <c r="N197" s="252">
        <f>'White Milk Size'!N32</f>
        <v>1.5350957261958726E-2</v>
      </c>
      <c r="O197" s="534">
        <f>'White Milk Size'!O32</f>
        <v>85528479.43146652</v>
      </c>
      <c r="P197" s="292">
        <f>'White Milk Size'!P32</f>
        <v>2995446.6994266212</v>
      </c>
      <c r="Q197" s="252">
        <f>'White Milk Size'!Q32</f>
        <v>3.6293912876701646E-2</v>
      </c>
    </row>
    <row r="198" spans="2:17">
      <c r="B198" s="395" t="s">
        <v>57</v>
      </c>
      <c r="C198" s="80" t="s">
        <v>82</v>
      </c>
      <c r="D198" s="535">
        <f>Organic!D31</f>
        <v>12110277.264783021</v>
      </c>
      <c r="E198" s="288">
        <f>Organic!E31</f>
        <v>1077866.3344354592</v>
      </c>
      <c r="F198" s="247">
        <f>Organic!F31</f>
        <v>9.7699980651600182E-2</v>
      </c>
      <c r="G198" s="254">
        <f>Organic!G31</f>
        <v>8.9266809690825575</v>
      </c>
      <c r="H198" s="559">
        <f>Organic!H31</f>
        <v>0.36611436213851611</v>
      </c>
      <c r="I198" s="457">
        <f>Organic!I31</f>
        <v>9.6085706888729394</v>
      </c>
      <c r="J198" s="457">
        <f>Organic!J31</f>
        <v>0.97845008844195824</v>
      </c>
      <c r="K198" s="247">
        <f>Organic!K31</f>
        <v>0.11337617789409515</v>
      </c>
      <c r="L198" s="464">
        <f>Organic!L31</f>
        <v>116362455.16051848</v>
      </c>
      <c r="M198" s="457">
        <f>Organic!M31</f>
        <v>21151418.318106055</v>
      </c>
      <c r="N198" s="247">
        <f>Organic!N31</f>
        <v>0.22215300893230067</v>
      </c>
      <c r="O198" s="535">
        <f>Organic!O31</f>
        <v>12529261.480444551</v>
      </c>
      <c r="P198" s="288">
        <f>Organic!P31</f>
        <v>1065957.9021914285</v>
      </c>
      <c r="Q198" s="247">
        <f>Organic!Q31</f>
        <v>9.2988717860847961E-2</v>
      </c>
    </row>
    <row r="199" spans="2:17" ht="15" thickBot="1">
      <c r="B199" s="394"/>
      <c r="C199" s="82" t="s">
        <v>84</v>
      </c>
      <c r="D199" s="532">
        <f>Organic!D32</f>
        <v>123553552.40188479</v>
      </c>
      <c r="E199" s="290">
        <f>Organic!E32</f>
        <v>5711188.6018017083</v>
      </c>
      <c r="F199" s="245">
        <f>Organic!F32</f>
        <v>4.8464647327429812E-2</v>
      </c>
      <c r="G199" s="246">
        <f>Organic!G32</f>
        <v>91.073319030917375</v>
      </c>
      <c r="H199" s="556">
        <f>Organic!H32</f>
        <v>-0.36611436213895843</v>
      </c>
      <c r="I199" s="459">
        <f>Organic!I32</f>
        <v>4.164071305749208</v>
      </c>
      <c r="J199" s="459">
        <f>Organic!J32</f>
        <v>-4.8565965819129531E-2</v>
      </c>
      <c r="K199" s="245">
        <f>Organic!K32</f>
        <v>-1.1528636976866688E-2</v>
      </c>
      <c r="L199" s="493">
        <f>Organic!L32</f>
        <v>514485802.28006965</v>
      </c>
      <c r="M199" s="459">
        <f>Organic!M32</f>
        <v>18058668.366124213</v>
      </c>
      <c r="N199" s="245">
        <f>Organic!N32</f>
        <v>3.6377279025313396E-2</v>
      </c>
      <c r="O199" s="532">
        <f>Organic!O32</f>
        <v>154688279.76515353</v>
      </c>
      <c r="P199" s="290">
        <f>Organic!P32</f>
        <v>7904915.9725108743</v>
      </c>
      <c r="Q199" s="245">
        <f>Organic!Q32</f>
        <v>5.3854304522397783E-2</v>
      </c>
    </row>
    <row r="200" spans="2:17">
      <c r="B200" s="395" t="s">
        <v>118</v>
      </c>
      <c r="C200" s="107" t="s">
        <v>81</v>
      </c>
      <c r="D200" s="535">
        <f>'Form Data'!D31</f>
        <v>12680431.251149172</v>
      </c>
      <c r="E200" s="288">
        <f>'Form Data'!E31</f>
        <v>1068405.880085228</v>
      </c>
      <c r="F200" s="247">
        <f>'Form Data'!F31</f>
        <v>9.2008572660166002E-2</v>
      </c>
      <c r="G200" s="254">
        <f>'Form Data'!G31</f>
        <v>9.3469506811841878</v>
      </c>
      <c r="H200" s="559">
        <f>'Form Data'!H31</f>
        <v>0.33663396454741523</v>
      </c>
      <c r="I200" s="457">
        <f>'Form Data'!I31</f>
        <v>9.3970420199306375</v>
      </c>
      <c r="J200" s="457">
        <f>'Form Data'!J31</f>
        <v>0.15396034529590352</v>
      </c>
      <c r="K200" s="247">
        <f>'Form Data'!K31</f>
        <v>1.6656819739936757E-2</v>
      </c>
      <c r="L200" s="464">
        <f>'Form Data'!L31</f>
        <v>119158545.29789039</v>
      </c>
      <c r="M200" s="457">
        <f>'Form Data'!M31</f>
        <v>11827646.385215655</v>
      </c>
      <c r="N200" s="247">
        <f>'Form Data'!N31</f>
        <v>0.11019796260943199</v>
      </c>
      <c r="O200" s="535">
        <f>'Form Data'!O31</f>
        <v>21816915.191512764</v>
      </c>
      <c r="P200" s="288">
        <f>'Form Data'!P31</f>
        <v>1825451.3577930108</v>
      </c>
      <c r="Q200" s="247">
        <f>'Form Data'!Q31</f>
        <v>9.1311540414264619E-2</v>
      </c>
    </row>
    <row r="201" spans="2:17" ht="15" thickBot="1">
      <c r="B201" s="394"/>
      <c r="C201" s="108" t="s">
        <v>83</v>
      </c>
      <c r="D201" s="532">
        <f>'Form Data'!D32</f>
        <v>122983398.41551886</v>
      </c>
      <c r="E201" s="290">
        <f>'Form Data'!E32</f>
        <v>5720649.0561520904</v>
      </c>
      <c r="F201" s="245">
        <f>'Form Data'!F32</f>
        <v>4.8784879148794522E-2</v>
      </c>
      <c r="G201" s="246">
        <f>'Form Data'!G32</f>
        <v>90.653049318815903</v>
      </c>
      <c r="H201" s="556">
        <f>'Form Data'!H32</f>
        <v>-0.3366339645476728</v>
      </c>
      <c r="I201" s="459">
        <f>'Form Data'!I32</f>
        <v>4.1606405314469574</v>
      </c>
      <c r="J201" s="459">
        <f>'Form Data'!J32</f>
        <v>3.0537199488901656E-2</v>
      </c>
      <c r="K201" s="245">
        <f>'Form Data'!K32</f>
        <v>7.3938100416543725E-3</v>
      </c>
      <c r="L201" s="493">
        <f>'Form Data'!L32</f>
        <v>511689712.14269733</v>
      </c>
      <c r="M201" s="459">
        <f>'Form Data'!M32</f>
        <v>27382440.29901427</v>
      </c>
      <c r="N201" s="245">
        <f>'Form Data'!N32</f>
        <v>5.6539395319780236E-2</v>
      </c>
      <c r="O201" s="532">
        <f>'Form Data'!O32</f>
        <v>145400626.05408531</v>
      </c>
      <c r="P201" s="290">
        <f>'Form Data'!P32</f>
        <v>7145422.5169093311</v>
      </c>
      <c r="Q201" s="245">
        <f>'Form Data'!Q32</f>
        <v>5.1682846895436889E-2</v>
      </c>
    </row>
    <row r="202" spans="2:17" ht="15" thickBot="1">
      <c r="B202" s="183" t="s">
        <v>209</v>
      </c>
      <c r="C202" s="184" t="s">
        <v>119</v>
      </c>
      <c r="D202" s="538">
        <f>'Glass Bottle'!D17</f>
        <v>19043.776580676218</v>
      </c>
      <c r="E202" s="514">
        <f>'Glass Bottle'!E17</f>
        <v>1812.1779747751098</v>
      </c>
      <c r="F202" s="267">
        <f>'Glass Bottle'!F17</f>
        <v>0.10516598118496759</v>
      </c>
      <c r="G202" s="262">
        <f>'Glass Bottle'!G17</f>
        <v>1.4037475300135362E-2</v>
      </c>
      <c r="H202" s="561">
        <f>'Glass Bottle'!H17</f>
        <v>6.6666736511103268E-4</v>
      </c>
      <c r="I202" s="461">
        <f>'Glass Bottle'!I17</f>
        <v>9.7227110548553686</v>
      </c>
      <c r="J202" s="487">
        <f>'Glass Bottle'!J17</f>
        <v>-4.8290195474228526E-2</v>
      </c>
      <c r="K202" s="261">
        <f>'Glass Bottle'!K17</f>
        <v>-4.9421951995553774E-3</v>
      </c>
      <c r="L202" s="461">
        <f>'Glass Bottle'!L17</f>
        <v>185157.13708713645</v>
      </c>
      <c r="M202" s="487">
        <f>'Glass Bottle'!M17</f>
        <v>16787.165563698974</v>
      </c>
      <c r="N202" s="261">
        <f>'Glass Bottle'!N17</f>
        <v>9.9704035178043396E-2</v>
      </c>
      <c r="O202" s="537">
        <f>'Glass Bottle'!O17</f>
        <v>33591.870232343674</v>
      </c>
      <c r="P202" s="293">
        <f>'Glass Bottle'!P17</f>
        <v>-2922.1297676563263</v>
      </c>
      <c r="Q202" s="261">
        <f>'Glass Bottle'!Q17</f>
        <v>-8.0027654260183115E-2</v>
      </c>
    </row>
    <row r="203" spans="2:17">
      <c r="B203" s="392" t="s">
        <v>210</v>
      </c>
      <c r="C203" s="185" t="s">
        <v>211</v>
      </c>
      <c r="D203" s="539">
        <f>Enhanced!D93</f>
        <v>2942677.1270687352</v>
      </c>
      <c r="E203" s="288">
        <f>Enhanced!E93</f>
        <v>1121864.7114807174</v>
      </c>
      <c r="F203" s="247">
        <f>Enhanced!F93</f>
        <v>0.61613415081993472</v>
      </c>
      <c r="G203" s="254">
        <f>Enhanced!G93</f>
        <v>2.1690948385424633</v>
      </c>
      <c r="H203" s="559">
        <f>Enhanced!H93</f>
        <v>0.75624083402789122</v>
      </c>
      <c r="I203" s="457">
        <f>Enhanced!I93</f>
        <v>8.5750461014788666</v>
      </c>
      <c r="J203" s="457">
        <f>Enhanced!J93</f>
        <v>-0.19557919805983026</v>
      </c>
      <c r="K203" s="247">
        <f>Enhanced!K93</f>
        <v>-2.2299344844901425E-2</v>
      </c>
      <c r="L203" s="464">
        <f>Enhanced!L93</f>
        <v>25233592.026381791</v>
      </c>
      <c r="M203" s="457">
        <f>Enhanced!M93</f>
        <v>9263928.5885113534</v>
      </c>
      <c r="N203" s="247">
        <f>Enhanced!N93</f>
        <v>0.58009541807517906</v>
      </c>
      <c r="O203" s="535">
        <f>Enhanced!O93</f>
        <v>2355734.9023380876</v>
      </c>
      <c r="P203" s="288">
        <f>Enhanced!P93</f>
        <v>923386.66294485331</v>
      </c>
      <c r="Q203" s="247">
        <f>Enhanced!Q93</f>
        <v>0.64466631615787429</v>
      </c>
    </row>
    <row r="204" spans="2:17">
      <c r="B204" s="392"/>
      <c r="C204" s="185" t="s">
        <v>212</v>
      </c>
      <c r="D204" s="516">
        <f>Enhanced!D94</f>
        <v>127197688.6246946</v>
      </c>
      <c r="E204" s="289">
        <f>Enhanced!E94</f>
        <v>5353295.4430722445</v>
      </c>
      <c r="F204" s="256">
        <f>Enhanced!F94</f>
        <v>4.3935509080771359E-2</v>
      </c>
      <c r="G204" s="257">
        <f>Enhanced!G94</f>
        <v>93.759470698435166</v>
      </c>
      <c r="H204" s="560">
        <f>Enhanced!H94</f>
        <v>-0.78532554775537733</v>
      </c>
      <c r="I204" s="465">
        <f>Enhanced!I94</f>
        <v>4.2226264226942547</v>
      </c>
      <c r="J204" s="458">
        <f>Enhanced!J94</f>
        <v>-5.9416283163908901E-3</v>
      </c>
      <c r="K204" s="256">
        <f>Enhanced!K94</f>
        <v>-1.4051159268847089E-3</v>
      </c>
      <c r="L204" s="465">
        <f>Enhanced!L94</f>
        <v>537108320.89227188</v>
      </c>
      <c r="M204" s="458">
        <f>Enhanced!M94</f>
        <v>21881012.689684272</v>
      </c>
      <c r="N204" s="256">
        <f>Enhanced!N94</f>
        <v>4.2468658670321582E-2</v>
      </c>
      <c r="O204" s="536">
        <f>Enhanced!O94</f>
        <v>153095836.89015859</v>
      </c>
      <c r="P204" s="289">
        <f>Enhanced!P94</f>
        <v>7564345.9187882543</v>
      </c>
      <c r="Q204" s="256">
        <f>Enhanced!Q94</f>
        <v>5.1977382134265011E-2</v>
      </c>
    </row>
    <row r="205" spans="2:17">
      <c r="B205" s="392"/>
      <c r="C205" s="186" t="s">
        <v>120</v>
      </c>
      <c r="D205" s="516">
        <f>'Enhanced - Aggs'!D86</f>
        <v>0</v>
      </c>
      <c r="E205" s="289">
        <f>'Enhanced - Aggs'!E86</f>
        <v>0</v>
      </c>
      <c r="F205" s="256">
        <f>'Enhanced - Aggs'!F86</f>
        <v>0</v>
      </c>
      <c r="G205" s="257">
        <f>'Enhanced - Aggs'!G86</f>
        <v>0</v>
      </c>
      <c r="H205" s="560">
        <f>'Enhanced - Aggs'!H86</f>
        <v>0</v>
      </c>
      <c r="I205" s="465">
        <f>'Enhanced - Aggs'!I86</f>
        <v>0</v>
      </c>
      <c r="J205" s="458">
        <f>'Enhanced - Aggs'!J86</f>
        <v>0</v>
      </c>
      <c r="K205" s="256">
        <f>'Enhanced - Aggs'!K86</f>
        <v>0</v>
      </c>
      <c r="L205" s="465">
        <f>'Enhanced - Aggs'!L86</f>
        <v>0</v>
      </c>
      <c r="M205" s="458">
        <f>'Enhanced - Aggs'!M86</f>
        <v>0</v>
      </c>
      <c r="N205" s="256">
        <f>'Enhanced - Aggs'!N86</f>
        <v>0</v>
      </c>
      <c r="O205" s="536">
        <f>'Enhanced - Aggs'!O86</f>
        <v>0</v>
      </c>
      <c r="P205" s="289">
        <f>'Enhanced - Aggs'!P86</f>
        <v>0</v>
      </c>
      <c r="Q205" s="256">
        <f>'Enhanced - Aggs'!Q86</f>
        <v>0</v>
      </c>
    </row>
    <row r="206" spans="2:17" ht="15" customHeight="1">
      <c r="B206" s="392"/>
      <c r="C206" s="186" t="s">
        <v>121</v>
      </c>
      <c r="D206" s="516">
        <f>'Enhanced - Aggs'!D87</f>
        <v>176760.50526791811</v>
      </c>
      <c r="E206" s="289">
        <f>'Enhanced - Aggs'!E87</f>
        <v>11852.491818249167</v>
      </c>
      <c r="F206" s="256">
        <f>'Enhanced - Aggs'!F87</f>
        <v>7.1873352727438125E-2</v>
      </c>
      <c r="G206" s="257">
        <f>'Enhanced - Aggs'!G87</f>
        <v>0.13029302335208034</v>
      </c>
      <c r="H206" s="560">
        <f>'Enhanced - Aggs'!H87</f>
        <v>2.3331384214489992E-3</v>
      </c>
      <c r="I206" s="465">
        <f>'Enhanced - Aggs'!I87</f>
        <v>13.27229619818176</v>
      </c>
      <c r="J206" s="458">
        <f>'Enhanced - Aggs'!J87</f>
        <v>3.268054106917635</v>
      </c>
      <c r="K206" s="256">
        <f>'Enhanced - Aggs'!K87</f>
        <v>0.32666683563878923</v>
      </c>
      <c r="L206" s="465">
        <f>'Enhanced - Aggs'!L87</f>
        <v>2346017.7820560765</v>
      </c>
      <c r="M206" s="458">
        <f>'Enhanced - Aggs'!M87</f>
        <v>696238.09271614812</v>
      </c>
      <c r="N206" s="256">
        <f>'Enhanced - Aggs'!N87</f>
        <v>0.42201882906845023</v>
      </c>
      <c r="O206" s="536">
        <f>'Enhanced - Aggs'!O87</f>
        <v>353521.01053583622</v>
      </c>
      <c r="P206" s="289">
        <f>'Enhanced - Aggs'!P87</f>
        <v>23704.983636498335</v>
      </c>
      <c r="Q206" s="256">
        <f>'Enhanced - Aggs'!Q87</f>
        <v>7.1873352727438125E-2</v>
      </c>
    </row>
    <row r="207" spans="2:17">
      <c r="B207" s="392"/>
      <c r="C207" s="186" t="s">
        <v>122</v>
      </c>
      <c r="D207" s="516">
        <f>'Enhanced - Aggs'!D88</f>
        <v>3044.1610043613709</v>
      </c>
      <c r="E207" s="289">
        <f>'Enhanced - Aggs'!E88</f>
        <v>-134.1735585501574</v>
      </c>
      <c r="F207" s="256">
        <f>'Enhanced - Aggs'!F88</f>
        <v>-4.2215051906696402E-2</v>
      </c>
      <c r="G207" s="257">
        <f>'Enhanced - Aggs'!G88</f>
        <v>2.2439002435955188E-3</v>
      </c>
      <c r="H207" s="560">
        <f>'Enhanced - Aggs'!H88</f>
        <v>-2.2231905305094201E-4</v>
      </c>
      <c r="I207" s="465">
        <f>'Enhanced - Aggs'!I88</f>
        <v>13.821359769097828</v>
      </c>
      <c r="J207" s="458">
        <f>'Enhanced - Aggs'!J88</f>
        <v>0.74080533685352457</v>
      </c>
      <c r="K207" s="256">
        <f>'Enhanced - Aggs'!K88</f>
        <v>5.6634093049404519E-2</v>
      </c>
      <c r="L207" s="465">
        <f>'Enhanced - Aggs'!L88</f>
        <v>42074.444436336693</v>
      </c>
      <c r="M207" s="458">
        <f>'Enhanced - Aggs'!M88</f>
        <v>500.06618228903972</v>
      </c>
      <c r="N207" s="256">
        <f>'Enhanced - Aggs'!N88</f>
        <v>1.2028229964938889E-2</v>
      </c>
      <c r="O207" s="536">
        <f>'Enhanced - Aggs'!O88</f>
        <v>27140.177775025368</v>
      </c>
      <c r="P207" s="289">
        <f>'Enhanced - Aggs'!P88</f>
        <v>-1912.2414100334572</v>
      </c>
      <c r="Q207" s="256">
        <f>'Enhanced - Aggs'!Q88</f>
        <v>-6.5820384796626205E-2</v>
      </c>
    </row>
    <row r="208" spans="2:17">
      <c r="B208" s="392"/>
      <c r="C208" s="187" t="s">
        <v>213</v>
      </c>
      <c r="D208" s="516">
        <f>Enhanced!D95</f>
        <v>1661530.3953997027</v>
      </c>
      <c r="E208" s="289">
        <f>Enhanced!E95</f>
        <v>139819.51111256564</v>
      </c>
      <c r="F208" s="256">
        <f>Enhanced!F95</f>
        <v>9.1883098528315846E-2</v>
      </c>
      <c r="G208" s="257">
        <f>Enhanced!G95</f>
        <v>1.2247408903921966</v>
      </c>
      <c r="H208" s="560">
        <f>Enhanced!H95</f>
        <v>4.3973833790058814E-2</v>
      </c>
      <c r="I208" s="465">
        <f>Enhanced!I95</f>
        <v>11.931827658499909</v>
      </c>
      <c r="J208" s="458">
        <f>Enhanced!J95</f>
        <v>1.302140826383269</v>
      </c>
      <c r="K208" s="256">
        <f>Enhanced!K95</f>
        <v>0.12250039412722565</v>
      </c>
      <c r="L208" s="465">
        <f>Enhanced!L95</f>
        <v>19825094.327268463</v>
      </c>
      <c r="M208" s="458">
        <f>Enhanced!M95</f>
        <v>3649784.1782729141</v>
      </c>
      <c r="N208" s="256">
        <f>Enhanced!N95</f>
        <v>0.2256392084388909</v>
      </c>
      <c r="O208" s="536">
        <f>Enhanced!O95</f>
        <v>2414394.6643446684</v>
      </c>
      <c r="P208" s="289">
        <f>Enhanced!P95</f>
        <v>143402.42213839246</v>
      </c>
      <c r="Q208" s="256">
        <f>Enhanced!Q95</f>
        <v>6.3145271689293209E-2</v>
      </c>
    </row>
    <row r="209" spans="2:17">
      <c r="B209" s="392"/>
      <c r="C209" s="187" t="s">
        <v>214</v>
      </c>
      <c r="D209" s="516">
        <f>Enhanced!D96</f>
        <v>29775.299153179032</v>
      </c>
      <c r="E209" s="289">
        <f>Enhanced!E96</f>
        <v>6923.1095097293728</v>
      </c>
      <c r="F209" s="256">
        <f>Enhanced!F96</f>
        <v>0.30295169162110508</v>
      </c>
      <c r="G209" s="257">
        <f>Enhanced!G96</f>
        <v>2.1947853916801735E-2</v>
      </c>
      <c r="H209" s="560">
        <f>Enhanced!H96</f>
        <v>4.2157650023884954E-3</v>
      </c>
      <c r="I209" s="465">
        <f>Enhanced!I96</f>
        <v>17.429340456706001</v>
      </c>
      <c r="J209" s="458">
        <f>Enhanced!J96</f>
        <v>4.4642627478769974</v>
      </c>
      <c r="K209" s="256">
        <f>Enhanced!K96</f>
        <v>0.3443298102900616</v>
      </c>
      <c r="L209" s="465">
        <f>Enhanced!L96</f>
        <v>518963.82614102727</v>
      </c>
      <c r="M209" s="458">
        <f>Enhanced!M96</f>
        <v>222683.41159680509</v>
      </c>
      <c r="N209" s="256">
        <f>Enhanced!N96</f>
        <v>0.75159680041411525</v>
      </c>
      <c r="O209" s="536">
        <f>Enhanced!O96</f>
        <v>76704.901489198208</v>
      </c>
      <c r="P209" s="289">
        <f>Enhanced!P96</f>
        <v>27164.466215312481</v>
      </c>
      <c r="Q209" s="256">
        <f>Enhanced!Q96</f>
        <v>0.54832917928825098</v>
      </c>
    </row>
    <row r="210" spans="2:17">
      <c r="B210" s="392"/>
      <c r="C210" s="187" t="s">
        <v>215</v>
      </c>
      <c r="D210" s="516">
        <f>Enhanced!D97</f>
        <v>3831396.7903273972</v>
      </c>
      <c r="E210" s="289">
        <f>Enhanced!E97</f>
        <v>173931.88052702555</v>
      </c>
      <c r="F210" s="256">
        <f>Enhanced!F97</f>
        <v>4.7555310800375922E-2</v>
      </c>
      <c r="G210" s="257">
        <f>Enhanced!G97</f>
        <v>2.824184456344264</v>
      </c>
      <c r="H210" s="560">
        <f>Enhanced!H97</f>
        <v>-1.3814614808921988E-2</v>
      </c>
      <c r="I210" s="465">
        <f>Enhanced!I97</f>
        <v>12.567626325556855</v>
      </c>
      <c r="J210" s="458">
        <f>Enhanced!J97</f>
        <v>0.56090561138886486</v>
      </c>
      <c r="K210" s="256">
        <f>Enhanced!K97</f>
        <v>4.6715970558638333E-2</v>
      </c>
      <c r="L210" s="465">
        <f>Enhanced!L97</f>
        <v>48151563.165772632</v>
      </c>
      <c r="M210" s="458">
        <f>Enhanced!M97</f>
        <v>4237403.4719299525</v>
      </c>
      <c r="N210" s="256">
        <f>Enhanced!N97</f>
        <v>9.6492873858271502E-2</v>
      </c>
      <c r="O210" s="536">
        <f>Enhanced!O97</f>
        <v>9271019.3626357894</v>
      </c>
      <c r="P210" s="289">
        <f>Enhanced!P97</f>
        <v>321627.09425912239</v>
      </c>
      <c r="Q210" s="256">
        <f>Enhanced!Q97</f>
        <v>3.5938428511577851E-2</v>
      </c>
    </row>
    <row r="211" spans="2:17">
      <c r="B211" s="392"/>
      <c r="C211" s="187" t="s">
        <v>123</v>
      </c>
      <c r="D211" s="516">
        <f>'Enhanced - Aggs'!D90</f>
        <v>0</v>
      </c>
      <c r="E211" s="289">
        <f>'Enhanced - Aggs'!E90</f>
        <v>0</v>
      </c>
      <c r="F211" s="256">
        <f>'Enhanced - Aggs'!F90</f>
        <v>0</v>
      </c>
      <c r="G211" s="257">
        <f>'Enhanced - Aggs'!G90</f>
        <v>0</v>
      </c>
      <c r="H211" s="560">
        <f>'Enhanced - Aggs'!H90</f>
        <v>0</v>
      </c>
      <c r="I211" s="465">
        <f>'Enhanced - Aggs'!I90</f>
        <v>0</v>
      </c>
      <c r="J211" s="458">
        <f>'Enhanced - Aggs'!J90</f>
        <v>0</v>
      </c>
      <c r="K211" s="256">
        <f>'Enhanced - Aggs'!K90</f>
        <v>0</v>
      </c>
      <c r="L211" s="465">
        <f>'Enhanced - Aggs'!L90</f>
        <v>0</v>
      </c>
      <c r="M211" s="458">
        <f>'Enhanced - Aggs'!M90</f>
        <v>0</v>
      </c>
      <c r="N211" s="256">
        <f>'Enhanced - Aggs'!N90</f>
        <v>0</v>
      </c>
      <c r="O211" s="536">
        <f>'Enhanced - Aggs'!O90</f>
        <v>0</v>
      </c>
      <c r="P211" s="289">
        <f>'Enhanced - Aggs'!P90</f>
        <v>0</v>
      </c>
      <c r="Q211" s="256">
        <f>'Enhanced - Aggs'!Q90</f>
        <v>0</v>
      </c>
    </row>
    <row r="212" spans="2:17">
      <c r="B212" s="393"/>
      <c r="C212" s="188" t="s">
        <v>170</v>
      </c>
      <c r="D212" s="516">
        <f>'Enhanced - Aggs'!D91</f>
        <v>1818194.9710159791</v>
      </c>
      <c r="E212" s="289">
        <f>'Enhanced - Aggs'!E91</f>
        <v>515420.57844452327</v>
      </c>
      <c r="F212" s="256">
        <f>'Enhanced - Aggs'!F91</f>
        <v>0.39563302854546473</v>
      </c>
      <c r="G212" s="257">
        <f>'Enhanced - Aggs'!G91</f>
        <v>6.4070642161245326</v>
      </c>
      <c r="H212" s="560">
        <f>'Enhanced - Aggs'!H91</f>
        <v>1.2626469275224661</v>
      </c>
      <c r="I212" s="465">
        <f>'Enhanced - Aggs'!I91</f>
        <v>32.839868590434882</v>
      </c>
      <c r="J212" s="458">
        <f>'Enhanced - Aggs'!J91</f>
        <v>2.495369626575723</v>
      </c>
      <c r="K212" s="256">
        <f>'Enhanced - Aggs'!K91</f>
        <v>8.2234662353389096E-2</v>
      </c>
      <c r="L212" s="465">
        <f>'Enhanced - Aggs'!L91</f>
        <v>59709283.919954315</v>
      </c>
      <c r="M212" s="458">
        <f>'Enhanced - Aggs'!M91</f>
        <v>20177247.714427531</v>
      </c>
      <c r="N212" s="256">
        <f>'Enhanced - Aggs'!N91</f>
        <v>0.51040243941713903</v>
      </c>
      <c r="O212" s="536">
        <f>'Enhanced - Aggs'!O91</f>
        <v>9494639.3802791834</v>
      </c>
      <c r="P212" s="289">
        <f>'Enhanced - Aggs'!P91</f>
        <v>2542430.3042347692</v>
      </c>
      <c r="Q212" s="256">
        <f>'Enhanced - Aggs'!Q91</f>
        <v>0.36570107090066561</v>
      </c>
    </row>
    <row r="213" spans="2:17" ht="15" thickBot="1">
      <c r="B213" s="394"/>
      <c r="C213" s="189" t="s">
        <v>216</v>
      </c>
      <c r="D213" s="540">
        <f>Enhanced!D98</f>
        <v>761.43002458241062</v>
      </c>
      <c r="E213" s="290">
        <f>Enhanced!E98</f>
        <v>-6779.7194648843342</v>
      </c>
      <c r="F213" s="245">
        <f>Enhanced!F98</f>
        <v>-0.89902997869940737</v>
      </c>
      <c r="G213" s="246">
        <f>Enhanced!G98</f>
        <v>5.6126236923524685E-4</v>
      </c>
      <c r="H213" s="556">
        <f>Enhanced!H98</f>
        <v>-5.2902702563237154E-3</v>
      </c>
      <c r="I213" s="459">
        <f>Enhanced!I98</f>
        <v>14.082978614098694</v>
      </c>
      <c r="J213" s="459">
        <f>Enhanced!J98</f>
        <v>6.7301395549398508</v>
      </c>
      <c r="K213" s="245">
        <f>Enhanced!K98</f>
        <v>0.91531169127884748</v>
      </c>
      <c r="L213" s="493">
        <f>Enhanced!L98</f>
        <v>10723.202752326732</v>
      </c>
      <c r="M213" s="459">
        <f>Enhanced!M98</f>
        <v>-44725.655764780124</v>
      </c>
      <c r="N213" s="245">
        <f>Enhanced!N98</f>
        <v>-0.80661093773430059</v>
      </c>
      <c r="O213" s="532">
        <f>Enhanced!O98</f>
        <v>3850.5246317386627</v>
      </c>
      <c r="P213" s="290">
        <f>Enhanced!P98</f>
        <v>-9052.6896436214738</v>
      </c>
      <c r="Q213" s="245">
        <f>Enhanced!Q98</f>
        <v>-0.70158407435800008</v>
      </c>
    </row>
    <row r="214" spans="2:17" ht="15.45" customHeight="1" thickBot="1">
      <c r="B214" s="395" t="s">
        <v>54</v>
      </c>
      <c r="C214" s="213" t="s">
        <v>80</v>
      </c>
      <c r="D214" s="531">
        <f>'Non-Dairy Alternatives'!D170</f>
        <v>47163.744004321787</v>
      </c>
      <c r="E214" s="531">
        <f>'Non-Dairy Alternatives'!E170</f>
        <v>-1186.5849266282603</v>
      </c>
      <c r="F214" s="312">
        <f>'Non-Dairy Alternatives'!F170</f>
        <v>-2.4541403396093602E-2</v>
      </c>
      <c r="G214" s="531">
        <f>'Non-Dairy Alternatives'!G170</f>
        <v>0.43038324266294675</v>
      </c>
      <c r="H214" s="531">
        <f>'Non-Dairy Alternatives'!H170</f>
        <v>-3.6739917639364572E-3</v>
      </c>
      <c r="I214" s="508">
        <f>'Non-Dairy Alternatives'!I170</f>
        <v>8.3131179466232243</v>
      </c>
      <c r="J214" s="508">
        <f>'Non-Dairy Alternatives'!J170</f>
        <v>-0.10902783701765273</v>
      </c>
      <c r="K214" s="312">
        <f>'Non-Dairy Alternatives'!K170</f>
        <v>-1.294537518329684E-2</v>
      </c>
      <c r="L214" s="508">
        <f>'Non-Dairy Alternatives'!L170</f>
        <v>392077.76671227097</v>
      </c>
      <c r="M214" s="508">
        <f>'Non-Dairy Alternatives'!M170</f>
        <v>-15135.752231179446</v>
      </c>
      <c r="N214" s="312">
        <f>'Non-Dairy Alternatives'!N170</f>
        <v>-3.7169080904903215E-2</v>
      </c>
      <c r="O214" s="531">
        <f>'Non-Dairy Alternatives'!O170</f>
        <v>99470.213124334812</v>
      </c>
      <c r="P214" s="531">
        <f>'Non-Dairy Alternatives'!P170</f>
        <v>-3033.4816730114981</v>
      </c>
      <c r="Q214" s="312">
        <f>'Non-Dairy Alternatives'!Q170</f>
        <v>-2.9593876386688367E-2</v>
      </c>
    </row>
    <row r="215" spans="2:17" ht="15.45" customHeight="1">
      <c r="B215" s="393"/>
      <c r="C215" s="80" t="s">
        <v>253</v>
      </c>
      <c r="D215" s="516">
        <f>'Non-Dairy Alternatives'!D171</f>
        <v>821663.92850583652</v>
      </c>
      <c r="E215" s="516">
        <f>'Non-Dairy Alternatives'!E171</f>
        <v>51417.155133954482</v>
      </c>
      <c r="F215" s="309">
        <f>'Non-Dairy Alternatives'!F171</f>
        <v>6.6754132456624801E-2</v>
      </c>
      <c r="G215" s="516">
        <f>'Non-Dairy Alternatives'!G171</f>
        <v>7.4979286185828071</v>
      </c>
      <c r="H215" s="516">
        <f>'Non-Dairy Alternatives'!H171</f>
        <v>0.58316316262296031</v>
      </c>
      <c r="I215" s="467">
        <f>'Non-Dairy Alternatives'!I171</f>
        <v>7.3369419507748184</v>
      </c>
      <c r="J215" s="467">
        <f>'Non-Dairy Alternatives'!J171</f>
        <v>0.24360540737372904</v>
      </c>
      <c r="K215" s="309">
        <f>'Non-Dairy Alternatives'!K171</f>
        <v>3.4342852039123177E-2</v>
      </c>
      <c r="L215" s="467">
        <f>'Non-Dairy Alternatives'!L171</f>
        <v>6028500.5464929128</v>
      </c>
      <c r="M215" s="467">
        <f>'Non-Dairy Alternatives'!M171</f>
        <v>564880.96149736457</v>
      </c>
      <c r="N215" s="309">
        <f>'Non-Dairy Alternatives'!N171</f>
        <v>0.10338951178970576</v>
      </c>
      <c r="O215" s="516">
        <f>'Non-Dairy Alternatives'!O171</f>
        <v>1257583.591358006</v>
      </c>
      <c r="P215" s="516">
        <f>'Non-Dairy Alternatives'!P171</f>
        <v>29240.356868656352</v>
      </c>
      <c r="Q215" s="309">
        <f>'Non-Dairy Alternatives'!Q171</f>
        <v>2.3804711946667119E-2</v>
      </c>
    </row>
    <row r="216" spans="2:17" ht="15.45" customHeight="1">
      <c r="B216" s="393"/>
      <c r="C216" s="197" t="s">
        <v>77</v>
      </c>
      <c r="D216" s="516">
        <f>'Non-Dairy Alternatives'!D172</f>
        <v>154941749.60743153</v>
      </c>
      <c r="E216" s="516">
        <f>'Non-Dairy Alternatives'!E172</f>
        <v>-8447952.6452964842</v>
      </c>
      <c r="F216" s="309">
        <f>'Non-Dairy Alternatives'!F172</f>
        <v>-5.1704315075067307E-2</v>
      </c>
      <c r="G216" s="516">
        <f>'Non-Dairy Alternatives'!G172</f>
        <v>99.999999999999972</v>
      </c>
      <c r="H216" s="516">
        <f>'Non-Dairy Alternatives'!H172</f>
        <v>-5.6843418860808015E-14</v>
      </c>
      <c r="I216" s="467">
        <f>'Non-Dairy Alternatives'!I172</f>
        <v>7.9895546533985931</v>
      </c>
      <c r="J216" s="467">
        <f>'Non-Dairy Alternatives'!J172</f>
        <v>0.32625555589808641</v>
      </c>
      <c r="K216" s="309">
        <f>'Non-Dairy Alternatives'!K172</f>
        <v>4.2573772959546792E-2</v>
      </c>
      <c r="L216" s="467">
        <f>'Non-Dairy Alternatives'!L172</f>
        <v>1237915576.5817742</v>
      </c>
      <c r="M216" s="467">
        <f>'Non-Dairy Alternatives'!M172</f>
        <v>-14188581.232432842</v>
      </c>
      <c r="N216" s="309">
        <f>'Non-Dairy Alternatives'!N172</f>
        <v>-1.1331789886555275E-2</v>
      </c>
      <c r="O216" s="516">
        <f>'Non-Dairy Alternatives'!O172</f>
        <v>288263216.17287105</v>
      </c>
      <c r="P216" s="516">
        <f>'Non-Dairy Alternatives'!P172</f>
        <v>-14375895.30041945</v>
      </c>
      <c r="Q216" s="309">
        <f>'Non-Dairy Alternatives'!Q172</f>
        <v>-4.7501776060719758E-2</v>
      </c>
    </row>
    <row r="217" spans="2:17" ht="15.45" customHeight="1">
      <c r="B217" s="393"/>
      <c r="C217" s="197" t="s">
        <v>79</v>
      </c>
      <c r="D217" s="516">
        <f>'Non-Dairy Alternatives'!D173</f>
        <v>1012937.0170055372</v>
      </c>
      <c r="E217" s="516">
        <f>'Non-Dairy Alternatives'!E173</f>
        <v>-34651.400559340371</v>
      </c>
      <c r="F217" s="309">
        <f>'Non-Dairy Alternatives'!F173</f>
        <v>-3.3077304004455924E-2</v>
      </c>
      <c r="G217" s="516">
        <f>'Non-Dairy Alternatives'!G173</f>
        <v>0.65375343932282093</v>
      </c>
      <c r="H217" s="516">
        <f>'Non-Dairy Alternatives'!H173</f>
        <v>1.2594049764421245E-2</v>
      </c>
      <c r="I217" s="467">
        <f>'Non-Dairy Alternatives'!I173</f>
        <v>18.583928666433664</v>
      </c>
      <c r="J217" s="467">
        <f>'Non-Dairy Alternatives'!J173</f>
        <v>0.21698600315297156</v>
      </c>
      <c r="K217" s="309">
        <f>'Non-Dairy Alternatives'!K173</f>
        <v>1.1813942425310192E-2</v>
      </c>
      <c r="L217" s="467">
        <f>'Non-Dairy Alternatives'!L173</f>
        <v>18824349.267621007</v>
      </c>
      <c r="M217" s="467">
        <f>'Non-Dairy Alternatives'!M173</f>
        <v>-416647.13251005113</v>
      </c>
      <c r="N217" s="309">
        <f>'Non-Dairy Alternatives'!N173</f>
        <v>-2.1654134944238811E-2</v>
      </c>
      <c r="O217" s="516">
        <f>'Non-Dairy Alternatives'!O173</f>
        <v>2625403.9445826402</v>
      </c>
      <c r="P217" s="516">
        <f>'Non-Dairy Alternatives'!P173</f>
        <v>-2588.7181645771489</v>
      </c>
      <c r="Q217" s="309">
        <f>'Non-Dairy Alternatives'!Q173</f>
        <v>-9.8505532426829069E-4</v>
      </c>
    </row>
    <row r="218" spans="2:17" ht="15.45" customHeight="1">
      <c r="B218" s="393"/>
      <c r="C218" s="197" t="s">
        <v>249</v>
      </c>
      <c r="D218" s="516">
        <f>'Non-Dairy Alternatives'!D174</f>
        <v>103255799.35025553</v>
      </c>
      <c r="E218" s="516">
        <f>'Non-Dairy Alternatives'!E174</f>
        <v>-8645216.0027578324</v>
      </c>
      <c r="F218" s="309">
        <f>'Non-Dairy Alternatives'!F174</f>
        <v>-7.7257708301259193E-2</v>
      </c>
      <c r="G218" s="516">
        <f>'Non-Dairy Alternatives'!G174</f>
        <v>66.641689287664406</v>
      </c>
      <c r="H218" s="516">
        <f>'Non-Dairy Alternatives'!H174</f>
        <v>-1.8455004251407985</v>
      </c>
      <c r="I218" s="467">
        <f>'Non-Dairy Alternatives'!I174</f>
        <v>6.4456364253891785</v>
      </c>
      <c r="J218" s="467">
        <f>'Non-Dairy Alternatives'!J174</f>
        <v>0.24481679362071151</v>
      </c>
      <c r="K218" s="309">
        <f>'Non-Dairy Alternatives'!K174</f>
        <v>3.9481360232839095E-2</v>
      </c>
      <c r="L218" s="467">
        <f>'Non-Dairy Alternatives'!L174</f>
        <v>665549341.42468333</v>
      </c>
      <c r="M218" s="467">
        <f>'Non-Dairy Alternatives'!M174</f>
        <v>-28328671.391106606</v>
      </c>
      <c r="N218" s="309">
        <f>'Non-Dairy Alternatives'!N174</f>
        <v>-4.0826587480625752E-2</v>
      </c>
      <c r="O218" s="516">
        <f>'Non-Dairy Alternatives'!O174</f>
        <v>151975932.40951076</v>
      </c>
      <c r="P218" s="516">
        <f>'Non-Dairy Alternatives'!P174</f>
        <v>-14366875.322467297</v>
      </c>
      <c r="Q218" s="309">
        <f>'Non-Dairy Alternatives'!Q174</f>
        <v>-8.6369080324868064E-2</v>
      </c>
    </row>
    <row r="219" spans="2:17">
      <c r="B219" s="392"/>
      <c r="C219" s="197" t="s">
        <v>250</v>
      </c>
      <c r="D219" s="516">
        <f>'Non-Dairy Alternatives'!D175</f>
        <v>0</v>
      </c>
      <c r="E219" s="516">
        <f>'Non-Dairy Alternatives'!E175</f>
        <v>0</v>
      </c>
      <c r="F219" s="309">
        <f>'Non-Dairy Alternatives'!F175</f>
        <v>0</v>
      </c>
      <c r="G219" s="516">
        <f>'Non-Dairy Alternatives'!G175</f>
        <v>0</v>
      </c>
      <c r="H219" s="516">
        <f>'Non-Dairy Alternatives'!H175</f>
        <v>0</v>
      </c>
      <c r="I219" s="467">
        <f>'Non-Dairy Alternatives'!I175</f>
        <v>0</v>
      </c>
      <c r="J219" s="467">
        <f>'Non-Dairy Alternatives'!J175</f>
        <v>0</v>
      </c>
      <c r="K219" s="309">
        <f>'Non-Dairy Alternatives'!K175</f>
        <v>0</v>
      </c>
      <c r="L219" s="467">
        <f>'Non-Dairy Alternatives'!L175</f>
        <v>0</v>
      </c>
      <c r="M219" s="467">
        <f>'Non-Dairy Alternatives'!M175</f>
        <v>0</v>
      </c>
      <c r="N219" s="309">
        <f>'Non-Dairy Alternatives'!N175</f>
        <v>0</v>
      </c>
      <c r="O219" s="516">
        <f>'Non-Dairy Alternatives'!O175</f>
        <v>0</v>
      </c>
      <c r="P219" s="516">
        <f>'Non-Dairy Alternatives'!P175</f>
        <v>0</v>
      </c>
      <c r="Q219" s="309">
        <f>'Non-Dairy Alternatives'!Q175</f>
        <v>0</v>
      </c>
    </row>
    <row r="220" spans="2:17">
      <c r="B220" s="392"/>
      <c r="C220" s="197" t="s">
        <v>251</v>
      </c>
      <c r="D220" s="516">
        <f>'Non-Dairy Alternatives'!D176</f>
        <v>239582.73336645728</v>
      </c>
      <c r="E220" s="516">
        <f>'Non-Dairy Alternatives'!E176</f>
        <v>-136688.63112204615</v>
      </c>
      <c r="F220" s="309">
        <f>'Non-Dairy Alternatives'!F176</f>
        <v>-0.36327141531978718</v>
      </c>
      <c r="G220" s="516">
        <f>'Non-Dairy Alternatives'!G176</f>
        <v>0.15462761584497176</v>
      </c>
      <c r="H220" s="516">
        <f>'Non-Dairy Alternatives'!H176</f>
        <v>-7.5663130328550404E-2</v>
      </c>
      <c r="I220" s="467">
        <f>'Non-Dairy Alternatives'!I176</f>
        <v>8.6292644687045748</v>
      </c>
      <c r="J220" s="467">
        <f>'Non-Dairy Alternatives'!J176</f>
        <v>0.47675554754331273</v>
      </c>
      <c r="K220" s="309">
        <f>'Non-Dairy Alternatives'!K176</f>
        <v>5.847961065161307E-2</v>
      </c>
      <c r="L220" s="467">
        <f>'Non-Dairy Alternatives'!L176</f>
        <v>2067422.7683542918</v>
      </c>
      <c r="M220" s="467">
        <f>'Non-Dairy Alternatives'!M176</f>
        <v>-1000132.887415753</v>
      </c>
      <c r="N220" s="309">
        <f>'Non-Dairy Alternatives'!N176</f>
        <v>-0.32603577559693558</v>
      </c>
      <c r="O220" s="516">
        <f>'Non-Dairy Alternatives'!O176</f>
        <v>494496.04605257511</v>
      </c>
      <c r="P220" s="516">
        <f>'Non-Dairy Alternatives'!P176</f>
        <v>-266114.34861313505</v>
      </c>
      <c r="Q220" s="309">
        <f>'Non-Dairy Alternatives'!Q176</f>
        <v>-0.34986946073763936</v>
      </c>
    </row>
    <row r="221" spans="2:17">
      <c r="B221" s="392"/>
      <c r="C221" s="197" t="s">
        <v>252</v>
      </c>
      <c r="D221" s="516">
        <f>'Non-Dairy Alternatives'!D177</f>
        <v>13586992.536774341</v>
      </c>
      <c r="E221" s="516">
        <f>'Non-Dairy Alternatives'!E177</f>
        <v>21961.247263435274</v>
      </c>
      <c r="F221" s="309">
        <f>'Non-Dairy Alternatives'!F177</f>
        <v>1.6189603101333576E-3</v>
      </c>
      <c r="G221" s="516">
        <f>'Non-Dairy Alternatives'!G177</f>
        <v>8.769097142118925</v>
      </c>
      <c r="H221" s="516">
        <f>'Non-Dairy Alternatives'!H177</f>
        <v>0.46684118444003708</v>
      </c>
      <c r="I221" s="467">
        <f>'Non-Dairy Alternatives'!I177</f>
        <v>14.359762526957162</v>
      </c>
      <c r="J221" s="467">
        <f>'Non-Dairy Alternatives'!J177</f>
        <v>0.11769536888229659</v>
      </c>
      <c r="K221" s="309">
        <f>'Non-Dairy Alternatives'!K177</f>
        <v>8.2639245817322602E-3</v>
      </c>
      <c r="L221" s="467">
        <f>'Non-Dairy Alternatives'!L177</f>
        <v>195105986.28361881</v>
      </c>
      <c r="M221" s="467">
        <f>'Non-Dairy Alternatives'!M177</f>
        <v>1911899.6570175886</v>
      </c>
      <c r="N221" s="309">
        <f>'Non-Dairy Alternatives'!N177</f>
        <v>9.8962638577693197E-3</v>
      </c>
      <c r="O221" s="516">
        <f>'Non-Dairy Alternatives'!O177</f>
        <v>59654199.785279796</v>
      </c>
      <c r="P221" s="516">
        <f>'Non-Dairy Alternatives'!P177</f>
        <v>-1052298.3831979409</v>
      </c>
      <c r="Q221" s="309">
        <f>'Non-Dairy Alternatives'!Q177</f>
        <v>-1.7334196749045131E-2</v>
      </c>
    </row>
    <row r="222" spans="2:17">
      <c r="B222" s="392"/>
      <c r="C222" s="197" t="s">
        <v>217</v>
      </c>
      <c r="D222" s="516">
        <f>'Non-Dairy Alternatives'!D178</f>
        <v>0</v>
      </c>
      <c r="E222" s="516">
        <f>'Non-Dairy Alternatives'!E178</f>
        <v>0</v>
      </c>
      <c r="F222" s="309">
        <f>'Non-Dairy Alternatives'!F178</f>
        <v>0</v>
      </c>
      <c r="G222" s="516">
        <f>'Non-Dairy Alternatives'!G178</f>
        <v>0</v>
      </c>
      <c r="H222" s="516">
        <f>'Non-Dairy Alternatives'!H178</f>
        <v>0</v>
      </c>
      <c r="I222" s="467">
        <f>'Non-Dairy Alternatives'!I178</f>
        <v>0</v>
      </c>
      <c r="J222" s="467">
        <f>'Non-Dairy Alternatives'!J178</f>
        <v>0</v>
      </c>
      <c r="K222" s="309">
        <f>'Non-Dairy Alternatives'!K178</f>
        <v>0</v>
      </c>
      <c r="L222" s="467">
        <f>'Non-Dairy Alternatives'!L178</f>
        <v>0</v>
      </c>
      <c r="M222" s="467">
        <f>'Non-Dairy Alternatives'!M178</f>
        <v>0</v>
      </c>
      <c r="N222" s="309">
        <f>'Non-Dairy Alternatives'!N178</f>
        <v>0</v>
      </c>
      <c r="O222" s="516">
        <f>'Non-Dairy Alternatives'!O178</f>
        <v>0</v>
      </c>
      <c r="P222" s="516">
        <f>'Non-Dairy Alternatives'!P178</f>
        <v>0</v>
      </c>
      <c r="Q222" s="309">
        <f>'Non-Dairy Alternatives'!Q178</f>
        <v>0</v>
      </c>
    </row>
    <row r="223" spans="2:17">
      <c r="B223" s="392"/>
      <c r="C223" s="197" t="s">
        <v>218</v>
      </c>
      <c r="D223" s="516">
        <f>'Non-Dairy Alternatives'!D179</f>
        <v>740471.11796727753</v>
      </c>
      <c r="E223" s="516">
        <f>'Non-Dairy Alternatives'!E179</f>
        <v>20210.872849903768</v>
      </c>
      <c r="F223" s="309">
        <f>'Non-Dairy Alternatives'!F179</f>
        <v>2.8060514219565458E-2</v>
      </c>
      <c r="G223" s="516">
        <f>'Non-Dairy Alternatives'!G179</f>
        <v>0.47790290211861775</v>
      </c>
      <c r="H223" s="516">
        <f>'Non-Dairy Alternatives'!H179</f>
        <v>3.7079377020757309E-2</v>
      </c>
      <c r="I223" s="467">
        <f>'Non-Dairy Alternatives'!I179</f>
        <v>24.22541464962697</v>
      </c>
      <c r="J223" s="467">
        <f>'Non-Dairy Alternatives'!J179</f>
        <v>2.546629124511739</v>
      </c>
      <c r="K223" s="309">
        <f>'Non-Dairy Alternatives'!K179</f>
        <v>0.1174710235294974</v>
      </c>
      <c r="L223" s="467">
        <f>'Non-Dairy Alternatives'!L179</f>
        <v>17938219.868830144</v>
      </c>
      <c r="M223" s="467">
        <f>'Non-Dairy Alternatives'!M179</f>
        <v>2323852.4926636741</v>
      </c>
      <c r="N223" s="309">
        <f>'Non-Dairy Alternatives'!N179</f>
        <v>0.14882783507519917</v>
      </c>
      <c r="O223" s="516">
        <f>'Non-Dairy Alternatives'!O179</f>
        <v>2961252.4718691101</v>
      </c>
      <c r="P223" s="516">
        <f>'Non-Dairy Alternatives'!P179</f>
        <v>80870.491399615072</v>
      </c>
      <c r="Q223" s="309">
        <f>'Non-Dairy Alternatives'!Q179</f>
        <v>2.8076307916088748E-2</v>
      </c>
    </row>
    <row r="224" spans="2:17">
      <c r="B224" s="392"/>
      <c r="C224" s="198" t="s">
        <v>218</v>
      </c>
      <c r="D224" s="516">
        <f>'Non-Dairy Alternatives'!D180</f>
        <v>447588.74428454845</v>
      </c>
      <c r="E224" s="516">
        <f>'Non-Dairy Alternatives'!E180</f>
        <v>25260.207712307281</v>
      </c>
      <c r="F224" s="309">
        <f>'Non-Dairy Alternatives'!F180</f>
        <v>5.9811747312477452E-2</v>
      </c>
      <c r="G224" s="516">
        <f>'Non-Dairy Alternatives'!G180</f>
        <v>0.28887549380240152</v>
      </c>
      <c r="H224" s="516">
        <f>'Non-Dairy Alternatives'!H180</f>
        <v>3.0396207317754109E-2</v>
      </c>
      <c r="I224" s="467">
        <f>'Non-Dairy Alternatives'!I180</f>
        <v>8.5600743023435033</v>
      </c>
      <c r="J224" s="467">
        <f>'Non-Dairy Alternatives'!J180</f>
        <v>0.84099590037348637</v>
      </c>
      <c r="K224" s="309">
        <f>'Non-Dairy Alternatives'!K180</f>
        <v>0.10895029906145952</v>
      </c>
      <c r="L224" s="467">
        <f>'Non-Dairy Alternatives'!L180</f>
        <v>3831392.9079683609</v>
      </c>
      <c r="M224" s="467">
        <f>'Non-Dairy Alternatives'!M180</f>
        <v>571405.82277796976</v>
      </c>
      <c r="N224" s="309">
        <f>'Non-Dairy Alternatives'!N180</f>
        <v>0.17527855413101989</v>
      </c>
      <c r="O224" s="516">
        <f>'Non-Dairy Alternatives'!O180</f>
        <v>971889.99623703933</v>
      </c>
      <c r="P224" s="516">
        <f>'Non-Dairy Alternatives'!P180</f>
        <v>55001.826230149483</v>
      </c>
      <c r="Q224" s="309">
        <f>'Non-Dairy Alternatives'!Q180</f>
        <v>5.9987496871877162E-2</v>
      </c>
    </row>
    <row r="225" spans="1:17" ht="15" thickBot="1">
      <c r="B225" s="394"/>
      <c r="C225" s="199" t="s">
        <v>78</v>
      </c>
      <c r="D225" s="516">
        <f>'Non-Dairy Alternatives'!D181</f>
        <v>23599656.410742708</v>
      </c>
      <c r="E225" s="516">
        <f>'Non-Dairy Alternatives'!E181</f>
        <v>2756437.5508097336</v>
      </c>
      <c r="F225" s="309">
        <f>'Non-Dairy Alternatives'!F181</f>
        <v>0.13224625089498282</v>
      </c>
      <c r="G225" s="516">
        <f>'Non-Dairy Alternatives'!G181</f>
        <v>15.231308843830677</v>
      </c>
      <c r="H225" s="516">
        <f>'Non-Dairy Alternatives'!H181</f>
        <v>2.4745569968304952</v>
      </c>
      <c r="I225" s="467">
        <f>'Non-Dairy Alternatives'!I181</f>
        <v>9.9733920538889311</v>
      </c>
      <c r="J225" s="467">
        <f>'Non-Dairy Alternatives'!J181</f>
        <v>-0.29396745204074115</v>
      </c>
      <c r="K225" s="309">
        <f>'Non-Dairy Alternatives'!K181</f>
        <v>-2.8631261218716182E-2</v>
      </c>
      <c r="L225" s="467">
        <f>'Non-Dairy Alternatives'!L181</f>
        <v>235368625.7214103</v>
      </c>
      <c r="M225" s="467">
        <f>'Non-Dairy Alternatives'!M181</f>
        <v>21363804.425704867</v>
      </c>
      <c r="N225" s="309">
        <f>'Non-Dairy Alternatives'!N181</f>
        <v>9.9828612721696602E-2</v>
      </c>
      <c r="O225" s="516">
        <f>'Non-Dairy Alternatives'!O181</f>
        <v>47994895.310326748</v>
      </c>
      <c r="P225" s="516">
        <f>'Non-Dairy Alternatives'!P181</f>
        <v>2537854.9579016343</v>
      </c>
      <c r="Q225" s="309">
        <f>'Non-Dairy Alternatives'!Q181</f>
        <v>5.5829744704578875E-2</v>
      </c>
    </row>
    <row r="226" spans="1:17">
      <c r="B226" s="219"/>
      <c r="C226" s="80" t="s">
        <v>196</v>
      </c>
      <c r="D226" s="535">
        <f>'Trad vs Value Add'!D65</f>
        <v>5138122.5701174885</v>
      </c>
      <c r="E226" s="288">
        <f>'Trad vs Value Add'!E65</f>
        <v>440237.83295718394</v>
      </c>
      <c r="F226" s="247">
        <f>'Trad vs Value Add'!F65</f>
        <v>9.3709798683415807E-2</v>
      </c>
      <c r="G226" s="254">
        <f>'Trad vs Value Add'!G65</f>
        <v>3.7873931340004807</v>
      </c>
      <c r="H226" s="559">
        <f>'Trad vs Value Add'!H65</f>
        <v>0.14208337731073595</v>
      </c>
      <c r="I226" s="457">
        <f>'Trad vs Value Add'!I65</f>
        <v>5.9930109971810515</v>
      </c>
      <c r="J226" s="457">
        <f>'Trad vs Value Add'!J65</f>
        <v>-4.2930246487043355E-2</v>
      </c>
      <c r="K226" s="247">
        <f>'Trad vs Value Add'!K65</f>
        <v>-7.1124361145958178E-3</v>
      </c>
      <c r="L226" s="494">
        <f>'Trad vs Value Add'!L65</f>
        <v>30792825.067578278</v>
      </c>
      <c r="M226" s="501">
        <f>'Trad vs Value Add'!M65</f>
        <v>2436668.8245535493</v>
      </c>
      <c r="N226" s="278">
        <f>'Trad vs Value Add'!N65</f>
        <v>8.5930857612372638E-2</v>
      </c>
      <c r="O226" s="858">
        <f>'Trad vs Value Add'!O65</f>
        <v>11345417.663928628</v>
      </c>
      <c r="P226" s="855">
        <f>'Trad vs Value Add'!P65</f>
        <v>970415.12922675535</v>
      </c>
      <c r="Q226" s="278">
        <f>'Trad vs Value Add'!Q65</f>
        <v>9.3533965508051833E-2</v>
      </c>
    </row>
    <row r="227" spans="1:17">
      <c r="B227" s="219" t="s">
        <v>208</v>
      </c>
      <c r="C227" s="81" t="s">
        <v>197</v>
      </c>
      <c r="D227" s="536">
        <f>'Trad vs Value Add'!D66</f>
        <v>106480377.73066111</v>
      </c>
      <c r="E227" s="289">
        <f>'Trad vs Value Add'!E66</f>
        <v>4269928.4705078155</v>
      </c>
      <c r="F227" s="256">
        <f>'Trad vs Value Add'!F66</f>
        <v>4.1775850721873752E-2</v>
      </c>
      <c r="G227" s="257">
        <f>'Trad vs Value Add'!G66</f>
        <v>78.488406226101773</v>
      </c>
      <c r="H227" s="560">
        <f>'Trad vs Value Add'!H66</f>
        <v>-0.82148934806994589</v>
      </c>
      <c r="I227" s="458">
        <f>'Trad vs Value Add'!I66</f>
        <v>3.4808828546036801</v>
      </c>
      <c r="J227" s="458">
        <f>'Trad vs Value Add'!J66</f>
        <v>-9.4884818832306372E-2</v>
      </c>
      <c r="K227" s="256">
        <f>'Trad vs Value Add'!K66</f>
        <v>-2.6535509993335423E-2</v>
      </c>
      <c r="L227" s="465">
        <f>'Trad vs Value Add'!L66</f>
        <v>370645721.19438177</v>
      </c>
      <c r="M227" s="458">
        <f>'Trad vs Value Add'!M66</f>
        <v>5164900.8425564766</v>
      </c>
      <c r="N227" s="256">
        <f>'Trad vs Value Add'!N66</f>
        <v>1.4131797224227943E-2</v>
      </c>
      <c r="O227" s="536">
        <f>'Trad vs Value Add'!O66</f>
        <v>119775950.74438709</v>
      </c>
      <c r="P227" s="289">
        <f>'Trad vs Value Add'!P66</f>
        <v>5083250.7179862559</v>
      </c>
      <c r="Q227" s="256">
        <f>'Trad vs Value Add'!Q66</f>
        <v>4.4320612530842456E-2</v>
      </c>
    </row>
    <row r="228" spans="1:17">
      <c r="B228" s="219" t="s">
        <v>206</v>
      </c>
      <c r="C228" s="81" t="s">
        <v>198</v>
      </c>
      <c r="D228" s="536">
        <f>'Trad vs Value Add'!D67</f>
        <v>1364732.3230175849</v>
      </c>
      <c r="E228" s="289">
        <f>'Trad vs Value Add'!E67</f>
        <v>154336.72372057452</v>
      </c>
      <c r="F228" s="256">
        <f>'Trad vs Value Add'!F67</f>
        <v>0.12750932324127109</v>
      </c>
      <c r="G228" s="257">
        <f>'Trad vs Value Add'!G67</f>
        <v>1.0059662375526277</v>
      </c>
      <c r="H228" s="560">
        <f>'Trad vs Value Add'!H67</f>
        <v>6.6763354887019233E-2</v>
      </c>
      <c r="I228" s="458">
        <f>'Trad vs Value Add'!I67</f>
        <v>14.078509709171003</v>
      </c>
      <c r="J228" s="458">
        <f>'Trad vs Value Add'!J67</f>
        <v>0.72127072544883397</v>
      </c>
      <c r="K228" s="256">
        <f>'Trad vs Value Add'!K67</f>
        <v>5.3998489233277346E-2</v>
      </c>
      <c r="L228" s="465">
        <f>'Trad vs Value Add'!L67</f>
        <v>19213397.260022566</v>
      </c>
      <c r="M228" s="458">
        <f>'Trad vs Value Add'!M67</f>
        <v>3045853.9753667824</v>
      </c>
      <c r="N228" s="256">
        <f>'Trad vs Value Add'!N67</f>
        <v>0.18839312329273472</v>
      </c>
      <c r="O228" s="536">
        <f>'Trad vs Value Add'!O67</f>
        <v>3225994.6286991835</v>
      </c>
      <c r="P228" s="289">
        <f>'Trad vs Value Add'!P67</f>
        <v>161506.08793365955</v>
      </c>
      <c r="Q228" s="256">
        <f>'Trad vs Value Add'!Q67</f>
        <v>5.2702461042100864E-2</v>
      </c>
    </row>
    <row r="229" spans="1:17" ht="15" thickBot="1">
      <c r="B229" s="219"/>
      <c r="C229" s="82" t="s">
        <v>199</v>
      </c>
      <c r="D229" s="532">
        <f>'Trad vs Value Add'!D68</f>
        <v>22002932.253452025</v>
      </c>
      <c r="E229" s="290">
        <f>'Trad vs Value Add'!E68</f>
        <v>1880291.0864739865</v>
      </c>
      <c r="F229" s="245">
        <f>'Trad vs Value Add'!F68</f>
        <v>9.3441565193718712E-2</v>
      </c>
      <c r="G229" s="246">
        <f>'Trad vs Value Add'!G68</f>
        <v>16.218716740869109</v>
      </c>
      <c r="H229" s="556">
        <f>'Trad vs Value Add'!H68</f>
        <v>0.6046128876760104</v>
      </c>
      <c r="I229" s="459">
        <f>'Trad vs Value Add'!I68</f>
        <v>9.2439303464025837</v>
      </c>
      <c r="J229" s="459">
        <f>'Trad vs Value Add'!J68</f>
        <v>0.52021054347219753</v>
      </c>
      <c r="K229" s="245">
        <f>'Trad vs Value Add'!K68</f>
        <v>5.9631734537995307E-2</v>
      </c>
      <c r="L229" s="493">
        <f>'Trad vs Value Add'!L68</f>
        <v>203393573.16752538</v>
      </c>
      <c r="M229" s="459">
        <f>'Trad vs Value Add'!M68</f>
        <v>27849289.931896865</v>
      </c>
      <c r="N229" s="245">
        <f>'Trad vs Value Add'!N68</f>
        <v>0.15864538234216086</v>
      </c>
      <c r="O229" s="532">
        <f>'Trad vs Value Add'!O68</f>
        <v>30623573.615734883</v>
      </c>
      <c r="P229" s="290">
        <f>'Trad vs Value Add'!P68</f>
        <v>2737157.6173510775</v>
      </c>
      <c r="Q229" s="245">
        <f>'Trad vs Value Add'!Q68</f>
        <v>9.8153797085638872E-2</v>
      </c>
    </row>
    <row r="230" spans="1:17">
      <c r="B230" s="395" t="s">
        <v>207</v>
      </c>
      <c r="C230" s="107" t="s">
        <v>204</v>
      </c>
      <c r="D230" s="535">
        <f>Filtration!D37</f>
        <v>132110915.19425651</v>
      </c>
      <c r="E230" s="288">
        <f>Filtration!E37</f>
        <v>6570825.7119559795</v>
      </c>
      <c r="F230" s="247">
        <f>Filtration!F37</f>
        <v>5.2340457451102725E-2</v>
      </c>
      <c r="G230" s="254">
        <f>Filtration!G37</f>
        <v>97.381089358054325</v>
      </c>
      <c r="H230" s="559">
        <f>Filtration!H37</f>
        <v>-3.1371493881238166E-2</v>
      </c>
      <c r="I230" s="457">
        <f>Filtration!I37</f>
        <v>4.4258623584623056</v>
      </c>
      <c r="J230" s="457">
        <f>Filtration!J37</f>
        <v>3.8864166517141641E-2</v>
      </c>
      <c r="K230" s="247">
        <f>Filtration!K37</f>
        <v>8.8589429073617984E-3</v>
      </c>
      <c r="L230" s="464">
        <f>Filtration!L37</f>
        <v>584704726.70026577</v>
      </c>
      <c r="M230" s="457">
        <f>Filtration!M37</f>
        <v>33960581.124779224</v>
      </c>
      <c r="N230" s="247">
        <f>Filtration!N37</f>
        <v>6.1663081482769014E-2</v>
      </c>
      <c r="O230" s="535">
        <f>Filtration!O37</f>
        <v>158354520.05404946</v>
      </c>
      <c r="P230" s="288">
        <f>Filtration!P37</f>
        <v>8402230.3970332146</v>
      </c>
      <c r="Q230" s="247">
        <f>Filtration!Q37</f>
        <v>5.6032691573109805E-2</v>
      </c>
    </row>
    <row r="231" spans="1:17" ht="15" thickBot="1">
      <c r="B231" s="394"/>
      <c r="C231" s="108" t="s">
        <v>205</v>
      </c>
      <c r="D231" s="532">
        <f>Filtration!D38</f>
        <v>3552914.4724116167</v>
      </c>
      <c r="E231" s="290">
        <f>Filtration!E38</f>
        <v>218229.2242816682</v>
      </c>
      <c r="F231" s="245">
        <f>Filtration!F38</f>
        <v>6.5442225590570668E-2</v>
      </c>
      <c r="G231" s="246">
        <f>Filtration!G38</f>
        <v>2.6189106419458197</v>
      </c>
      <c r="H231" s="556">
        <f>Filtration!H38</f>
        <v>3.1371493881219514E-2</v>
      </c>
      <c r="I231" s="459">
        <f>Filtration!I38</f>
        <v>12.987515207198793</v>
      </c>
      <c r="J231" s="459">
        <f>Filtration!J38</f>
        <v>0.72428130714674843</v>
      </c>
      <c r="K231" s="245">
        <f>Filtration!K38</f>
        <v>5.9061199765885128E-2</v>
      </c>
      <c r="L231" s="493">
        <f>Filtration!L38</f>
        <v>46143530.740322553</v>
      </c>
      <c r="M231" s="459">
        <f>Filtration!M38</f>
        <v>5249505.5594519004</v>
      </c>
      <c r="N231" s="245">
        <f>Filtration!N38</f>
        <v>0.12836852171518462</v>
      </c>
      <c r="O231" s="532">
        <f>Filtration!O38</f>
        <v>8863021.1915486436</v>
      </c>
      <c r="P231" s="290">
        <f>Filtration!P38</f>
        <v>568643.47766909841</v>
      </c>
      <c r="Q231" s="245">
        <f>Filtration!Q38</f>
        <v>6.8557702251435773E-2</v>
      </c>
    </row>
    <row r="232" spans="1:17">
      <c r="A232" s="54"/>
      <c r="B232" s="74"/>
      <c r="D232" s="527"/>
      <c r="E232" s="527"/>
      <c r="F232" s="56"/>
      <c r="G232" s="552"/>
      <c r="H232" s="552"/>
      <c r="I232" s="481"/>
      <c r="J232" s="481"/>
      <c r="K232" s="56"/>
      <c r="L232" s="498"/>
      <c r="M232" s="498"/>
      <c r="N232" s="56"/>
      <c r="O232" s="527"/>
      <c r="P232" s="527"/>
      <c r="Q232" s="56"/>
    </row>
    <row r="233" spans="1:17">
      <c r="A233" s="54"/>
      <c r="B233" s="74"/>
      <c r="C233" s="78"/>
      <c r="D233" s="527"/>
      <c r="E233" s="527"/>
      <c r="F233" s="56"/>
      <c r="G233" s="552"/>
      <c r="H233" s="552"/>
      <c r="I233" s="481"/>
      <c r="J233" s="481"/>
      <c r="K233" s="56"/>
      <c r="L233" s="498"/>
      <c r="M233" s="498"/>
      <c r="N233" s="56"/>
      <c r="O233" s="527"/>
      <c r="P233" s="527"/>
      <c r="Q233" s="56"/>
    </row>
    <row r="234" spans="1:17">
      <c r="A234" s="54"/>
      <c r="B234" s="74"/>
      <c r="C234" s="109" t="s">
        <v>124</v>
      </c>
      <c r="D234" s="527"/>
      <c r="E234" s="527"/>
      <c r="F234" s="56"/>
      <c r="G234" s="552"/>
      <c r="H234" s="552"/>
      <c r="I234" s="481"/>
      <c r="J234" s="481"/>
      <c r="K234" s="56"/>
      <c r="L234" s="498"/>
      <c r="M234" s="498"/>
      <c r="N234" s="56"/>
      <c r="O234" s="527"/>
      <c r="P234" s="527"/>
      <c r="Q234" s="56"/>
    </row>
    <row r="235" spans="1:17">
      <c r="A235" s="54"/>
      <c r="B235" s="74"/>
      <c r="C235" s="76" t="s">
        <v>171</v>
      </c>
      <c r="D235" s="527"/>
      <c r="E235" s="527"/>
      <c r="F235" s="56"/>
      <c r="G235" s="552"/>
      <c r="H235" s="552"/>
      <c r="I235" s="481"/>
      <c r="J235" s="481"/>
      <c r="K235" s="56"/>
      <c r="L235" s="498"/>
      <c r="M235" s="498"/>
      <c r="N235" s="56"/>
      <c r="O235" s="527"/>
      <c r="P235" s="527"/>
      <c r="Q235" s="56"/>
    </row>
    <row r="236" spans="1:17">
      <c r="A236" s="54"/>
      <c r="B236" s="74"/>
      <c r="C236" s="57"/>
      <c r="D236" s="527"/>
      <c r="E236" s="527"/>
      <c r="F236" s="56"/>
      <c r="G236" s="552"/>
      <c r="H236" s="552"/>
      <c r="I236" s="481"/>
      <c r="J236" s="481"/>
      <c r="K236" s="56"/>
      <c r="L236" s="498"/>
      <c r="M236" s="498"/>
      <c r="N236" s="56"/>
      <c r="O236" s="527"/>
      <c r="P236" s="527"/>
      <c r="Q236" s="56"/>
    </row>
    <row r="237" spans="1:17">
      <c r="A237" s="54"/>
      <c r="B237" s="74"/>
      <c r="C237" s="57"/>
      <c r="D237" s="527"/>
      <c r="E237" s="527"/>
      <c r="F237" s="56"/>
      <c r="G237" s="552"/>
      <c r="H237" s="552"/>
      <c r="I237" s="481"/>
      <c r="J237" s="481"/>
      <c r="K237" s="56"/>
      <c r="L237" s="498"/>
      <c r="M237" s="498"/>
      <c r="N237" s="56"/>
      <c r="O237" s="527"/>
      <c r="P237" s="527"/>
      <c r="Q237" s="56"/>
    </row>
    <row r="238" spans="1:17">
      <c r="A238" s="54"/>
      <c r="B238" s="74"/>
      <c r="C238" s="57"/>
      <c r="D238" s="527"/>
      <c r="E238" s="527"/>
      <c r="F238" s="56"/>
      <c r="G238" s="552"/>
      <c r="H238" s="552"/>
      <c r="I238" s="481"/>
      <c r="J238" s="481"/>
      <c r="K238" s="56"/>
      <c r="L238" s="498"/>
      <c r="M238" s="498"/>
      <c r="N238" s="56"/>
      <c r="O238" s="527"/>
      <c r="P238" s="527"/>
      <c r="Q238" s="56"/>
    </row>
    <row r="239" spans="1:17">
      <c r="A239" s="54"/>
      <c r="B239" s="74"/>
      <c r="C239" s="57"/>
      <c r="D239" s="527"/>
      <c r="E239" s="527"/>
      <c r="F239" s="56"/>
      <c r="G239" s="552"/>
      <c r="H239" s="552"/>
      <c r="I239" s="481"/>
      <c r="J239" s="481"/>
      <c r="K239" s="56"/>
      <c r="L239" s="498"/>
      <c r="M239" s="498"/>
      <c r="N239" s="56"/>
      <c r="O239" s="527"/>
      <c r="P239" s="527"/>
      <c r="Q239" s="56"/>
    </row>
    <row r="240" spans="1:17">
      <c r="A240" s="54"/>
      <c r="B240" s="74"/>
      <c r="C240" s="57"/>
      <c r="D240" s="527"/>
      <c r="E240" s="527"/>
      <c r="F240" s="56"/>
      <c r="G240" s="552"/>
      <c r="H240" s="552"/>
      <c r="I240" s="481"/>
      <c r="J240" s="481"/>
      <c r="K240" s="56"/>
      <c r="L240" s="498"/>
      <c r="M240" s="498"/>
      <c r="N240" s="56"/>
      <c r="O240" s="527"/>
      <c r="P240" s="527"/>
      <c r="Q240" s="56"/>
    </row>
    <row r="241" spans="1:17">
      <c r="A241" s="54"/>
      <c r="B241" s="74"/>
      <c r="C241" s="57"/>
      <c r="D241" s="527"/>
      <c r="E241" s="527"/>
      <c r="F241" s="56"/>
      <c r="G241" s="552"/>
      <c r="H241" s="552"/>
      <c r="I241" s="481"/>
      <c r="J241" s="481"/>
      <c r="K241" s="56"/>
      <c r="L241" s="498"/>
      <c r="M241" s="498"/>
      <c r="N241" s="56"/>
      <c r="O241" s="527"/>
      <c r="P241" s="527"/>
      <c r="Q241" s="56"/>
    </row>
    <row r="242" spans="1:17">
      <c r="A242" s="54"/>
      <c r="B242" s="74"/>
      <c r="C242" s="57"/>
      <c r="D242" s="527"/>
      <c r="E242" s="527"/>
      <c r="F242" s="56"/>
      <c r="G242" s="552"/>
      <c r="H242" s="552"/>
      <c r="I242" s="481"/>
      <c r="J242" s="481"/>
      <c r="K242" s="56"/>
      <c r="L242" s="498"/>
      <c r="M242" s="498"/>
      <c r="N242" s="56"/>
      <c r="O242" s="527"/>
      <c r="P242" s="527"/>
      <c r="Q242" s="56"/>
    </row>
    <row r="243" spans="1:17">
      <c r="A243" s="54"/>
      <c r="B243" s="74"/>
      <c r="C243" s="57"/>
      <c r="D243" s="527"/>
      <c r="E243" s="527"/>
      <c r="F243" s="56"/>
      <c r="G243" s="552"/>
      <c r="H243" s="552"/>
      <c r="I243" s="481"/>
      <c r="J243" s="481"/>
      <c r="K243" s="56"/>
      <c r="L243" s="498"/>
      <c r="M243" s="498"/>
      <c r="N243" s="56"/>
      <c r="O243" s="527"/>
      <c r="P243" s="527"/>
      <c r="Q243" s="56"/>
    </row>
    <row r="244" spans="1:17">
      <c r="A244" s="54"/>
      <c r="B244" s="74"/>
      <c r="C244" s="57"/>
      <c r="D244" s="527"/>
      <c r="E244" s="527"/>
      <c r="F244" s="56"/>
      <c r="G244" s="552"/>
      <c r="H244" s="552"/>
      <c r="I244" s="481"/>
      <c r="J244" s="481"/>
      <c r="K244" s="56"/>
      <c r="L244" s="498"/>
      <c r="M244" s="498"/>
      <c r="N244" s="56"/>
      <c r="O244" s="527"/>
      <c r="P244" s="527"/>
      <c r="Q244" s="56"/>
    </row>
    <row r="245" spans="1:17">
      <c r="A245" s="54"/>
      <c r="B245" s="74"/>
      <c r="C245" s="57"/>
      <c r="D245" s="527"/>
      <c r="E245" s="527"/>
      <c r="F245" s="56"/>
      <c r="G245" s="552"/>
      <c r="H245" s="552"/>
      <c r="I245" s="481"/>
      <c r="J245" s="481"/>
      <c r="K245" s="56"/>
      <c r="L245" s="498"/>
      <c r="M245" s="498"/>
      <c r="N245" s="56"/>
      <c r="O245" s="527"/>
      <c r="P245" s="527"/>
      <c r="Q245" s="56"/>
    </row>
    <row r="246" spans="1:17">
      <c r="A246" s="54"/>
      <c r="B246" s="74"/>
      <c r="C246" s="57"/>
      <c r="D246" s="527"/>
      <c r="E246" s="527"/>
      <c r="F246" s="56"/>
      <c r="G246" s="552"/>
      <c r="H246" s="552"/>
      <c r="I246" s="481"/>
      <c r="J246" s="481"/>
      <c r="K246" s="56"/>
      <c r="L246" s="498"/>
      <c r="M246" s="498"/>
      <c r="N246" s="56"/>
      <c r="O246" s="527"/>
      <c r="P246" s="527"/>
      <c r="Q246" s="56"/>
    </row>
    <row r="247" spans="1:17">
      <c r="A247" s="54"/>
      <c r="B247" s="74"/>
      <c r="C247" s="57"/>
      <c r="D247" s="527"/>
      <c r="E247" s="527"/>
      <c r="F247" s="56"/>
      <c r="G247" s="552"/>
      <c r="H247" s="552"/>
      <c r="I247" s="481"/>
      <c r="J247" s="481"/>
      <c r="K247" s="56"/>
      <c r="L247" s="498"/>
      <c r="M247" s="498"/>
      <c r="N247" s="56"/>
      <c r="O247" s="527"/>
      <c r="P247" s="527"/>
      <c r="Q247" s="56"/>
    </row>
    <row r="248" spans="1:17">
      <c r="A248" s="54"/>
      <c r="B248" s="74"/>
      <c r="C248" s="57"/>
      <c r="D248" s="527"/>
      <c r="E248" s="527"/>
      <c r="F248" s="56"/>
      <c r="G248" s="552"/>
      <c r="H248" s="552"/>
      <c r="I248" s="481"/>
      <c r="J248" s="481"/>
      <c r="K248" s="56"/>
      <c r="L248" s="498"/>
      <c r="M248" s="498"/>
      <c r="N248" s="56"/>
      <c r="O248" s="527"/>
      <c r="P248" s="527"/>
      <c r="Q248" s="56"/>
    </row>
    <row r="249" spans="1:17">
      <c r="A249" s="54"/>
      <c r="B249" s="74"/>
      <c r="C249" s="57"/>
      <c r="D249" s="527"/>
      <c r="E249" s="527"/>
      <c r="F249" s="56"/>
      <c r="G249" s="552"/>
      <c r="H249" s="552"/>
      <c r="I249" s="481"/>
      <c r="J249" s="481"/>
      <c r="K249" s="56"/>
      <c r="L249" s="498"/>
      <c r="M249" s="498"/>
      <c r="N249" s="56"/>
      <c r="O249" s="527"/>
      <c r="P249" s="527"/>
      <c r="Q249" s="56"/>
    </row>
    <row r="250" spans="1:17">
      <c r="A250" s="54"/>
      <c r="B250" s="74"/>
      <c r="C250" s="57"/>
      <c r="D250" s="527"/>
      <c r="E250" s="527"/>
      <c r="F250" s="56"/>
      <c r="G250" s="552"/>
      <c r="H250" s="552"/>
      <c r="I250" s="481"/>
      <c r="J250" s="481"/>
      <c r="K250" s="56"/>
      <c r="L250" s="498"/>
      <c r="M250" s="498"/>
      <c r="N250" s="56"/>
      <c r="O250" s="527"/>
      <c r="P250" s="527"/>
      <c r="Q250" s="56"/>
    </row>
    <row r="251" spans="1:17">
      <c r="A251" s="54"/>
      <c r="B251" s="74"/>
      <c r="C251" s="57"/>
      <c r="D251" s="527"/>
      <c r="E251" s="527"/>
      <c r="F251" s="56"/>
      <c r="G251" s="552"/>
      <c r="H251" s="552"/>
      <c r="I251" s="481"/>
      <c r="J251" s="481"/>
      <c r="K251" s="56"/>
      <c r="L251" s="498"/>
      <c r="M251" s="498"/>
      <c r="N251" s="56"/>
      <c r="O251" s="527"/>
      <c r="P251" s="527"/>
      <c r="Q251" s="56"/>
    </row>
    <row r="252" spans="1:17">
      <c r="A252" s="54"/>
      <c r="B252" s="74"/>
      <c r="C252" s="57"/>
      <c r="D252" s="527"/>
      <c r="E252" s="527"/>
      <c r="F252" s="56"/>
      <c r="G252" s="552"/>
      <c r="H252" s="552"/>
      <c r="I252" s="481"/>
      <c r="J252" s="481"/>
      <c r="K252" s="56"/>
      <c r="L252" s="498"/>
      <c r="M252" s="498"/>
      <c r="N252" s="56"/>
      <c r="O252" s="527"/>
      <c r="P252" s="527"/>
      <c r="Q252" s="56"/>
    </row>
    <row r="253" spans="1:17">
      <c r="A253" s="54"/>
      <c r="B253" s="411"/>
      <c r="C253" s="57"/>
      <c r="D253" s="527"/>
      <c r="E253" s="527"/>
      <c r="F253" s="56"/>
      <c r="G253" s="552"/>
      <c r="H253" s="552"/>
      <c r="I253" s="481"/>
      <c r="J253" s="481"/>
      <c r="K253" s="56"/>
      <c r="L253" s="498"/>
      <c r="M253" s="498"/>
      <c r="N253" s="56"/>
      <c r="O253" s="527"/>
      <c r="P253" s="527"/>
      <c r="Q253" s="56"/>
    </row>
    <row r="254" spans="1:17">
      <c r="A254" s="54"/>
      <c r="B254" s="411"/>
      <c r="C254" s="57"/>
      <c r="D254" s="527"/>
      <c r="E254" s="527"/>
      <c r="F254" s="56"/>
      <c r="G254" s="552"/>
      <c r="H254" s="552"/>
      <c r="I254" s="481"/>
      <c r="J254" s="481"/>
      <c r="K254" s="56"/>
      <c r="L254" s="498"/>
      <c r="M254" s="498"/>
      <c r="N254" s="56"/>
      <c r="O254" s="527"/>
      <c r="P254" s="527"/>
      <c r="Q254" s="56"/>
    </row>
    <row r="255" spans="1:17">
      <c r="A255" s="54"/>
      <c r="B255" s="411"/>
      <c r="C255" s="57"/>
      <c r="D255" s="527"/>
      <c r="E255" s="527"/>
      <c r="F255" s="56"/>
      <c r="G255" s="552"/>
      <c r="H255" s="552"/>
      <c r="I255" s="481"/>
      <c r="J255" s="481"/>
      <c r="K255" s="56"/>
      <c r="L255" s="498"/>
      <c r="M255" s="498"/>
      <c r="N255" s="56"/>
      <c r="O255" s="527"/>
      <c r="P255" s="527"/>
      <c r="Q255" s="56"/>
    </row>
    <row r="256" spans="1:17">
      <c r="A256" s="54"/>
      <c r="B256" s="411"/>
      <c r="C256" s="57"/>
      <c r="D256" s="527"/>
      <c r="E256" s="527"/>
      <c r="F256" s="56"/>
      <c r="G256" s="552"/>
      <c r="H256" s="552"/>
      <c r="I256" s="481"/>
      <c r="J256" s="481"/>
      <c r="K256" s="56"/>
      <c r="L256" s="498"/>
      <c r="M256" s="498"/>
      <c r="N256" s="56"/>
      <c r="O256" s="527"/>
      <c r="P256" s="527"/>
      <c r="Q256" s="56"/>
    </row>
    <row r="257" spans="1:17">
      <c r="A257" s="54"/>
      <c r="B257" s="411"/>
      <c r="C257" s="57"/>
      <c r="D257" s="527"/>
      <c r="E257" s="527"/>
      <c r="F257" s="56"/>
      <c r="G257" s="552"/>
      <c r="H257" s="552"/>
      <c r="I257" s="481"/>
      <c r="J257" s="481"/>
      <c r="K257" s="56"/>
      <c r="L257" s="498"/>
      <c r="M257" s="498"/>
      <c r="N257" s="56"/>
      <c r="O257" s="527"/>
      <c r="P257" s="527"/>
      <c r="Q257" s="56"/>
    </row>
    <row r="258" spans="1:17">
      <c r="A258" s="54"/>
      <c r="B258" s="411"/>
      <c r="C258" s="57"/>
      <c r="D258" s="527"/>
      <c r="E258" s="527"/>
      <c r="F258" s="56"/>
      <c r="G258" s="552"/>
      <c r="H258" s="552"/>
      <c r="I258" s="481"/>
      <c r="J258" s="481"/>
      <c r="K258" s="56"/>
      <c r="L258" s="498"/>
      <c r="M258" s="498"/>
      <c r="N258" s="56"/>
      <c r="O258" s="527"/>
      <c r="P258" s="527"/>
      <c r="Q258" s="56"/>
    </row>
    <row r="259" spans="1:17">
      <c r="A259" s="54"/>
      <c r="B259" s="411"/>
      <c r="C259" s="57"/>
      <c r="D259" s="527"/>
      <c r="E259" s="527"/>
      <c r="F259" s="56"/>
      <c r="G259" s="552"/>
      <c r="H259" s="552"/>
      <c r="I259" s="481"/>
      <c r="J259" s="481"/>
      <c r="K259" s="56"/>
      <c r="L259" s="498"/>
      <c r="M259" s="498"/>
      <c r="N259" s="56"/>
      <c r="O259" s="527"/>
      <c r="P259" s="527"/>
      <c r="Q259" s="56"/>
    </row>
    <row r="260" spans="1:17">
      <c r="A260" s="54"/>
      <c r="B260" s="411"/>
      <c r="C260" s="57"/>
      <c r="D260" s="527"/>
      <c r="E260" s="527"/>
      <c r="F260" s="56"/>
      <c r="G260" s="552"/>
      <c r="H260" s="552"/>
      <c r="I260" s="481"/>
      <c r="J260" s="481"/>
      <c r="K260" s="56"/>
      <c r="L260" s="498"/>
      <c r="M260" s="498"/>
      <c r="N260" s="56"/>
      <c r="O260" s="527"/>
      <c r="P260" s="527"/>
      <c r="Q260" s="56"/>
    </row>
    <row r="261" spans="1:17">
      <c r="A261" s="54"/>
      <c r="B261" s="411"/>
      <c r="C261" s="57"/>
      <c r="D261" s="527"/>
      <c r="E261" s="527"/>
      <c r="F261" s="56"/>
      <c r="G261" s="552"/>
      <c r="H261" s="552"/>
      <c r="I261" s="481"/>
      <c r="J261" s="481"/>
      <c r="K261" s="56"/>
      <c r="L261" s="498"/>
      <c r="M261" s="498"/>
      <c r="N261" s="56"/>
      <c r="O261" s="527"/>
      <c r="P261" s="527"/>
      <c r="Q261" s="56"/>
    </row>
    <row r="262" spans="1:17">
      <c r="A262" s="54"/>
      <c r="B262" s="411"/>
      <c r="C262" s="57"/>
      <c r="D262" s="527"/>
      <c r="E262" s="527"/>
      <c r="F262" s="56"/>
      <c r="G262" s="552"/>
      <c r="H262" s="552"/>
      <c r="I262" s="481"/>
      <c r="J262" s="481"/>
      <c r="K262" s="56"/>
      <c r="L262" s="498"/>
      <c r="M262" s="498"/>
      <c r="N262" s="56"/>
      <c r="O262" s="527"/>
      <c r="P262" s="527"/>
      <c r="Q262" s="56"/>
    </row>
    <row r="263" spans="1:17">
      <c r="A263" s="54"/>
      <c r="B263" s="411"/>
      <c r="C263" s="57"/>
      <c r="D263" s="527"/>
      <c r="E263" s="527"/>
      <c r="F263" s="56"/>
      <c r="G263" s="552"/>
      <c r="H263" s="552"/>
      <c r="I263" s="481"/>
      <c r="J263" s="481"/>
      <c r="K263" s="56"/>
      <c r="L263" s="498"/>
      <c r="M263" s="498"/>
      <c r="N263" s="56"/>
      <c r="O263" s="527"/>
      <c r="P263" s="527"/>
      <c r="Q263" s="56"/>
    </row>
    <row r="264" spans="1:17">
      <c r="A264" s="54"/>
      <c r="B264" s="411"/>
      <c r="C264" s="57"/>
      <c r="D264" s="527"/>
      <c r="E264" s="527"/>
      <c r="F264" s="56"/>
      <c r="G264" s="552"/>
      <c r="H264" s="552"/>
      <c r="I264" s="481"/>
      <c r="J264" s="481"/>
      <c r="K264" s="56"/>
      <c r="L264" s="498"/>
      <c r="M264" s="498"/>
      <c r="N264" s="56"/>
      <c r="O264" s="527"/>
      <c r="P264" s="527"/>
      <c r="Q264" s="56"/>
    </row>
    <row r="265" spans="1:17">
      <c r="A265" s="54"/>
      <c r="B265" s="411"/>
      <c r="C265" s="79"/>
      <c r="D265" s="527"/>
      <c r="E265" s="527"/>
      <c r="F265" s="56"/>
      <c r="G265" s="552"/>
      <c r="H265" s="552"/>
      <c r="I265" s="481"/>
      <c r="J265" s="481"/>
      <c r="K265" s="56"/>
      <c r="L265" s="498"/>
      <c r="M265" s="498"/>
      <c r="N265" s="56"/>
      <c r="O265" s="527"/>
      <c r="P265" s="527"/>
      <c r="Q265" s="56"/>
    </row>
    <row r="266" spans="1:17">
      <c r="A266" s="54"/>
      <c r="B266" s="413"/>
      <c r="C266" s="57"/>
      <c r="D266" s="527"/>
      <c r="E266" s="527"/>
      <c r="F266" s="56"/>
      <c r="G266" s="552"/>
      <c r="H266" s="552"/>
      <c r="I266" s="481"/>
      <c r="J266" s="481"/>
      <c r="K266" s="56"/>
      <c r="L266" s="498"/>
      <c r="M266" s="498"/>
      <c r="N266" s="56"/>
      <c r="O266" s="527"/>
      <c r="P266" s="527"/>
      <c r="Q266" s="56"/>
    </row>
    <row r="267" spans="1:17">
      <c r="A267" s="54"/>
      <c r="B267" s="413"/>
      <c r="C267" s="57"/>
      <c r="D267" s="527"/>
      <c r="E267" s="527"/>
      <c r="F267" s="56"/>
      <c r="G267" s="552"/>
      <c r="H267" s="552"/>
      <c r="I267" s="481"/>
      <c r="J267" s="481"/>
      <c r="K267" s="56"/>
      <c r="L267" s="498"/>
      <c r="M267" s="498"/>
      <c r="N267" s="56"/>
      <c r="O267" s="527"/>
      <c r="P267" s="527"/>
      <c r="Q267" s="56"/>
    </row>
    <row r="268" spans="1:17">
      <c r="A268" s="54"/>
      <c r="B268" s="413"/>
      <c r="C268" s="58"/>
      <c r="D268" s="527"/>
      <c r="E268" s="527"/>
      <c r="F268" s="56"/>
      <c r="G268" s="552"/>
      <c r="H268" s="552"/>
      <c r="I268" s="481"/>
      <c r="J268" s="481"/>
      <c r="K268" s="56"/>
      <c r="L268" s="498"/>
      <c r="M268" s="498"/>
      <c r="N268" s="56"/>
      <c r="O268" s="527"/>
      <c r="P268" s="527"/>
      <c r="Q268" s="56"/>
    </row>
    <row r="269" spans="1:17">
      <c r="A269" s="54"/>
      <c r="B269" s="413"/>
      <c r="C269" s="58"/>
      <c r="D269" s="527"/>
      <c r="E269" s="527"/>
      <c r="F269" s="56"/>
      <c r="G269" s="552"/>
      <c r="H269" s="552"/>
      <c r="I269" s="481"/>
      <c r="J269" s="481"/>
      <c r="K269" s="56"/>
      <c r="L269" s="498"/>
      <c r="M269" s="498"/>
      <c r="N269" s="56"/>
      <c r="O269" s="527"/>
      <c r="P269" s="527"/>
      <c r="Q269" s="56"/>
    </row>
    <row r="270" spans="1:17">
      <c r="A270" s="54"/>
      <c r="B270" s="413"/>
      <c r="C270" s="58"/>
      <c r="D270" s="527"/>
      <c r="E270" s="527"/>
      <c r="F270" s="56"/>
      <c r="G270" s="552"/>
      <c r="H270" s="552"/>
      <c r="I270" s="481"/>
      <c r="J270" s="481"/>
      <c r="K270" s="56"/>
      <c r="L270" s="498"/>
      <c r="M270" s="498"/>
      <c r="N270" s="56"/>
      <c r="O270" s="527"/>
      <c r="P270" s="527"/>
      <c r="Q270" s="56"/>
    </row>
    <row r="271" spans="1:17">
      <c r="A271" s="54"/>
      <c r="B271" s="413"/>
      <c r="C271" s="58"/>
      <c r="D271" s="527"/>
      <c r="E271" s="527"/>
      <c r="F271" s="56"/>
      <c r="G271" s="552"/>
      <c r="H271" s="552"/>
      <c r="I271" s="481"/>
      <c r="J271" s="481"/>
      <c r="K271" s="56"/>
      <c r="L271" s="498"/>
      <c r="M271" s="498"/>
      <c r="N271" s="56"/>
      <c r="O271" s="527"/>
      <c r="P271" s="527"/>
      <c r="Q271" s="56"/>
    </row>
    <row r="272" spans="1:17">
      <c r="A272" s="54"/>
      <c r="B272" s="413"/>
      <c r="C272" s="58"/>
      <c r="D272" s="527"/>
      <c r="E272" s="527"/>
      <c r="F272" s="56"/>
      <c r="G272" s="552"/>
      <c r="H272" s="552"/>
      <c r="I272" s="481"/>
      <c r="J272" s="481"/>
      <c r="K272" s="56"/>
      <c r="L272" s="498"/>
      <c r="M272" s="498"/>
      <c r="N272" s="56"/>
      <c r="O272" s="527"/>
      <c r="P272" s="527"/>
      <c r="Q272" s="56"/>
    </row>
    <row r="273" spans="1:17">
      <c r="A273" s="54"/>
      <c r="B273" s="413"/>
      <c r="C273" s="58"/>
      <c r="D273" s="527"/>
      <c r="E273" s="527"/>
      <c r="F273" s="56"/>
      <c r="G273" s="552"/>
      <c r="H273" s="552"/>
      <c r="I273" s="481"/>
      <c r="J273" s="481"/>
      <c r="K273" s="56"/>
      <c r="L273" s="498"/>
      <c r="M273" s="498"/>
      <c r="N273" s="56"/>
      <c r="O273" s="527"/>
      <c r="P273" s="527"/>
      <c r="Q273" s="56"/>
    </row>
    <row r="274" spans="1:17">
      <c r="A274" s="54"/>
      <c r="B274" s="413"/>
      <c r="C274" s="58"/>
      <c r="D274" s="527"/>
      <c r="E274" s="527"/>
      <c r="F274" s="56"/>
      <c r="G274" s="552"/>
      <c r="H274" s="552"/>
      <c r="I274" s="481"/>
      <c r="J274" s="481"/>
      <c r="K274" s="56"/>
      <c r="L274" s="498"/>
      <c r="M274" s="498"/>
      <c r="N274" s="56"/>
      <c r="O274" s="527"/>
      <c r="P274" s="527"/>
      <c r="Q274" s="56"/>
    </row>
    <row r="275" spans="1:17">
      <c r="A275" s="54"/>
      <c r="B275" s="413"/>
      <c r="C275" s="58"/>
      <c r="D275" s="527"/>
      <c r="E275" s="527"/>
      <c r="F275" s="56"/>
      <c r="G275" s="552"/>
      <c r="H275" s="552"/>
      <c r="I275" s="481"/>
      <c r="J275" s="481"/>
      <c r="K275" s="56"/>
      <c r="L275" s="498"/>
      <c r="M275" s="498"/>
      <c r="N275" s="56"/>
      <c r="O275" s="527"/>
      <c r="P275" s="527"/>
      <c r="Q275" s="56"/>
    </row>
    <row r="276" spans="1:17">
      <c r="A276" s="54"/>
      <c r="B276" s="413"/>
      <c r="C276" s="58"/>
      <c r="D276" s="527"/>
      <c r="E276" s="527"/>
      <c r="F276" s="56"/>
      <c r="G276" s="552"/>
      <c r="H276" s="552"/>
      <c r="I276" s="481"/>
      <c r="J276" s="481"/>
      <c r="K276" s="56"/>
      <c r="L276" s="498"/>
      <c r="M276" s="498"/>
      <c r="N276" s="56"/>
      <c r="O276" s="527"/>
      <c r="P276" s="527"/>
      <c r="Q276" s="56"/>
    </row>
    <row r="277" spans="1:17">
      <c r="A277" s="54"/>
      <c r="B277" s="413"/>
      <c r="C277" s="58"/>
      <c r="D277" s="527"/>
      <c r="E277" s="527"/>
      <c r="F277" s="56"/>
      <c r="G277" s="552"/>
      <c r="H277" s="552"/>
      <c r="I277" s="481"/>
      <c r="J277" s="481"/>
      <c r="K277" s="56"/>
      <c r="L277" s="498"/>
      <c r="M277" s="498"/>
      <c r="N277" s="56"/>
      <c r="O277" s="527"/>
      <c r="P277" s="527"/>
      <c r="Q277" s="56"/>
    </row>
    <row r="278" spans="1:17">
      <c r="A278" s="54"/>
      <c r="B278" s="413"/>
      <c r="C278" s="58"/>
      <c r="D278" s="527"/>
      <c r="E278" s="527"/>
      <c r="F278" s="56"/>
      <c r="G278" s="552"/>
      <c r="H278" s="552"/>
      <c r="I278" s="481"/>
      <c r="J278" s="481"/>
      <c r="K278" s="56"/>
      <c r="L278" s="498"/>
      <c r="M278" s="498"/>
      <c r="N278" s="56"/>
      <c r="O278" s="527"/>
      <c r="P278" s="527"/>
      <c r="Q278" s="56"/>
    </row>
    <row r="279" spans="1:17">
      <c r="A279" s="54"/>
      <c r="B279" s="413"/>
      <c r="C279" s="57"/>
      <c r="D279" s="527"/>
      <c r="E279" s="527"/>
      <c r="F279" s="56"/>
      <c r="G279" s="552"/>
      <c r="H279" s="552"/>
      <c r="I279" s="481"/>
      <c r="J279" s="481"/>
      <c r="K279" s="56"/>
      <c r="L279" s="498"/>
      <c r="M279" s="498"/>
      <c r="N279" s="56"/>
      <c r="O279" s="527"/>
      <c r="P279" s="527"/>
      <c r="Q279" s="56"/>
    </row>
    <row r="280" spans="1:17">
      <c r="A280" s="54"/>
      <c r="B280" s="413"/>
      <c r="C280" s="55"/>
      <c r="D280" s="527"/>
      <c r="E280" s="527"/>
      <c r="F280" s="56"/>
      <c r="G280" s="552"/>
      <c r="H280" s="552"/>
      <c r="I280" s="481"/>
      <c r="J280" s="481"/>
      <c r="K280" s="56"/>
      <c r="L280" s="498"/>
      <c r="M280" s="498"/>
      <c r="N280" s="56"/>
      <c r="O280" s="527"/>
      <c r="P280" s="527"/>
      <c r="Q280" s="56"/>
    </row>
    <row r="281" spans="1:17">
      <c r="A281" s="54"/>
      <c r="B281" s="413"/>
      <c r="C281" s="55"/>
      <c r="D281" s="527"/>
      <c r="E281" s="527"/>
      <c r="F281" s="56"/>
      <c r="G281" s="552"/>
      <c r="H281" s="552"/>
      <c r="I281" s="481"/>
      <c r="J281" s="481"/>
      <c r="K281" s="56"/>
      <c r="L281" s="498"/>
      <c r="M281" s="498"/>
      <c r="N281" s="56"/>
      <c r="O281" s="527"/>
      <c r="P281" s="527"/>
      <c r="Q281" s="56"/>
    </row>
    <row r="282" spans="1:17">
      <c r="A282" s="54"/>
      <c r="B282" s="413"/>
      <c r="C282" s="55"/>
      <c r="D282" s="527"/>
      <c r="E282" s="527"/>
      <c r="F282" s="56"/>
      <c r="G282" s="552"/>
      <c r="H282" s="552"/>
      <c r="I282" s="481"/>
      <c r="J282" s="481"/>
      <c r="K282" s="56"/>
      <c r="L282" s="498"/>
      <c r="M282" s="498"/>
      <c r="N282" s="56"/>
      <c r="O282" s="527"/>
      <c r="P282" s="527"/>
      <c r="Q282" s="56"/>
    </row>
    <row r="283" spans="1:17">
      <c r="A283" s="54"/>
      <c r="B283" s="413"/>
      <c r="C283" s="55"/>
      <c r="D283" s="527"/>
      <c r="E283" s="527"/>
      <c r="F283" s="56"/>
      <c r="G283" s="552"/>
      <c r="H283" s="552"/>
      <c r="I283" s="481"/>
      <c r="J283" s="481"/>
      <c r="K283" s="56"/>
      <c r="L283" s="498"/>
      <c r="M283" s="498"/>
      <c r="N283" s="56"/>
      <c r="O283" s="527"/>
      <c r="P283" s="527"/>
      <c r="Q283" s="56"/>
    </row>
    <row r="284" spans="1:17">
      <c r="A284" s="54"/>
      <c r="B284" s="411"/>
      <c r="C284" s="58"/>
      <c r="D284" s="527"/>
      <c r="E284" s="527"/>
      <c r="F284" s="56"/>
      <c r="G284" s="552"/>
      <c r="H284" s="552"/>
      <c r="I284" s="481"/>
      <c r="J284" s="481"/>
      <c r="K284" s="56"/>
      <c r="L284" s="498"/>
      <c r="M284" s="498"/>
      <c r="N284" s="56"/>
      <c r="O284" s="527"/>
      <c r="P284" s="527"/>
      <c r="Q284" s="56"/>
    </row>
    <row r="285" spans="1:17">
      <c r="A285" s="54"/>
      <c r="B285" s="411"/>
      <c r="C285" s="58"/>
      <c r="D285" s="527"/>
      <c r="E285" s="527"/>
      <c r="F285" s="56"/>
      <c r="G285" s="552"/>
      <c r="H285" s="552"/>
      <c r="I285" s="481"/>
      <c r="J285" s="481"/>
      <c r="K285" s="56"/>
      <c r="L285" s="498"/>
      <c r="M285" s="498"/>
      <c r="N285" s="56"/>
      <c r="O285" s="527"/>
      <c r="P285" s="527"/>
      <c r="Q285" s="56"/>
    </row>
    <row r="286" spans="1:17">
      <c r="A286" s="54"/>
      <c r="B286" s="411"/>
      <c r="C286" s="58"/>
      <c r="D286" s="527"/>
      <c r="E286" s="527"/>
      <c r="F286" s="56"/>
      <c r="G286" s="552"/>
      <c r="H286" s="552"/>
      <c r="I286" s="481"/>
      <c r="J286" s="481"/>
      <c r="K286" s="56"/>
      <c r="L286" s="498"/>
      <c r="M286" s="498"/>
      <c r="N286" s="56"/>
      <c r="O286" s="527"/>
      <c r="P286" s="527"/>
      <c r="Q286" s="56"/>
    </row>
    <row r="287" spans="1:17">
      <c r="A287" s="54"/>
      <c r="B287" s="411"/>
      <c r="C287" s="58"/>
      <c r="D287" s="527"/>
      <c r="E287" s="527"/>
      <c r="F287" s="56"/>
      <c r="G287" s="552"/>
      <c r="H287" s="552"/>
      <c r="I287" s="481"/>
      <c r="J287" s="481"/>
      <c r="K287" s="56"/>
      <c r="L287" s="498"/>
      <c r="M287" s="498"/>
      <c r="N287" s="56"/>
      <c r="O287" s="527"/>
      <c r="P287" s="527"/>
      <c r="Q287" s="56"/>
    </row>
    <row r="288" spans="1:17">
      <c r="A288" s="54"/>
      <c r="B288" s="411"/>
      <c r="C288" s="58"/>
      <c r="D288" s="527"/>
      <c r="E288" s="527"/>
      <c r="F288" s="56"/>
      <c r="G288" s="552"/>
      <c r="H288" s="552"/>
      <c r="I288" s="481"/>
      <c r="J288" s="481"/>
      <c r="K288" s="56"/>
      <c r="L288" s="498"/>
      <c r="M288" s="498"/>
      <c r="N288" s="56"/>
      <c r="O288" s="527"/>
      <c r="P288" s="527"/>
      <c r="Q288" s="56"/>
    </row>
    <row r="289" spans="1:17">
      <c r="A289" s="54"/>
      <c r="B289" s="411"/>
      <c r="C289" s="79"/>
      <c r="D289" s="528"/>
      <c r="E289" s="528"/>
      <c r="F289" s="314"/>
      <c r="G289" s="59"/>
      <c r="H289" s="59"/>
      <c r="I289" s="482"/>
      <c r="J289" s="482"/>
      <c r="K289" s="314"/>
      <c r="L289" s="499"/>
      <c r="M289" s="499"/>
      <c r="N289" s="314"/>
      <c r="O289" s="528"/>
      <c r="P289" s="528"/>
      <c r="Q289" s="314"/>
    </row>
    <row r="290" spans="1:17">
      <c r="A290" s="54"/>
      <c r="B290" s="411"/>
      <c r="C290" s="79"/>
      <c r="D290" s="528"/>
      <c r="E290" s="528"/>
      <c r="F290" s="314"/>
      <c r="G290" s="59"/>
      <c r="H290" s="59"/>
      <c r="I290" s="482"/>
      <c r="J290" s="482"/>
      <c r="K290" s="314"/>
      <c r="L290" s="499"/>
      <c r="M290" s="499"/>
      <c r="N290" s="314"/>
      <c r="O290" s="528"/>
      <c r="P290" s="528"/>
      <c r="Q290" s="314"/>
    </row>
    <row r="291" spans="1:17">
      <c r="A291" s="54"/>
      <c r="B291" s="411"/>
      <c r="C291" s="79"/>
      <c r="D291" s="528"/>
      <c r="E291" s="528"/>
      <c r="F291" s="314"/>
      <c r="G291" s="59"/>
      <c r="H291" s="59"/>
      <c r="I291" s="482"/>
      <c r="J291" s="482"/>
      <c r="K291" s="314"/>
      <c r="L291" s="499"/>
      <c r="M291" s="499"/>
      <c r="N291" s="314"/>
      <c r="O291" s="528"/>
      <c r="P291" s="528"/>
      <c r="Q291" s="314"/>
    </row>
    <row r="292" spans="1:17">
      <c r="A292" s="54"/>
      <c r="B292" s="411"/>
      <c r="C292" s="79"/>
      <c r="D292" s="528"/>
      <c r="E292" s="528"/>
      <c r="F292" s="314"/>
      <c r="G292" s="59"/>
      <c r="H292" s="59"/>
      <c r="I292" s="482"/>
      <c r="J292" s="482"/>
      <c r="K292" s="314"/>
      <c r="L292" s="499"/>
      <c r="M292" s="499"/>
      <c r="N292" s="314"/>
      <c r="O292" s="528"/>
      <c r="P292" s="528"/>
      <c r="Q292" s="314"/>
    </row>
    <row r="293" spans="1:17">
      <c r="A293" s="54"/>
      <c r="B293" s="411"/>
      <c r="C293" s="79"/>
      <c r="D293" s="528"/>
      <c r="E293" s="528"/>
      <c r="F293" s="314"/>
      <c r="G293" s="59"/>
      <c r="H293" s="59"/>
      <c r="I293" s="482"/>
      <c r="J293" s="482"/>
      <c r="K293" s="314"/>
      <c r="L293" s="499"/>
      <c r="M293" s="499"/>
      <c r="N293" s="314"/>
      <c r="O293" s="528"/>
      <c r="P293" s="528"/>
      <c r="Q293" s="314"/>
    </row>
    <row r="294" spans="1:17">
      <c r="A294" s="54"/>
      <c r="B294" s="411"/>
      <c r="C294" s="79"/>
      <c r="D294" s="528"/>
      <c r="E294" s="528"/>
      <c r="F294" s="314"/>
      <c r="G294" s="59"/>
      <c r="H294" s="59"/>
      <c r="I294" s="482"/>
      <c r="J294" s="482"/>
      <c r="K294" s="314"/>
      <c r="L294" s="499"/>
      <c r="M294" s="499"/>
      <c r="N294" s="314"/>
      <c r="O294" s="528"/>
      <c r="P294" s="528"/>
      <c r="Q294" s="314"/>
    </row>
    <row r="295" spans="1:17">
      <c r="A295" s="54"/>
      <c r="B295" s="411"/>
      <c r="C295" s="79"/>
      <c r="D295" s="528"/>
      <c r="E295" s="528"/>
      <c r="F295" s="314"/>
      <c r="G295" s="59"/>
      <c r="H295" s="59"/>
      <c r="I295" s="482"/>
      <c r="J295" s="482"/>
      <c r="K295" s="314"/>
      <c r="L295" s="499"/>
      <c r="M295" s="499"/>
      <c r="N295" s="314"/>
      <c r="O295" s="528"/>
      <c r="P295" s="528"/>
      <c r="Q295" s="314"/>
    </row>
    <row r="296" spans="1:17">
      <c r="A296" s="54"/>
      <c r="B296" s="411"/>
      <c r="C296" s="79"/>
      <c r="D296" s="528"/>
      <c r="E296" s="528"/>
      <c r="F296" s="314"/>
      <c r="G296" s="59"/>
      <c r="H296" s="59"/>
      <c r="I296" s="482"/>
      <c r="J296" s="482"/>
      <c r="K296" s="314"/>
      <c r="L296" s="499"/>
      <c r="M296" s="499"/>
      <c r="N296" s="314"/>
      <c r="O296" s="528"/>
      <c r="P296" s="528"/>
      <c r="Q296" s="314"/>
    </row>
    <row r="297" spans="1:17">
      <c r="A297" s="54"/>
      <c r="B297" s="411"/>
      <c r="C297" s="79"/>
      <c r="D297" s="528"/>
      <c r="E297" s="528"/>
      <c r="F297" s="314"/>
      <c r="G297" s="59"/>
      <c r="H297" s="59"/>
      <c r="I297" s="482"/>
      <c r="J297" s="482"/>
      <c r="K297" s="314"/>
      <c r="L297" s="499"/>
      <c r="M297" s="499"/>
      <c r="N297" s="314"/>
      <c r="O297" s="528"/>
      <c r="P297" s="528"/>
      <c r="Q297" s="314"/>
    </row>
    <row r="298" spans="1:17">
      <c r="A298" s="54"/>
      <c r="B298" s="411"/>
      <c r="C298" s="79"/>
      <c r="D298" s="528"/>
      <c r="E298" s="528"/>
      <c r="F298" s="314"/>
      <c r="G298" s="59"/>
      <c r="H298" s="59"/>
      <c r="I298" s="482"/>
      <c r="J298" s="482"/>
      <c r="K298" s="314"/>
      <c r="L298" s="499"/>
      <c r="M298" s="499"/>
      <c r="N298" s="314"/>
      <c r="O298" s="528"/>
      <c r="P298" s="528"/>
      <c r="Q298" s="314"/>
    </row>
    <row r="299" spans="1:17">
      <c r="A299" s="54"/>
      <c r="B299" s="411"/>
      <c r="C299" s="79"/>
      <c r="D299" s="528"/>
      <c r="E299" s="528"/>
      <c r="F299" s="314"/>
      <c r="G299" s="59"/>
      <c r="H299" s="59"/>
      <c r="I299" s="482"/>
      <c r="J299" s="482"/>
      <c r="K299" s="314"/>
      <c r="L299" s="499"/>
      <c r="M299" s="499"/>
      <c r="N299" s="314"/>
      <c r="O299" s="528"/>
      <c r="P299" s="528"/>
      <c r="Q299" s="314"/>
    </row>
    <row r="300" spans="1:17">
      <c r="A300" s="54"/>
      <c r="B300" s="411"/>
      <c r="C300" s="79"/>
      <c r="D300" s="528"/>
      <c r="E300" s="528"/>
      <c r="F300" s="314"/>
      <c r="G300" s="59"/>
      <c r="H300" s="59"/>
      <c r="I300" s="482"/>
      <c r="J300" s="482"/>
      <c r="K300" s="314"/>
      <c r="L300" s="499"/>
      <c r="M300" s="499"/>
      <c r="N300" s="314"/>
      <c r="O300" s="528"/>
      <c r="P300" s="528"/>
      <c r="Q300" s="314"/>
    </row>
    <row r="301" spans="1:17">
      <c r="A301" s="54"/>
      <c r="B301" s="411"/>
      <c r="C301" s="79"/>
      <c r="D301" s="528"/>
      <c r="E301" s="528"/>
      <c r="F301" s="314"/>
      <c r="G301" s="59"/>
      <c r="H301" s="59"/>
      <c r="I301" s="482"/>
      <c r="J301" s="482"/>
      <c r="K301" s="314"/>
      <c r="L301" s="499"/>
      <c r="M301" s="499"/>
      <c r="N301" s="314"/>
      <c r="O301" s="528"/>
      <c r="P301" s="528"/>
      <c r="Q301" s="314"/>
    </row>
    <row r="302" spans="1:17">
      <c r="A302" s="54"/>
      <c r="B302" s="411"/>
      <c r="C302" s="79"/>
      <c r="D302" s="528"/>
      <c r="E302" s="528"/>
      <c r="F302" s="314"/>
      <c r="G302" s="59"/>
      <c r="H302" s="59"/>
      <c r="I302" s="482"/>
      <c r="J302" s="482"/>
      <c r="K302" s="314"/>
      <c r="L302" s="499"/>
      <c r="M302" s="499"/>
      <c r="N302" s="314"/>
      <c r="O302" s="528"/>
      <c r="P302" s="528"/>
      <c r="Q302" s="314"/>
    </row>
    <row r="303" spans="1:17">
      <c r="A303" s="54"/>
      <c r="B303" s="411"/>
      <c r="C303" s="79"/>
      <c r="D303" s="528"/>
      <c r="E303" s="528"/>
      <c r="F303" s="314"/>
      <c r="G303" s="59"/>
      <c r="H303" s="59"/>
      <c r="I303" s="482"/>
      <c r="J303" s="482"/>
      <c r="K303" s="314"/>
      <c r="L303" s="499"/>
      <c r="M303" s="499"/>
      <c r="N303" s="314"/>
      <c r="O303" s="528"/>
      <c r="P303" s="528"/>
      <c r="Q303" s="314"/>
    </row>
    <row r="304" spans="1:17">
      <c r="A304" s="54"/>
      <c r="B304" s="411"/>
      <c r="C304" s="79"/>
      <c r="D304" s="528"/>
      <c r="E304" s="528"/>
      <c r="F304" s="314"/>
      <c r="G304" s="59"/>
      <c r="H304" s="59"/>
      <c r="I304" s="482"/>
      <c r="J304" s="482"/>
      <c r="K304" s="314"/>
      <c r="L304" s="499"/>
      <c r="M304" s="499"/>
      <c r="N304" s="314"/>
      <c r="O304" s="528"/>
      <c r="P304" s="528"/>
      <c r="Q304" s="314"/>
    </row>
    <row r="305" spans="1:17">
      <c r="A305" s="54"/>
      <c r="B305" s="411"/>
      <c r="C305" s="79"/>
      <c r="D305" s="528"/>
      <c r="E305" s="528"/>
      <c r="F305" s="314"/>
      <c r="G305" s="59"/>
      <c r="H305" s="59"/>
      <c r="I305" s="482"/>
      <c r="J305" s="482"/>
      <c r="K305" s="314"/>
      <c r="L305" s="499"/>
      <c r="M305" s="499"/>
      <c r="N305" s="314"/>
      <c r="O305" s="528"/>
      <c r="P305" s="528"/>
      <c r="Q305" s="314"/>
    </row>
    <row r="306" spans="1:17">
      <c r="A306" s="54"/>
      <c r="B306" s="411"/>
      <c r="C306" s="79"/>
      <c r="D306" s="528"/>
      <c r="E306" s="528"/>
      <c r="F306" s="314"/>
      <c r="G306" s="59"/>
      <c r="H306" s="59"/>
      <c r="I306" s="482"/>
      <c r="J306" s="482"/>
      <c r="K306" s="314"/>
      <c r="L306" s="499"/>
      <c r="M306" s="499"/>
      <c r="N306" s="314"/>
      <c r="O306" s="528"/>
      <c r="P306" s="528"/>
      <c r="Q306" s="314"/>
    </row>
    <row r="307" spans="1:17">
      <c r="A307" s="54"/>
      <c r="B307" s="411"/>
      <c r="C307" s="79"/>
      <c r="D307" s="528"/>
      <c r="E307" s="528"/>
      <c r="F307" s="314"/>
      <c r="G307" s="59"/>
      <c r="H307" s="59"/>
      <c r="I307" s="482"/>
      <c r="J307" s="482"/>
      <c r="K307" s="314"/>
      <c r="L307" s="499"/>
      <c r="M307" s="499"/>
      <c r="N307" s="314"/>
      <c r="O307" s="528"/>
      <c r="P307" s="528"/>
      <c r="Q307" s="314"/>
    </row>
    <row r="308" spans="1:17">
      <c r="A308" s="54"/>
      <c r="B308" s="411"/>
      <c r="C308" s="79"/>
      <c r="D308" s="528"/>
      <c r="E308" s="528"/>
      <c r="F308" s="314"/>
      <c r="G308" s="59"/>
      <c r="H308" s="59"/>
      <c r="I308" s="482"/>
      <c r="J308" s="482"/>
      <c r="K308" s="314"/>
      <c r="L308" s="499"/>
      <c r="M308" s="499"/>
      <c r="N308" s="314"/>
      <c r="O308" s="528"/>
      <c r="P308" s="528"/>
      <c r="Q308" s="314"/>
    </row>
    <row r="309" spans="1:17">
      <c r="A309" s="54"/>
      <c r="B309" s="411"/>
      <c r="C309" s="79"/>
      <c r="D309" s="528"/>
      <c r="E309" s="528"/>
      <c r="F309" s="314"/>
      <c r="G309" s="59"/>
      <c r="H309" s="59"/>
      <c r="I309" s="482"/>
      <c r="J309" s="482"/>
      <c r="K309" s="314"/>
      <c r="L309" s="499"/>
      <c r="M309" s="499"/>
      <c r="N309" s="314"/>
      <c r="O309" s="528"/>
      <c r="P309" s="528"/>
      <c r="Q309" s="314"/>
    </row>
    <row r="310" spans="1:17">
      <c r="A310" s="54"/>
      <c r="B310" s="411"/>
      <c r="C310" s="79"/>
      <c r="D310" s="528"/>
      <c r="E310" s="528"/>
      <c r="F310" s="314"/>
      <c r="G310" s="59"/>
      <c r="H310" s="59"/>
      <c r="I310" s="482"/>
      <c r="J310" s="482"/>
      <c r="K310" s="314"/>
      <c r="L310" s="499"/>
      <c r="M310" s="499"/>
      <c r="N310" s="314"/>
      <c r="O310" s="528"/>
      <c r="P310" s="528"/>
      <c r="Q310" s="314"/>
    </row>
    <row r="311" spans="1:17">
      <c r="A311" s="54"/>
      <c r="B311" s="411"/>
      <c r="C311" s="79"/>
      <c r="D311" s="528"/>
      <c r="E311" s="528"/>
      <c r="F311" s="314"/>
      <c r="G311" s="59"/>
      <c r="H311" s="59"/>
      <c r="I311" s="482"/>
      <c r="J311" s="482"/>
      <c r="K311" s="314"/>
      <c r="L311" s="499"/>
      <c r="M311" s="499"/>
      <c r="N311" s="314"/>
      <c r="O311" s="528"/>
      <c r="P311" s="528"/>
      <c r="Q311" s="314"/>
    </row>
    <row r="312" spans="1:17">
      <c r="A312" s="54"/>
      <c r="B312" s="411"/>
      <c r="C312" s="79"/>
      <c r="D312" s="528"/>
      <c r="E312" s="528"/>
      <c r="F312" s="314"/>
      <c r="G312" s="59"/>
      <c r="H312" s="59"/>
      <c r="I312" s="482"/>
      <c r="J312" s="482"/>
      <c r="K312" s="314"/>
      <c r="L312" s="499"/>
      <c r="M312" s="499"/>
      <c r="N312" s="314"/>
      <c r="O312" s="528"/>
      <c r="P312" s="528"/>
      <c r="Q312" s="314"/>
    </row>
    <row r="313" spans="1:17">
      <c r="A313" s="54"/>
      <c r="B313" s="411"/>
      <c r="C313" s="79"/>
      <c r="D313" s="528"/>
      <c r="E313" s="528"/>
      <c r="F313" s="314"/>
      <c r="G313" s="59"/>
      <c r="H313" s="59"/>
      <c r="I313" s="482"/>
      <c r="J313" s="482"/>
      <c r="K313" s="314"/>
      <c r="L313" s="499"/>
      <c r="M313" s="499"/>
      <c r="N313" s="314"/>
      <c r="O313" s="528"/>
      <c r="P313" s="528"/>
      <c r="Q313" s="314"/>
    </row>
    <row r="314" spans="1:17">
      <c r="A314" s="54"/>
      <c r="B314" s="411"/>
      <c r="C314" s="79"/>
      <c r="D314" s="528"/>
      <c r="E314" s="528"/>
      <c r="F314" s="314"/>
      <c r="G314" s="59"/>
      <c r="H314" s="59"/>
      <c r="I314" s="482"/>
      <c r="J314" s="482"/>
      <c r="K314" s="314"/>
      <c r="L314" s="499"/>
      <c r="M314" s="499"/>
      <c r="N314" s="314"/>
      <c r="O314" s="528"/>
      <c r="P314" s="528"/>
      <c r="Q314" s="314"/>
    </row>
    <row r="315" spans="1:17">
      <c r="A315" s="54"/>
      <c r="B315" s="411"/>
      <c r="C315" s="79"/>
      <c r="D315" s="528"/>
      <c r="E315" s="528"/>
      <c r="F315" s="314"/>
      <c r="G315" s="59"/>
      <c r="H315" s="59"/>
      <c r="I315" s="482"/>
      <c r="J315" s="482"/>
      <c r="K315" s="314"/>
      <c r="L315" s="499"/>
      <c r="M315" s="499"/>
      <c r="N315" s="314"/>
      <c r="O315" s="528"/>
      <c r="P315" s="528"/>
      <c r="Q315" s="314"/>
    </row>
    <row r="316" spans="1:17">
      <c r="A316" s="54"/>
      <c r="B316" s="411"/>
      <c r="C316" s="79"/>
      <c r="D316" s="528"/>
      <c r="E316" s="528"/>
      <c r="F316" s="314"/>
      <c r="G316" s="59"/>
      <c r="H316" s="59"/>
      <c r="I316" s="482"/>
      <c r="J316" s="482"/>
      <c r="K316" s="314"/>
      <c r="L316" s="499"/>
      <c r="M316" s="499"/>
      <c r="N316" s="314"/>
      <c r="O316" s="528"/>
      <c r="P316" s="528"/>
      <c r="Q316" s="314"/>
    </row>
    <row r="317" spans="1:17">
      <c r="A317" s="54"/>
      <c r="B317" s="411"/>
      <c r="C317" s="79"/>
      <c r="D317" s="528"/>
      <c r="E317" s="528"/>
      <c r="F317" s="314"/>
      <c r="G317" s="59"/>
      <c r="H317" s="59"/>
      <c r="I317" s="482"/>
      <c r="J317" s="482"/>
      <c r="K317" s="314"/>
      <c r="L317" s="499"/>
      <c r="M317" s="499"/>
      <c r="N317" s="314"/>
      <c r="O317" s="528"/>
      <c r="P317" s="528"/>
      <c r="Q317" s="314"/>
    </row>
    <row r="318" spans="1:17">
      <c r="A318" s="54"/>
      <c r="B318" s="411"/>
      <c r="C318" s="79"/>
      <c r="D318" s="528"/>
      <c r="E318" s="528"/>
      <c r="F318" s="314"/>
      <c r="G318" s="59"/>
      <c r="H318" s="59"/>
      <c r="I318" s="482"/>
      <c r="J318" s="482"/>
      <c r="K318" s="314"/>
      <c r="L318" s="499"/>
      <c r="M318" s="499"/>
      <c r="N318" s="314"/>
      <c r="O318" s="528"/>
      <c r="P318" s="528"/>
      <c r="Q318" s="314"/>
    </row>
    <row r="319" spans="1:17">
      <c r="A319" s="54"/>
      <c r="B319" s="411"/>
      <c r="C319" s="79"/>
      <c r="D319" s="528"/>
      <c r="E319" s="528"/>
      <c r="F319" s="314"/>
      <c r="G319" s="59"/>
      <c r="H319" s="59"/>
      <c r="I319" s="482"/>
      <c r="J319" s="482"/>
      <c r="K319" s="314"/>
      <c r="L319" s="499"/>
      <c r="M319" s="499"/>
      <c r="N319" s="314"/>
      <c r="O319" s="528"/>
      <c r="P319" s="528"/>
      <c r="Q319" s="314"/>
    </row>
    <row r="320" spans="1:17">
      <c r="A320" s="54"/>
      <c r="B320" s="411"/>
      <c r="C320" s="79"/>
      <c r="D320" s="528"/>
      <c r="E320" s="528"/>
      <c r="F320" s="314"/>
      <c r="G320" s="59"/>
      <c r="H320" s="59"/>
      <c r="I320" s="482"/>
      <c r="J320" s="482"/>
      <c r="K320" s="314"/>
      <c r="L320" s="499"/>
      <c r="M320" s="499"/>
      <c r="N320" s="314"/>
      <c r="O320" s="528"/>
      <c r="P320" s="528"/>
      <c r="Q320" s="314"/>
    </row>
    <row r="321" spans="1:17">
      <c r="A321" s="54"/>
      <c r="B321" s="411"/>
      <c r="C321" s="79"/>
      <c r="D321" s="528"/>
      <c r="E321" s="528"/>
      <c r="F321" s="314"/>
      <c r="G321" s="59"/>
      <c r="H321" s="59"/>
      <c r="I321" s="482"/>
      <c r="J321" s="482"/>
      <c r="K321" s="314"/>
      <c r="L321" s="499"/>
      <c r="M321" s="499"/>
      <c r="N321" s="314"/>
      <c r="O321" s="528"/>
      <c r="P321" s="528"/>
      <c r="Q321" s="314"/>
    </row>
    <row r="322" spans="1:17">
      <c r="A322" s="54"/>
      <c r="B322" s="411"/>
      <c r="C322" s="79"/>
      <c r="D322" s="528"/>
      <c r="E322" s="528"/>
      <c r="F322" s="314"/>
      <c r="G322" s="59"/>
      <c r="H322" s="59"/>
      <c r="I322" s="482"/>
      <c r="J322" s="482"/>
      <c r="K322" s="314"/>
      <c r="L322" s="499"/>
      <c r="M322" s="499"/>
      <c r="N322" s="314"/>
      <c r="O322" s="528"/>
      <c r="P322" s="528"/>
      <c r="Q322" s="314"/>
    </row>
    <row r="323" spans="1:17">
      <c r="A323" s="54"/>
      <c r="B323" s="411"/>
      <c r="C323" s="79"/>
      <c r="D323" s="528"/>
      <c r="E323" s="528"/>
      <c r="F323" s="314"/>
      <c r="G323" s="59"/>
      <c r="H323" s="59"/>
      <c r="I323" s="482"/>
      <c r="J323" s="482"/>
      <c r="K323" s="314"/>
      <c r="L323" s="499"/>
      <c r="M323" s="499"/>
      <c r="N323" s="314"/>
      <c r="O323" s="528"/>
      <c r="P323" s="528"/>
      <c r="Q323" s="314"/>
    </row>
    <row r="324" spans="1:17">
      <c r="A324" s="54"/>
      <c r="B324" s="411"/>
      <c r="C324" s="79"/>
      <c r="D324" s="528"/>
      <c r="E324" s="528"/>
      <c r="F324" s="314"/>
      <c r="G324" s="59"/>
      <c r="H324" s="59"/>
      <c r="I324" s="482"/>
      <c r="J324" s="482"/>
      <c r="K324" s="314"/>
      <c r="L324" s="499"/>
      <c r="M324" s="499"/>
      <c r="N324" s="314"/>
      <c r="O324" s="528"/>
      <c r="P324" s="528"/>
      <c r="Q324" s="314"/>
    </row>
    <row r="325" spans="1:17">
      <c r="A325" s="54"/>
      <c r="B325" s="411"/>
      <c r="C325" s="79"/>
      <c r="D325" s="528"/>
      <c r="E325" s="528"/>
      <c r="F325" s="314"/>
      <c r="G325" s="59"/>
      <c r="H325" s="59"/>
      <c r="I325" s="482"/>
      <c r="J325" s="482"/>
      <c r="K325" s="314"/>
      <c r="L325" s="499"/>
      <c r="M325" s="499"/>
      <c r="N325" s="314"/>
      <c r="O325" s="528"/>
      <c r="P325" s="528"/>
      <c r="Q325" s="314"/>
    </row>
    <row r="326" spans="1:17">
      <c r="A326" s="54"/>
      <c r="B326" s="411"/>
      <c r="C326" s="79"/>
      <c r="D326" s="528"/>
      <c r="E326" s="528"/>
      <c r="F326" s="314"/>
      <c r="G326" s="59"/>
      <c r="H326" s="59"/>
      <c r="I326" s="482"/>
      <c r="J326" s="482"/>
      <c r="K326" s="314"/>
      <c r="L326" s="499"/>
      <c r="M326" s="499"/>
      <c r="N326" s="314"/>
      <c r="O326" s="528"/>
      <c r="P326" s="528"/>
      <c r="Q326" s="314"/>
    </row>
    <row r="327" spans="1:17">
      <c r="A327" s="54"/>
      <c r="B327" s="411"/>
      <c r="C327" s="79"/>
      <c r="D327" s="528"/>
      <c r="E327" s="528"/>
      <c r="F327" s="314"/>
      <c r="G327" s="59"/>
      <c r="H327" s="59"/>
      <c r="I327" s="482"/>
      <c r="J327" s="482"/>
      <c r="K327" s="314"/>
      <c r="L327" s="499"/>
      <c r="M327" s="499"/>
      <c r="N327" s="314"/>
      <c r="O327" s="528"/>
      <c r="P327" s="528"/>
      <c r="Q327" s="314"/>
    </row>
    <row r="328" spans="1:17">
      <c r="A328" s="54"/>
      <c r="B328" s="411"/>
      <c r="C328" s="79"/>
      <c r="D328" s="528"/>
      <c r="E328" s="528"/>
      <c r="F328" s="314"/>
      <c r="G328" s="59"/>
      <c r="H328" s="59"/>
      <c r="I328" s="482"/>
      <c r="J328" s="482"/>
      <c r="K328" s="314"/>
      <c r="L328" s="499"/>
      <c r="M328" s="499"/>
      <c r="N328" s="314"/>
      <c r="O328" s="528"/>
      <c r="P328" s="528"/>
      <c r="Q328" s="314"/>
    </row>
    <row r="329" spans="1:17">
      <c r="A329" s="54"/>
      <c r="B329" s="411"/>
      <c r="C329" s="79"/>
      <c r="D329" s="528"/>
      <c r="E329" s="528"/>
      <c r="F329" s="314"/>
      <c r="G329" s="59"/>
      <c r="H329" s="59"/>
      <c r="I329" s="482"/>
      <c r="J329" s="482"/>
      <c r="K329" s="314"/>
      <c r="L329" s="499"/>
      <c r="M329" s="499"/>
      <c r="N329" s="314"/>
      <c r="O329" s="528"/>
      <c r="P329" s="528"/>
      <c r="Q329" s="314"/>
    </row>
    <row r="330" spans="1:17">
      <c r="A330" s="54"/>
      <c r="B330" s="411"/>
      <c r="C330" s="79"/>
      <c r="D330" s="528"/>
      <c r="E330" s="528"/>
      <c r="F330" s="314"/>
      <c r="G330" s="59"/>
      <c r="H330" s="59"/>
      <c r="I330" s="482"/>
      <c r="J330" s="482"/>
      <c r="K330" s="314"/>
      <c r="L330" s="499"/>
      <c r="M330" s="499"/>
      <c r="N330" s="314"/>
      <c r="O330" s="528"/>
      <c r="P330" s="528"/>
      <c r="Q330" s="314"/>
    </row>
    <row r="331" spans="1:17">
      <c r="A331" s="54"/>
      <c r="B331" s="411"/>
      <c r="C331" s="79"/>
      <c r="D331" s="528"/>
      <c r="E331" s="528"/>
      <c r="F331" s="314"/>
      <c r="G331" s="59"/>
      <c r="H331" s="59"/>
      <c r="I331" s="482"/>
      <c r="J331" s="482"/>
      <c r="K331" s="314"/>
      <c r="L331" s="499"/>
      <c r="M331" s="499"/>
      <c r="N331" s="314"/>
      <c r="O331" s="528"/>
      <c r="P331" s="528"/>
      <c r="Q331" s="314"/>
    </row>
    <row r="332" spans="1:17">
      <c r="A332" s="54"/>
      <c r="B332" s="411"/>
      <c r="C332" s="79"/>
      <c r="D332" s="528"/>
      <c r="E332" s="528"/>
      <c r="F332" s="314"/>
      <c r="G332" s="59"/>
      <c r="H332" s="59"/>
      <c r="I332" s="482"/>
      <c r="J332" s="482"/>
      <c r="K332" s="314"/>
      <c r="L332" s="499"/>
      <c r="M332" s="499"/>
      <c r="N332" s="314"/>
      <c r="O332" s="528"/>
      <c r="P332" s="528"/>
      <c r="Q332" s="314"/>
    </row>
    <row r="333" spans="1:17">
      <c r="A333" s="54"/>
      <c r="B333" s="411"/>
      <c r="C333" s="79"/>
      <c r="D333" s="528"/>
      <c r="E333" s="528"/>
      <c r="F333" s="314"/>
      <c r="G333" s="59"/>
      <c r="H333" s="59"/>
      <c r="I333" s="482"/>
      <c r="J333" s="482"/>
      <c r="K333" s="314"/>
      <c r="L333" s="499"/>
      <c r="M333" s="499"/>
      <c r="N333" s="314"/>
      <c r="O333" s="528"/>
      <c r="P333" s="528"/>
      <c r="Q333" s="314"/>
    </row>
    <row r="334" spans="1:17">
      <c r="A334" s="54"/>
      <c r="B334" s="411"/>
      <c r="C334" s="79"/>
      <c r="D334" s="528"/>
      <c r="E334" s="528"/>
      <c r="F334" s="314"/>
      <c r="G334" s="59"/>
      <c r="H334" s="59"/>
      <c r="I334" s="482"/>
      <c r="J334" s="482"/>
      <c r="K334" s="314"/>
      <c r="L334" s="499"/>
      <c r="M334" s="499"/>
      <c r="N334" s="314"/>
      <c r="O334" s="528"/>
      <c r="P334" s="528"/>
      <c r="Q334" s="314"/>
    </row>
    <row r="335" spans="1:17">
      <c r="A335" s="54"/>
      <c r="B335" s="411"/>
      <c r="C335" s="79"/>
      <c r="D335" s="528"/>
      <c r="E335" s="528"/>
      <c r="F335" s="314"/>
      <c r="G335" s="59"/>
      <c r="H335" s="59"/>
      <c r="I335" s="482"/>
      <c r="J335" s="482"/>
      <c r="K335" s="314"/>
      <c r="L335" s="499"/>
      <c r="M335" s="499"/>
      <c r="N335" s="314"/>
      <c r="O335" s="528"/>
      <c r="P335" s="528"/>
      <c r="Q335" s="314"/>
    </row>
    <row r="336" spans="1:17">
      <c r="A336" s="54"/>
      <c r="B336" s="411"/>
      <c r="C336" s="79"/>
      <c r="D336" s="528"/>
      <c r="E336" s="528"/>
      <c r="F336" s="314"/>
      <c r="G336" s="59"/>
      <c r="H336" s="59"/>
      <c r="I336" s="482"/>
      <c r="J336" s="482"/>
      <c r="K336" s="314"/>
      <c r="L336" s="499"/>
      <c r="M336" s="499"/>
      <c r="N336" s="314"/>
      <c r="O336" s="528"/>
      <c r="P336" s="528"/>
      <c r="Q336" s="314"/>
    </row>
    <row r="337" spans="1:17">
      <c r="A337" s="54"/>
      <c r="B337" s="411"/>
      <c r="C337" s="79"/>
      <c r="D337" s="528"/>
      <c r="E337" s="528"/>
      <c r="F337" s="314"/>
      <c r="G337" s="59"/>
      <c r="H337" s="59"/>
      <c r="I337" s="482"/>
      <c r="J337" s="482"/>
      <c r="K337" s="314"/>
      <c r="L337" s="499"/>
      <c r="M337" s="499"/>
      <c r="N337" s="314"/>
      <c r="O337" s="528"/>
      <c r="P337" s="528"/>
      <c r="Q337" s="314"/>
    </row>
    <row r="338" spans="1:17">
      <c r="A338" s="54"/>
      <c r="B338" s="411"/>
      <c r="C338" s="79"/>
      <c r="D338" s="528"/>
      <c r="E338" s="528"/>
      <c r="F338" s="314"/>
      <c r="G338" s="59"/>
      <c r="H338" s="59"/>
      <c r="I338" s="482"/>
      <c r="J338" s="482"/>
      <c r="K338" s="314"/>
      <c r="L338" s="499"/>
      <c r="M338" s="499"/>
      <c r="N338" s="314"/>
      <c r="O338" s="528"/>
      <c r="P338" s="528"/>
      <c r="Q338" s="314"/>
    </row>
    <row r="339" spans="1:17">
      <c r="A339" s="54"/>
      <c r="B339" s="411"/>
      <c r="C339" s="79"/>
      <c r="D339" s="528"/>
      <c r="E339" s="528"/>
      <c r="F339" s="314"/>
      <c r="G339" s="59"/>
      <c r="H339" s="59"/>
      <c r="I339" s="482"/>
      <c r="J339" s="482"/>
      <c r="K339" s="314"/>
      <c r="L339" s="499"/>
      <c r="M339" s="499"/>
      <c r="N339" s="314"/>
      <c r="O339" s="528"/>
      <c r="P339" s="528"/>
      <c r="Q339" s="314"/>
    </row>
    <row r="340" spans="1:17">
      <c r="A340" s="54"/>
      <c r="B340" s="411"/>
      <c r="C340" s="79"/>
      <c r="D340" s="528"/>
      <c r="E340" s="528"/>
      <c r="F340" s="314"/>
      <c r="G340" s="59"/>
      <c r="H340" s="59"/>
      <c r="I340" s="482"/>
      <c r="J340" s="482"/>
      <c r="K340" s="314"/>
      <c r="L340" s="499"/>
      <c r="M340" s="499"/>
      <c r="N340" s="314"/>
      <c r="O340" s="528"/>
      <c r="P340" s="528"/>
      <c r="Q340" s="314"/>
    </row>
    <row r="341" spans="1:17">
      <c r="A341" s="54"/>
      <c r="B341" s="411"/>
      <c r="C341" s="79"/>
      <c r="D341" s="528"/>
      <c r="E341" s="528"/>
      <c r="F341" s="314"/>
      <c r="G341" s="59"/>
      <c r="H341" s="59"/>
      <c r="I341" s="482"/>
      <c r="J341" s="482"/>
      <c r="K341" s="314"/>
      <c r="L341" s="499"/>
      <c r="M341" s="499"/>
      <c r="N341" s="314"/>
      <c r="O341" s="528"/>
      <c r="P341" s="528"/>
      <c r="Q341" s="314"/>
    </row>
    <row r="342" spans="1:17">
      <c r="A342" s="54"/>
      <c r="B342" s="411"/>
      <c r="C342" s="79"/>
      <c r="D342" s="528"/>
      <c r="E342" s="528"/>
      <c r="F342" s="314"/>
      <c r="G342" s="59"/>
      <c r="H342" s="59"/>
      <c r="I342" s="482"/>
      <c r="J342" s="482"/>
      <c r="K342" s="314"/>
      <c r="L342" s="499"/>
      <c r="M342" s="499"/>
      <c r="N342" s="314"/>
      <c r="O342" s="528"/>
      <c r="P342" s="528"/>
      <c r="Q342" s="314"/>
    </row>
    <row r="343" spans="1:17">
      <c r="A343" s="54"/>
      <c r="B343" s="411"/>
      <c r="C343" s="79"/>
      <c r="D343" s="528"/>
      <c r="E343" s="528"/>
      <c r="F343" s="314"/>
      <c r="G343" s="59"/>
      <c r="H343" s="59"/>
      <c r="I343" s="482"/>
      <c r="J343" s="482"/>
      <c r="K343" s="314"/>
      <c r="L343" s="499"/>
      <c r="M343" s="499"/>
      <c r="N343" s="314"/>
      <c r="O343" s="528"/>
      <c r="P343" s="528"/>
      <c r="Q343" s="314"/>
    </row>
    <row r="344" spans="1:17">
      <c r="A344" s="54"/>
      <c r="B344" s="411"/>
      <c r="C344" s="79"/>
      <c r="D344" s="528"/>
      <c r="E344" s="528"/>
      <c r="F344" s="314"/>
      <c r="G344" s="59"/>
      <c r="H344" s="59"/>
      <c r="I344" s="482"/>
      <c r="J344" s="482"/>
      <c r="K344" s="314"/>
      <c r="L344" s="499"/>
      <c r="M344" s="499"/>
      <c r="N344" s="314"/>
      <c r="O344" s="528"/>
      <c r="P344" s="528"/>
      <c r="Q344" s="314"/>
    </row>
    <row r="345" spans="1:17">
      <c r="A345" s="54"/>
      <c r="B345" s="411"/>
      <c r="C345" s="79"/>
      <c r="D345" s="528"/>
      <c r="E345" s="528"/>
      <c r="F345" s="314"/>
      <c r="G345" s="59"/>
      <c r="H345" s="59"/>
      <c r="I345" s="482"/>
      <c r="J345" s="482"/>
      <c r="K345" s="314"/>
      <c r="L345" s="499"/>
      <c r="M345" s="499"/>
      <c r="N345" s="314"/>
      <c r="O345" s="528"/>
      <c r="P345" s="528"/>
      <c r="Q345" s="314"/>
    </row>
    <row r="346" spans="1:17">
      <c r="A346" s="54"/>
      <c r="B346" s="411"/>
      <c r="C346" s="79"/>
      <c r="D346" s="528"/>
      <c r="E346" s="528"/>
      <c r="F346" s="314"/>
      <c r="G346" s="59"/>
      <c r="H346" s="59"/>
      <c r="I346" s="482"/>
      <c r="J346" s="482"/>
      <c r="K346" s="314"/>
      <c r="L346" s="499"/>
      <c r="M346" s="499"/>
      <c r="N346" s="314"/>
      <c r="O346" s="528"/>
      <c r="P346" s="528"/>
      <c r="Q346" s="314"/>
    </row>
    <row r="347" spans="1:17">
      <c r="A347" s="54"/>
      <c r="B347" s="411"/>
      <c r="C347" s="79"/>
      <c r="D347" s="528"/>
      <c r="E347" s="528"/>
      <c r="F347" s="314"/>
      <c r="G347" s="59"/>
      <c r="H347" s="59"/>
      <c r="I347" s="482"/>
      <c r="J347" s="482"/>
      <c r="K347" s="314"/>
      <c r="L347" s="499"/>
      <c r="M347" s="499"/>
      <c r="N347" s="314"/>
      <c r="O347" s="528"/>
      <c r="P347" s="528"/>
      <c r="Q347" s="314"/>
    </row>
    <row r="348" spans="1:17">
      <c r="A348" s="54"/>
      <c r="B348" s="411"/>
      <c r="C348" s="79"/>
      <c r="D348" s="528"/>
      <c r="E348" s="528"/>
      <c r="F348" s="314"/>
      <c r="G348" s="59"/>
      <c r="H348" s="59"/>
      <c r="I348" s="482"/>
      <c r="J348" s="482"/>
      <c r="K348" s="314"/>
      <c r="L348" s="499"/>
      <c r="M348" s="499"/>
      <c r="N348" s="314"/>
      <c r="O348" s="528"/>
      <c r="P348" s="528"/>
      <c r="Q348" s="314"/>
    </row>
    <row r="349" spans="1:17">
      <c r="A349" s="54"/>
      <c r="B349" s="411"/>
      <c r="C349" s="79"/>
      <c r="D349" s="528"/>
      <c r="E349" s="528"/>
      <c r="F349" s="314"/>
      <c r="G349" s="59"/>
      <c r="H349" s="59"/>
      <c r="I349" s="482"/>
      <c r="J349" s="482"/>
      <c r="K349" s="314"/>
      <c r="L349" s="499"/>
      <c r="M349" s="499"/>
      <c r="N349" s="314"/>
      <c r="O349" s="528"/>
      <c r="P349" s="528"/>
      <c r="Q349" s="314"/>
    </row>
    <row r="350" spans="1:17">
      <c r="A350" s="54"/>
      <c r="B350" s="411"/>
      <c r="C350" s="79"/>
      <c r="D350" s="528"/>
      <c r="E350" s="528"/>
      <c r="F350" s="314"/>
      <c r="G350" s="59"/>
      <c r="H350" s="59"/>
      <c r="I350" s="482"/>
      <c r="J350" s="482"/>
      <c r="K350" s="314"/>
      <c r="L350" s="499"/>
      <c r="M350" s="499"/>
      <c r="N350" s="314"/>
      <c r="O350" s="528"/>
      <c r="P350" s="528"/>
      <c r="Q350" s="314"/>
    </row>
    <row r="351" spans="1:17">
      <c r="A351" s="54"/>
      <c r="B351" s="411"/>
      <c r="C351" s="79"/>
      <c r="D351" s="528"/>
      <c r="E351" s="528"/>
      <c r="F351" s="314"/>
      <c r="G351" s="59"/>
      <c r="H351" s="59"/>
      <c r="I351" s="482"/>
      <c r="J351" s="482"/>
      <c r="K351" s="314"/>
      <c r="L351" s="499"/>
      <c r="M351" s="499"/>
      <c r="N351" s="314"/>
      <c r="O351" s="528"/>
      <c r="P351" s="528"/>
      <c r="Q351" s="314"/>
    </row>
    <row r="352" spans="1:17">
      <c r="A352" s="54"/>
      <c r="B352" s="411"/>
      <c r="C352" s="79"/>
      <c r="D352" s="528"/>
      <c r="E352" s="528"/>
      <c r="F352" s="314"/>
      <c r="G352" s="59"/>
      <c r="H352" s="59"/>
      <c r="I352" s="482"/>
      <c r="J352" s="482"/>
      <c r="K352" s="314"/>
      <c r="L352" s="499"/>
      <c r="M352" s="499"/>
      <c r="N352" s="314"/>
      <c r="O352" s="528"/>
      <c r="P352" s="528"/>
      <c r="Q352" s="314"/>
    </row>
    <row r="353" spans="1:17">
      <c r="A353" s="54"/>
      <c r="B353" s="411"/>
      <c r="C353" s="79"/>
      <c r="D353" s="528"/>
      <c r="E353" s="528"/>
      <c r="F353" s="314"/>
      <c r="G353" s="59"/>
      <c r="H353" s="59"/>
      <c r="I353" s="482"/>
      <c r="J353" s="482"/>
      <c r="K353" s="314"/>
      <c r="L353" s="499"/>
      <c r="M353" s="499"/>
      <c r="N353" s="314"/>
      <c r="O353" s="528"/>
      <c r="P353" s="528"/>
      <c r="Q353" s="314"/>
    </row>
    <row r="354" spans="1:17">
      <c r="A354" s="54"/>
      <c r="B354" s="411"/>
      <c r="C354" s="79"/>
      <c r="D354" s="528"/>
      <c r="E354" s="528"/>
      <c r="F354" s="314"/>
      <c r="G354" s="59"/>
      <c r="H354" s="59"/>
      <c r="I354" s="482"/>
      <c r="J354" s="482"/>
      <c r="K354" s="314"/>
      <c r="L354" s="499"/>
      <c r="M354" s="499"/>
      <c r="N354" s="314"/>
      <c r="O354" s="528"/>
      <c r="P354" s="528"/>
      <c r="Q354" s="314"/>
    </row>
    <row r="355" spans="1:17">
      <c r="A355" s="54"/>
      <c r="B355" s="411"/>
      <c r="C355" s="79"/>
      <c r="D355" s="528"/>
      <c r="E355" s="528"/>
      <c r="F355" s="314"/>
      <c r="G355" s="59"/>
      <c r="H355" s="59"/>
      <c r="I355" s="482"/>
      <c r="J355" s="482"/>
      <c r="K355" s="314"/>
      <c r="L355" s="499"/>
      <c r="M355" s="499"/>
      <c r="N355" s="314"/>
      <c r="O355" s="528"/>
      <c r="P355" s="528"/>
      <c r="Q355" s="314"/>
    </row>
    <row r="356" spans="1:17">
      <c r="A356" s="54"/>
      <c r="B356" s="411"/>
      <c r="C356" s="79"/>
      <c r="D356" s="528"/>
      <c r="E356" s="528"/>
      <c r="F356" s="314"/>
      <c r="G356" s="59"/>
      <c r="H356" s="59"/>
      <c r="I356" s="482"/>
      <c r="J356" s="482"/>
      <c r="K356" s="314"/>
      <c r="L356" s="499"/>
      <c r="M356" s="499"/>
      <c r="N356" s="314"/>
      <c r="O356" s="528"/>
      <c r="P356" s="528"/>
      <c r="Q356" s="314"/>
    </row>
    <row r="357" spans="1:17">
      <c r="A357" s="54"/>
      <c r="B357" s="411"/>
      <c r="C357" s="79"/>
      <c r="D357" s="528"/>
      <c r="E357" s="528"/>
      <c r="F357" s="314"/>
      <c r="G357" s="59"/>
      <c r="H357" s="59"/>
      <c r="I357" s="482"/>
      <c r="J357" s="482"/>
      <c r="K357" s="314"/>
      <c r="L357" s="499"/>
      <c r="M357" s="499"/>
      <c r="N357" s="314"/>
      <c r="O357" s="528"/>
      <c r="P357" s="528"/>
      <c r="Q357" s="314"/>
    </row>
    <row r="358" spans="1:17">
      <c r="A358" s="54"/>
      <c r="B358" s="411"/>
      <c r="C358" s="79"/>
      <c r="D358" s="528"/>
      <c r="E358" s="528"/>
      <c r="F358" s="314"/>
      <c r="G358" s="59"/>
      <c r="H358" s="59"/>
      <c r="I358" s="482"/>
      <c r="J358" s="482"/>
      <c r="K358" s="314"/>
      <c r="L358" s="499"/>
      <c r="M358" s="499"/>
      <c r="N358" s="314"/>
      <c r="O358" s="528"/>
      <c r="P358" s="528"/>
      <c r="Q358" s="314"/>
    </row>
    <row r="359" spans="1:17">
      <c r="A359" s="54"/>
      <c r="B359" s="411"/>
      <c r="C359" s="79"/>
      <c r="D359" s="528"/>
      <c r="E359" s="528"/>
      <c r="F359" s="314"/>
      <c r="G359" s="59"/>
      <c r="H359" s="59"/>
      <c r="I359" s="482"/>
      <c r="J359" s="482"/>
      <c r="K359" s="314"/>
      <c r="L359" s="499"/>
      <c r="M359" s="499"/>
      <c r="N359" s="314"/>
      <c r="O359" s="528"/>
      <c r="P359" s="528"/>
      <c r="Q359" s="314"/>
    </row>
    <row r="360" spans="1:17">
      <c r="A360" s="54"/>
      <c r="B360" s="411"/>
      <c r="C360" s="79"/>
      <c r="D360" s="528"/>
      <c r="E360" s="528"/>
      <c r="F360" s="314"/>
      <c r="G360" s="59"/>
      <c r="H360" s="59"/>
      <c r="I360" s="482"/>
      <c r="J360" s="482"/>
      <c r="K360" s="314"/>
      <c r="L360" s="499"/>
      <c r="M360" s="499"/>
      <c r="N360" s="314"/>
      <c r="O360" s="528"/>
      <c r="P360" s="528"/>
      <c r="Q360" s="314"/>
    </row>
    <row r="361" spans="1:17">
      <c r="A361" s="54"/>
      <c r="B361" s="54"/>
      <c r="C361" s="57"/>
      <c r="D361" s="529"/>
      <c r="E361" s="529"/>
      <c r="F361" s="315"/>
      <c r="G361" s="553"/>
      <c r="H361" s="553"/>
      <c r="I361" s="483"/>
      <c r="J361" s="483"/>
      <c r="K361" s="315"/>
      <c r="L361" s="500"/>
      <c r="M361" s="500"/>
      <c r="N361" s="315"/>
      <c r="O361" s="529"/>
      <c r="P361" s="529"/>
      <c r="Q361" s="315"/>
    </row>
    <row r="362" spans="1:17">
      <c r="A362" s="54"/>
      <c r="B362" s="54"/>
      <c r="C362" s="57"/>
      <c r="D362" s="529"/>
      <c r="E362" s="529"/>
      <c r="F362" s="315"/>
      <c r="G362" s="553"/>
      <c r="H362" s="553"/>
      <c r="I362" s="483"/>
      <c r="J362" s="483"/>
      <c r="K362" s="315"/>
      <c r="L362" s="500"/>
      <c r="M362" s="500"/>
      <c r="N362" s="315"/>
      <c r="O362" s="529"/>
      <c r="P362" s="529"/>
      <c r="Q362" s="315"/>
    </row>
    <row r="363" spans="1:17">
      <c r="A363" s="54"/>
      <c r="B363" s="54"/>
      <c r="C363" s="57"/>
      <c r="D363" s="529"/>
      <c r="E363" s="529"/>
      <c r="F363" s="315"/>
      <c r="G363" s="553"/>
      <c r="H363" s="553"/>
      <c r="I363" s="483"/>
      <c r="J363" s="483"/>
      <c r="K363" s="315"/>
      <c r="L363" s="500"/>
      <c r="M363" s="500"/>
      <c r="N363" s="315"/>
      <c r="O363" s="529"/>
      <c r="P363" s="529"/>
      <c r="Q363" s="315"/>
    </row>
    <row r="364" spans="1:17">
      <c r="A364" s="54"/>
      <c r="B364" s="54"/>
      <c r="C364" s="57"/>
      <c r="D364" s="529"/>
      <c r="E364" s="529"/>
      <c r="F364" s="315"/>
      <c r="G364" s="553"/>
      <c r="H364" s="553"/>
      <c r="I364" s="483"/>
      <c r="J364" s="483"/>
      <c r="K364" s="315"/>
      <c r="L364" s="500"/>
      <c r="M364" s="500"/>
      <c r="N364" s="315"/>
      <c r="O364" s="529"/>
      <c r="P364" s="529"/>
      <c r="Q364" s="315"/>
    </row>
    <row r="365" spans="1:17">
      <c r="A365" s="54"/>
      <c r="B365" s="54"/>
      <c r="C365" s="57"/>
      <c r="D365" s="529"/>
      <c r="E365" s="529"/>
      <c r="F365" s="315"/>
      <c r="G365" s="553"/>
      <c r="H365" s="553"/>
      <c r="I365" s="483"/>
      <c r="J365" s="483"/>
      <c r="K365" s="315"/>
      <c r="L365" s="500"/>
      <c r="M365" s="500"/>
      <c r="N365" s="315"/>
      <c r="O365" s="529"/>
      <c r="P365" s="529"/>
      <c r="Q365" s="315"/>
    </row>
    <row r="366" spans="1:17">
      <c r="A366" s="54"/>
      <c r="B366" s="54"/>
      <c r="C366" s="57"/>
      <c r="D366" s="529"/>
      <c r="E366" s="529"/>
      <c r="F366" s="315"/>
      <c r="G366" s="553"/>
      <c r="H366" s="553"/>
      <c r="I366" s="483"/>
      <c r="J366" s="483"/>
      <c r="K366" s="315"/>
      <c r="L366" s="500"/>
      <c r="M366" s="500"/>
      <c r="N366" s="315"/>
      <c r="O366" s="529"/>
      <c r="P366" s="529"/>
      <c r="Q366" s="315"/>
    </row>
  </sheetData>
  <mergeCells count="64">
    <mergeCell ref="B230:B231"/>
    <mergeCell ref="B169:B172"/>
    <mergeCell ref="B173:B183"/>
    <mergeCell ref="B184:B185"/>
    <mergeCell ref="B157:Q157"/>
    <mergeCell ref="I159:K159"/>
    <mergeCell ref="D159:F159"/>
    <mergeCell ref="L159:N159"/>
    <mergeCell ref="O159:Q159"/>
    <mergeCell ref="G159:H159"/>
    <mergeCell ref="B186:B197"/>
    <mergeCell ref="B198:B199"/>
    <mergeCell ref="B203:B213"/>
    <mergeCell ref="B214:B225"/>
    <mergeCell ref="D82:F82"/>
    <mergeCell ref="B85:B87"/>
    <mergeCell ref="B88:B91"/>
    <mergeCell ref="B162:B164"/>
    <mergeCell ref="B165:B168"/>
    <mergeCell ref="B92:B95"/>
    <mergeCell ref="B96:B106"/>
    <mergeCell ref="B107:B108"/>
    <mergeCell ref="B109:B120"/>
    <mergeCell ref="B121:B122"/>
    <mergeCell ref="B156:Q156"/>
    <mergeCell ref="B158:Q158"/>
    <mergeCell ref="B153:B154"/>
    <mergeCell ref="B126:B136"/>
    <mergeCell ref="B137:B148"/>
    <mergeCell ref="B2:Q2"/>
    <mergeCell ref="B4:Q4"/>
    <mergeCell ref="B3:Q3"/>
    <mergeCell ref="G5:H5"/>
    <mergeCell ref="I5:K5"/>
    <mergeCell ref="L5:N5"/>
    <mergeCell ref="O5:Q5"/>
    <mergeCell ref="B8:B10"/>
    <mergeCell ref="D5:F5"/>
    <mergeCell ref="L82:N82"/>
    <mergeCell ref="O82:Q82"/>
    <mergeCell ref="B11:B14"/>
    <mergeCell ref="B79:Q79"/>
    <mergeCell ref="B80:Q80"/>
    <mergeCell ref="B81:Q81"/>
    <mergeCell ref="G82:H82"/>
    <mergeCell ref="I82:K82"/>
    <mergeCell ref="B15:B18"/>
    <mergeCell ref="B19:B29"/>
    <mergeCell ref="B30:B31"/>
    <mergeCell ref="B32:B43"/>
    <mergeCell ref="B46:B47"/>
    <mergeCell ref="B44:B45"/>
    <mergeCell ref="B284:B288"/>
    <mergeCell ref="B289:B360"/>
    <mergeCell ref="B253:B259"/>
    <mergeCell ref="B260:B261"/>
    <mergeCell ref="B262:B265"/>
    <mergeCell ref="B266:B278"/>
    <mergeCell ref="B279:B283"/>
    <mergeCell ref="B49:B59"/>
    <mergeCell ref="B60:B71"/>
    <mergeCell ref="B123:B124"/>
    <mergeCell ref="B200:B201"/>
    <mergeCell ref="B76:B77"/>
  </mergeCells>
  <conditionalFormatting sqref="D155 D78">
    <cfRule type="dataBar" priority="17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{261EACBC-F70D-431E-9EE7-6D6BE32B36F9}</x14:id>
        </ext>
      </extLst>
    </cfRule>
  </conditionalFormatting>
  <conditionalFormatting sqref="D289:D360">
    <cfRule type="dataBar" priority="16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{B5EE107C-42D7-43C8-A3DD-DF206C63AB3F}</x14:id>
        </ext>
      </extLst>
    </cfRule>
  </conditionalFormatting>
  <conditionalFormatting sqref="D7:Q78">
    <cfRule type="cellIs" dxfId="80" priority="3" operator="lessThan">
      <formula>0</formula>
    </cfRule>
  </conditionalFormatting>
  <conditionalFormatting sqref="D84:Q155">
    <cfRule type="cellIs" dxfId="79" priority="2" operator="lessThan">
      <formula>0</formula>
    </cfRule>
  </conditionalFormatting>
  <conditionalFormatting sqref="D161:Q360">
    <cfRule type="cellIs" dxfId="0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61EACBC-F70D-431E-9EE7-6D6BE32B36F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D155 D78</xm:sqref>
        </x14:conditionalFormatting>
        <x14:conditionalFormatting xmlns:xm="http://schemas.microsoft.com/office/excel/2006/main">
          <x14:cfRule type="dataBar" id="{B5EE107C-42D7-43C8-A3DD-DF206C63AB3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D289:D360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7">
    <tabColor rgb="FF616365"/>
  </sheetPr>
  <dimension ref="B1:V89"/>
  <sheetViews>
    <sheetView showGridLines="0" zoomScale="55" zoomScaleNormal="55" workbookViewId="0"/>
  </sheetViews>
  <sheetFormatPr defaultColWidth="9.21875" defaultRowHeight="14.4"/>
  <cols>
    <col min="1" max="1" width="3.77734375" style="15" customWidth="1"/>
    <col min="2" max="2" width="50.21875" style="15" bestFit="1" customWidth="1"/>
    <col min="3" max="3" width="31.33203125" style="16" bestFit="1" customWidth="1"/>
    <col min="4" max="4" width="13.44140625" style="15" bestFit="1" customWidth="1"/>
    <col min="5" max="5" width="13.21875" style="15" bestFit="1" customWidth="1"/>
    <col min="6" max="6" width="11.77734375" style="16" bestFit="1" customWidth="1"/>
    <col min="7" max="7" width="16.21875" style="15" bestFit="1" customWidth="1"/>
    <col min="8" max="8" width="13.77734375" style="15" bestFit="1" customWidth="1"/>
    <col min="9" max="9" width="11.77734375" style="16" bestFit="1" customWidth="1"/>
    <col min="10" max="10" width="12.21875" style="16" bestFit="1" customWidth="1"/>
    <col min="11" max="11" width="14.21875" style="16" bestFit="1" customWidth="1"/>
    <col min="12" max="12" width="3.77734375" style="15" customWidth="1"/>
    <col min="13" max="13" width="50.21875" style="15" bestFit="1" customWidth="1"/>
    <col min="14" max="14" width="28.5546875" style="15" bestFit="1" customWidth="1"/>
    <col min="15" max="15" width="12.88671875" style="15" bestFit="1" customWidth="1"/>
    <col min="16" max="16" width="12" style="15" bestFit="1" customWidth="1"/>
    <col min="17" max="17" width="8.77734375" style="15" bestFit="1" customWidth="1"/>
    <col min="18" max="18" width="16.21875" style="15" bestFit="1" customWidth="1"/>
    <col min="19" max="19" width="13.77734375" style="15" bestFit="1" customWidth="1"/>
    <col min="20" max="20" width="8.77734375" style="15" bestFit="1" customWidth="1"/>
    <col min="21" max="21" width="12.21875" style="15" bestFit="1" customWidth="1"/>
    <col min="22" max="22" width="14.21875" style="15" bestFit="1" customWidth="1"/>
    <col min="23" max="16384" width="9.21875" style="15"/>
  </cols>
  <sheetData>
    <row r="1" spans="2:22">
      <c r="B1" s="21"/>
      <c r="C1" s="17"/>
      <c r="D1" s="21"/>
      <c r="E1" s="21"/>
      <c r="F1" s="17"/>
      <c r="G1" s="21"/>
      <c r="H1" s="21"/>
      <c r="I1" s="17"/>
      <c r="J1" s="17"/>
      <c r="K1" s="17"/>
    </row>
    <row r="2" spans="2:22" ht="23.4">
      <c r="B2" s="433" t="s">
        <v>130</v>
      </c>
      <c r="C2" s="433"/>
      <c r="D2" s="433"/>
      <c r="E2" s="433"/>
      <c r="F2" s="433"/>
      <c r="G2" s="433"/>
      <c r="H2" s="433"/>
      <c r="I2" s="433"/>
      <c r="J2" s="433"/>
      <c r="K2" s="433"/>
      <c r="M2" s="433" t="s">
        <v>130</v>
      </c>
      <c r="N2" s="433"/>
      <c r="O2" s="433"/>
      <c r="P2" s="433"/>
      <c r="Q2" s="433"/>
      <c r="R2" s="433"/>
      <c r="S2" s="433"/>
      <c r="T2" s="433"/>
      <c r="U2" s="433"/>
      <c r="V2" s="433"/>
    </row>
    <row r="3" spans="2:22" ht="15" thickBot="1">
      <c r="B3" s="434" t="s">
        <v>334</v>
      </c>
      <c r="C3" s="434"/>
      <c r="D3" s="434"/>
      <c r="E3" s="434"/>
      <c r="F3" s="434"/>
      <c r="G3" s="434"/>
      <c r="H3" s="434"/>
      <c r="I3" s="434"/>
      <c r="J3" s="434"/>
      <c r="K3" s="434"/>
      <c r="M3" s="434" t="s">
        <v>325</v>
      </c>
      <c r="N3" s="434"/>
      <c r="O3" s="434"/>
      <c r="P3" s="434"/>
      <c r="Q3" s="434"/>
      <c r="R3" s="434"/>
      <c r="S3" s="434"/>
      <c r="T3" s="434"/>
      <c r="U3" s="434"/>
      <c r="V3" s="434"/>
    </row>
    <row r="4" spans="2:22">
      <c r="B4" s="21"/>
      <c r="C4" s="424"/>
      <c r="D4" s="425" t="s">
        <v>68</v>
      </c>
      <c r="E4" s="426"/>
      <c r="F4" s="427"/>
      <c r="G4" s="428" t="s">
        <v>20</v>
      </c>
      <c r="H4" s="426"/>
      <c r="I4" s="429"/>
      <c r="J4" s="425" t="s">
        <v>25</v>
      </c>
      <c r="K4" s="427"/>
      <c r="M4" s="21"/>
      <c r="N4" s="424"/>
      <c r="O4" s="425" t="s">
        <v>68</v>
      </c>
      <c r="P4" s="426"/>
      <c r="Q4" s="427"/>
      <c r="R4" s="428" t="s">
        <v>20</v>
      </c>
      <c r="S4" s="426"/>
      <c r="T4" s="429"/>
      <c r="U4" s="425" t="s">
        <v>25</v>
      </c>
      <c r="V4" s="427"/>
    </row>
    <row r="5" spans="2:22" ht="29.4" thickBot="1">
      <c r="B5" s="21"/>
      <c r="C5" s="424"/>
      <c r="D5" s="24" t="s">
        <v>17</v>
      </c>
      <c r="E5" s="25" t="s">
        <v>23</v>
      </c>
      <c r="F5" s="19" t="s">
        <v>24</v>
      </c>
      <c r="G5" s="26" t="s">
        <v>17</v>
      </c>
      <c r="H5" s="25" t="s">
        <v>23</v>
      </c>
      <c r="I5" s="31" t="s">
        <v>24</v>
      </c>
      <c r="J5" s="24" t="s">
        <v>17</v>
      </c>
      <c r="K5" s="19" t="s">
        <v>22</v>
      </c>
      <c r="M5" s="21"/>
      <c r="N5" s="424"/>
      <c r="O5" s="24" t="s">
        <v>17</v>
      </c>
      <c r="P5" s="25" t="s">
        <v>23</v>
      </c>
      <c r="Q5" s="19" t="s">
        <v>24</v>
      </c>
      <c r="R5" s="26" t="s">
        <v>17</v>
      </c>
      <c r="S5" s="25" t="s">
        <v>23</v>
      </c>
      <c r="T5" s="31" t="s">
        <v>24</v>
      </c>
      <c r="U5" s="24" t="s">
        <v>17</v>
      </c>
      <c r="V5" s="19" t="s">
        <v>22</v>
      </c>
    </row>
    <row r="6" spans="2:22">
      <c r="B6" s="430" t="str">
        <f>'HOME PAGE'!H5</f>
        <v>4 WEEKS ENDING 1-25-2026</v>
      </c>
      <c r="C6" s="30" t="s">
        <v>335</v>
      </c>
      <c r="D6" s="8">
        <f>'Regions By Outlet Data'!C4</f>
        <v>27058448.723644748</v>
      </c>
      <c r="E6" s="5">
        <f>'Regions By Outlet Data'!D4</f>
        <v>75011.235378433019</v>
      </c>
      <c r="F6" s="7">
        <f>'Regions By Outlet Data'!E4</f>
        <v>2.7798991663331063E-3</v>
      </c>
      <c r="G6" s="10">
        <f>'Regions By Outlet Data'!F4</f>
        <v>170593750.32936737</v>
      </c>
      <c r="H6" s="6">
        <f>'Regions By Outlet Data'!G4</f>
        <v>4075494.1034211516</v>
      </c>
      <c r="I6" s="12">
        <f>'Regions By Outlet Data'!H4</f>
        <v>2.4474758478680997E-2</v>
      </c>
      <c r="J6" s="32">
        <f>'Regions By Outlet Data'!I4</f>
        <v>78.048435024229093</v>
      </c>
      <c r="K6" s="22">
        <f>'Regions By Outlet Data'!J4</f>
        <v>-1.3296835343108597</v>
      </c>
      <c r="M6" s="430" t="str">
        <f>'HOME PAGE'!H5</f>
        <v>4 WEEKS ENDING 1-25-2026</v>
      </c>
      <c r="N6" s="30" t="s">
        <v>326</v>
      </c>
      <c r="O6" s="8">
        <f>'Regions By Outlet Data'!C12</f>
        <v>26416229.95466603</v>
      </c>
      <c r="P6" s="5">
        <f>'Regions By Outlet Data'!D12</f>
        <v>128464.54879428819</v>
      </c>
      <c r="Q6" s="7">
        <f>'Regions By Outlet Data'!E12</f>
        <v>4.8868569393727863E-3</v>
      </c>
      <c r="R6" s="10">
        <f>'Regions By Outlet Data'!F12</f>
        <v>163677357.67574036</v>
      </c>
      <c r="S6" s="6">
        <f>'Regions By Outlet Data'!G12</f>
        <v>4406751.233920306</v>
      </c>
      <c r="T6" s="12">
        <f>'Regions By Outlet Data'!H12</f>
        <v>2.7668327084131795E-2</v>
      </c>
      <c r="U6" s="32">
        <f>'Regions By Outlet Data'!I12</f>
        <v>79.239419258491012</v>
      </c>
      <c r="V6" s="22">
        <f>'Regions By Outlet Data'!J12</f>
        <v>-1.4560687884249575</v>
      </c>
    </row>
    <row r="7" spans="2:22">
      <c r="B7" s="431"/>
      <c r="C7" s="28" t="s">
        <v>336</v>
      </c>
      <c r="D7" s="9">
        <f>'Regions By Outlet Data'!C5</f>
        <v>46763935.016725563</v>
      </c>
      <c r="E7" s="2">
        <f>'Regions By Outlet Data'!D5</f>
        <v>569587.78977557272</v>
      </c>
      <c r="F7" s="4">
        <f>'Regions By Outlet Data'!E5</f>
        <v>1.2330248698552291E-2</v>
      </c>
      <c r="G7" s="11">
        <f>'Regions By Outlet Data'!F5</f>
        <v>202680333.72713256</v>
      </c>
      <c r="H7" s="3">
        <f>'Regions By Outlet Data'!G5</f>
        <v>5679475.3025987148</v>
      </c>
      <c r="I7" s="13">
        <f>'Regions By Outlet Data'!H5</f>
        <v>2.8829698246083436E-2</v>
      </c>
      <c r="J7" s="33">
        <f>'Regions By Outlet Data'!I5</f>
        <v>112.30070768841878</v>
      </c>
      <c r="K7" s="23">
        <f>'Regions By Outlet Data'!J5</f>
        <v>-0.83573017495396584</v>
      </c>
      <c r="M7" s="431"/>
      <c r="N7" s="28" t="s">
        <v>327</v>
      </c>
      <c r="O7" s="9">
        <f>'Regions By Outlet Data'!C13</f>
        <v>45310210.036951385</v>
      </c>
      <c r="P7" s="2">
        <f>'Regions By Outlet Data'!D13</f>
        <v>619336.2067053169</v>
      </c>
      <c r="Q7" s="4">
        <f>'Regions By Outlet Data'!E13</f>
        <v>1.3858225485986359E-2</v>
      </c>
      <c r="R7" s="11">
        <f>'Regions By Outlet Data'!F13</f>
        <v>188760684.99056867</v>
      </c>
      <c r="S7" s="3">
        <f>'Regions By Outlet Data'!G13</f>
        <v>5888494.0195524395</v>
      </c>
      <c r="T7" s="13">
        <f>'Regions By Outlet Data'!H13</f>
        <v>3.2200051786363287E-2</v>
      </c>
      <c r="U7" s="33">
        <f>'Regions By Outlet Data'!I13</f>
        <v>113.15575922413927</v>
      </c>
      <c r="V7" s="23">
        <f>'Regions By Outlet Data'!J13</f>
        <v>-1.0596154010964227</v>
      </c>
    </row>
    <row r="8" spans="2:22">
      <c r="B8" s="431"/>
      <c r="C8" s="28" t="s">
        <v>337</v>
      </c>
      <c r="D8" s="9">
        <f>'Regions By Outlet Data'!C6</f>
        <v>40876955.557601318</v>
      </c>
      <c r="E8" s="2">
        <f>'Regions By Outlet Data'!D6</f>
        <v>1534426.7510626614</v>
      </c>
      <c r="F8" s="4">
        <f>'Regions By Outlet Data'!E6</f>
        <v>3.9001731652990299E-2</v>
      </c>
      <c r="G8" s="11">
        <f>'Regions By Outlet Data'!F6</f>
        <v>203737241.42164397</v>
      </c>
      <c r="H8" s="3">
        <f>'Regions By Outlet Data'!G6</f>
        <v>12635176.034164727</v>
      </c>
      <c r="I8" s="13">
        <f>'Regions By Outlet Data'!H6</f>
        <v>6.6117422690045752E-2</v>
      </c>
      <c r="J8" s="33">
        <f>'Regions By Outlet Data'!I6</f>
        <v>114.81141360160736</v>
      </c>
      <c r="K8" s="23">
        <f>'Regions By Outlet Data'!J6</f>
        <v>2.1147615664085464</v>
      </c>
      <c r="M8" s="431"/>
      <c r="N8" s="28" t="s">
        <v>328</v>
      </c>
      <c r="O8" s="9">
        <f>'Regions By Outlet Data'!C14</f>
        <v>39601929.399484187</v>
      </c>
      <c r="P8" s="2">
        <f>'Regions By Outlet Data'!D14</f>
        <v>1635186.2851573676</v>
      </c>
      <c r="Q8" s="4">
        <f>'Regions By Outlet Data'!E14</f>
        <v>4.3068911131867067E-2</v>
      </c>
      <c r="R8" s="11">
        <f>'Regions By Outlet Data'!F14</f>
        <v>191383742.18094638</v>
      </c>
      <c r="S8" s="3">
        <f>'Regions By Outlet Data'!G14</f>
        <v>12840674.447230786</v>
      </c>
      <c r="T8" s="13">
        <f>'Regions By Outlet Data'!H14</f>
        <v>7.1919199161413247E-2</v>
      </c>
      <c r="U8" s="33">
        <f>'Regions By Outlet Data'!I14</f>
        <v>115.67300268282264</v>
      </c>
      <c r="V8" s="23">
        <f>'Regions By Outlet Data'!J14</f>
        <v>2.1865182799218132</v>
      </c>
    </row>
    <row r="9" spans="2:22">
      <c r="B9" s="431"/>
      <c r="C9" s="28" t="s">
        <v>338</v>
      </c>
      <c r="D9" s="9">
        <f>'Regions By Outlet Data'!C7</f>
        <v>46491165.920202643</v>
      </c>
      <c r="E9" s="2">
        <f>'Regions By Outlet Data'!D7</f>
        <v>1961492.1197310835</v>
      </c>
      <c r="F9" s="4">
        <f>'Regions By Outlet Data'!E7</f>
        <v>4.4049101471529573E-2</v>
      </c>
      <c r="G9" s="11">
        <f>'Regions By Outlet Data'!F7</f>
        <v>279365020.43777049</v>
      </c>
      <c r="H9" s="3">
        <f>'Regions By Outlet Data'!G7</f>
        <v>16259069.833921611</v>
      </c>
      <c r="I9" s="13">
        <f>'Regions By Outlet Data'!H7</f>
        <v>6.1796663270464867E-2</v>
      </c>
      <c r="J9" s="33">
        <f>'Regions By Outlet Data'!I7</f>
        <v>91.908113147197639</v>
      </c>
      <c r="K9" s="23">
        <f>'Regions By Outlet Data'!J7</f>
        <v>2.1290337487481992</v>
      </c>
      <c r="M9" s="431"/>
      <c r="N9" s="28" t="s">
        <v>329</v>
      </c>
      <c r="O9" s="9">
        <f>'Regions By Outlet Data'!C15</f>
        <v>42656437.254729815</v>
      </c>
      <c r="P9" s="2">
        <f>'Regions By Outlet Data'!D15</f>
        <v>2072999.2952192202</v>
      </c>
      <c r="Q9" s="4">
        <f>'Regions By Outlet Data'!E15</f>
        <v>5.1079933082244448E-2</v>
      </c>
      <c r="R9" s="11">
        <f>'Regions By Outlet Data'!F15</f>
        <v>250968724.48605344</v>
      </c>
      <c r="S9" s="3">
        <f>'Regions By Outlet Data'!G15</f>
        <v>17082070.505390555</v>
      </c>
      <c r="T9" s="13">
        <f>'Regions By Outlet Data'!H15</f>
        <v>7.3035678670245352E-2</v>
      </c>
      <c r="U9" s="33">
        <f>'Regions By Outlet Data'!I15</f>
        <v>87.695464921585824</v>
      </c>
      <c r="V9" s="23">
        <f>'Regions By Outlet Data'!J15</f>
        <v>2.3134253617534171</v>
      </c>
    </row>
    <row r="10" spans="2:22">
      <c r="B10" s="431"/>
      <c r="C10" s="28" t="s">
        <v>339</v>
      </c>
      <c r="D10" s="9">
        <f>'Regions By Outlet Data'!C8</f>
        <v>23379064.51963358</v>
      </c>
      <c r="E10" s="2">
        <f>'Regions By Outlet Data'!D8</f>
        <v>226824.89795279875</v>
      </c>
      <c r="F10" s="4">
        <f>'Regions By Outlet Data'!E8</f>
        <v>9.7971039372100263E-3</v>
      </c>
      <c r="G10" s="11">
        <f>'Regions By Outlet Data'!F8</f>
        <v>116871148.80897105</v>
      </c>
      <c r="H10" s="3">
        <f>'Regions By Outlet Data'!G8</f>
        <v>1672346.9985731542</v>
      </c>
      <c r="I10" s="13">
        <f>'Regions By Outlet Data'!H8</f>
        <v>1.4517052020433492E-2</v>
      </c>
      <c r="J10" s="33">
        <f>'Regions By Outlet Data'!I8</f>
        <v>122.36613879724985</v>
      </c>
      <c r="K10" s="23">
        <f>'Regions By Outlet Data'!J8</f>
        <v>-1.2198842452283003</v>
      </c>
      <c r="M10" s="431"/>
      <c r="N10" s="28" t="s">
        <v>330</v>
      </c>
      <c r="O10" s="9">
        <f>'Regions By Outlet Data'!C16</f>
        <v>22477395.613370724</v>
      </c>
      <c r="P10" s="2">
        <f>'Regions By Outlet Data'!D16</f>
        <v>387543.49962143227</v>
      </c>
      <c r="Q10" s="4">
        <f>'Regions By Outlet Data'!E16</f>
        <v>1.7543960802716974E-2</v>
      </c>
      <c r="R10" s="11">
        <f>'Regions By Outlet Data'!F16</f>
        <v>107485477.50815344</v>
      </c>
      <c r="S10" s="3">
        <f>'Regions By Outlet Data'!G16</f>
        <v>2746072.6383129656</v>
      </c>
      <c r="T10" s="13">
        <f>'Regions By Outlet Data'!H16</f>
        <v>2.6218142462481112E-2</v>
      </c>
      <c r="U10" s="33">
        <f>'Regions By Outlet Data'!I16</f>
        <v>122.34585464444233</v>
      </c>
      <c r="V10" s="23">
        <f>'Regions By Outlet Data'!J16</f>
        <v>-0.69836396853774829</v>
      </c>
    </row>
    <row r="11" spans="2:22">
      <c r="B11" s="431"/>
      <c r="C11" s="28" t="s">
        <v>340</v>
      </c>
      <c r="D11" s="9">
        <f>'Regions By Outlet Data'!C9</f>
        <v>31917691.508903164</v>
      </c>
      <c r="E11" s="2">
        <f>'Regions By Outlet Data'!D9</f>
        <v>985419.53909617662</v>
      </c>
      <c r="F11" s="4">
        <f>'Regions By Outlet Data'!E9</f>
        <v>3.185732816710151E-2</v>
      </c>
      <c r="G11" s="11">
        <f>'Regions By Outlet Data'!F9</f>
        <v>166389431.9622933</v>
      </c>
      <c r="H11" s="3">
        <f>'Regions By Outlet Data'!G9</f>
        <v>7096119.5384242833</v>
      </c>
      <c r="I11" s="13">
        <f>'Regions By Outlet Data'!H9</f>
        <v>4.4547504414635918E-2</v>
      </c>
      <c r="J11" s="33">
        <f>'Regions By Outlet Data'!I9</f>
        <v>87.65531855058731</v>
      </c>
      <c r="K11" s="23">
        <f>'Regions By Outlet Data'!J9</f>
        <v>1.0188301213574533</v>
      </c>
      <c r="M11" s="431"/>
      <c r="N11" s="28" t="s">
        <v>331</v>
      </c>
      <c r="O11" s="9">
        <f>'Regions By Outlet Data'!C17</f>
        <v>30862833.072516672</v>
      </c>
      <c r="P11" s="2">
        <f>'Regions By Outlet Data'!D17</f>
        <v>1094982.4898703024</v>
      </c>
      <c r="Q11" s="4">
        <f>'Regions By Outlet Data'!E17</f>
        <v>3.6784062955107659E-2</v>
      </c>
      <c r="R11" s="11">
        <f>'Regions By Outlet Data'!F17</f>
        <v>155878030.63415316</v>
      </c>
      <c r="S11" s="3">
        <f>'Regions By Outlet Data'!G17</f>
        <v>7674113.4066967964</v>
      </c>
      <c r="T11" s="13">
        <f>'Regions By Outlet Data'!H17</f>
        <v>5.1780773074431831E-2</v>
      </c>
      <c r="U11" s="33">
        <f>'Regions By Outlet Data'!I17</f>
        <v>88.143792401984314</v>
      </c>
      <c r="V11" s="23">
        <f>'Regions By Outlet Data'!J17</f>
        <v>1.1419290720514823</v>
      </c>
    </row>
    <row r="12" spans="2:22">
      <c r="B12" s="431"/>
      <c r="C12" s="28" t="s">
        <v>341</v>
      </c>
      <c r="D12" s="9">
        <f>'Regions By Outlet Data'!C10</f>
        <v>41149044.753874205</v>
      </c>
      <c r="E12" s="2">
        <f>'Regions By Outlet Data'!D10</f>
        <v>197212.68778761476</v>
      </c>
      <c r="F12" s="4">
        <f>'Regions By Outlet Data'!E10</f>
        <v>4.815723200597229E-3</v>
      </c>
      <c r="G12" s="11">
        <f>'Regions By Outlet Data'!F10</f>
        <v>217895723.34273854</v>
      </c>
      <c r="H12" s="3">
        <f>'Regions By Outlet Data'!G10</f>
        <v>511700.74358123541</v>
      </c>
      <c r="I12" s="13">
        <f>'Regions By Outlet Data'!H10</f>
        <v>2.3539022668872954E-3</v>
      </c>
      <c r="J12" s="33">
        <f>'Regions By Outlet Data'!I10</f>
        <v>101.67178735518961</v>
      </c>
      <c r="K12" s="23">
        <f>'Regions By Outlet Data'!J10</f>
        <v>-1.5226429147395351</v>
      </c>
      <c r="M12" s="431"/>
      <c r="N12" s="28" t="s">
        <v>332</v>
      </c>
      <c r="O12" s="9">
        <f>'Regions By Outlet Data'!C18</f>
        <v>40083541.727717347</v>
      </c>
      <c r="P12" s="2">
        <f>'Regions By Outlet Data'!D18</f>
        <v>275728.52649594098</v>
      </c>
      <c r="Q12" s="4">
        <f>'Regions By Outlet Data'!E18</f>
        <v>6.9264926737417701E-3</v>
      </c>
      <c r="R12" s="11">
        <f>'Regions By Outlet Data'!F18</f>
        <v>205937416.81845188</v>
      </c>
      <c r="S12" s="3">
        <f>'Regions By Outlet Data'!G18</f>
        <v>1203575.7504178882</v>
      </c>
      <c r="T12" s="13">
        <f>'Regions By Outlet Data'!H18</f>
        <v>5.8787337947610449E-3</v>
      </c>
      <c r="U12" s="33">
        <f>'Regions By Outlet Data'!I18</f>
        <v>102.99495010999927</v>
      </c>
      <c r="V12" s="23">
        <f>'Regions By Outlet Data'!J18</f>
        <v>-1.6801292295980801</v>
      </c>
    </row>
    <row r="13" spans="2:22" ht="15" thickBot="1">
      <c r="B13" s="432"/>
      <c r="C13" s="29" t="s">
        <v>342</v>
      </c>
      <c r="D13" s="87">
        <f>'Regions By Outlet Data'!C11</f>
        <v>33740204.521002762</v>
      </c>
      <c r="E13" s="88">
        <f>'Regions By Outlet Data'!D11</f>
        <v>125169.76377623528</v>
      </c>
      <c r="F13" s="89">
        <f>'Regions By Outlet Data'!E11</f>
        <v>3.7236244043843034E-3</v>
      </c>
      <c r="G13" s="90">
        <f>'Regions By Outlet Data'!F11</f>
        <v>172691711.94945091</v>
      </c>
      <c r="H13" s="91">
        <f>'Regions By Outlet Data'!G11</f>
        <v>2664917.5397318006</v>
      </c>
      <c r="I13" s="92">
        <f>'Regions By Outlet Data'!H11</f>
        <v>1.5673515159675726E-2</v>
      </c>
      <c r="J13" s="93">
        <f>'Regions By Outlet Data'!I11</f>
        <v>102.59416384061031</v>
      </c>
      <c r="K13" s="94">
        <f>'Regions By Outlet Data'!J11</f>
        <v>-1.649755523504723</v>
      </c>
      <c r="M13" s="432"/>
      <c r="N13" s="29" t="s">
        <v>333</v>
      </c>
      <c r="O13" s="87">
        <f>'Regions By Outlet Data'!C19</f>
        <v>32776754.551945992</v>
      </c>
      <c r="P13" s="88">
        <f>'Regions By Outlet Data'!D19</f>
        <v>179402.00284269452</v>
      </c>
      <c r="Q13" s="89">
        <f>'Regions By Outlet Data'!E19</f>
        <v>5.5035758677779364E-3</v>
      </c>
      <c r="R13" s="90">
        <f>'Regions By Outlet Data'!F19</f>
        <v>162733105.45388323</v>
      </c>
      <c r="S13" s="91">
        <f>'Regions By Outlet Data'!G19</f>
        <v>2982542.5654940605</v>
      </c>
      <c r="T13" s="92">
        <f>'Regions By Outlet Data'!H19</f>
        <v>1.8669997222969626E-2</v>
      </c>
      <c r="U13" s="93">
        <f>'Regions By Outlet Data'!I19</f>
        <v>103.64540124541035</v>
      </c>
      <c r="V13" s="94">
        <f>'Regions By Outlet Data'!J19</f>
        <v>-1.8398040454243869</v>
      </c>
    </row>
    <row r="14" spans="2:22">
      <c r="B14" s="430" t="str">
        <f>'HOME PAGE'!H6</f>
        <v>LATEST 52 WEEKS ENDING 1-25-2026</v>
      </c>
      <c r="C14" s="30" t="s">
        <v>335</v>
      </c>
      <c r="D14" s="8">
        <f>'Regions By Outlet Data'!C44</f>
        <v>343836856.96070647</v>
      </c>
      <c r="E14" s="5">
        <f>'Regions By Outlet Data'!D44</f>
        <v>-1304794.4919455647</v>
      </c>
      <c r="F14" s="7">
        <f>'Regions By Outlet Data'!E44</f>
        <v>-3.7804608237049066E-3</v>
      </c>
      <c r="G14" s="10">
        <f>'Regions By Outlet Data'!F44</f>
        <v>2170621622.5517354</v>
      </c>
      <c r="H14" s="6">
        <f>'Regions By Outlet Data'!G44</f>
        <v>81420550.764374256</v>
      </c>
      <c r="I14" s="12">
        <f>'Regions By Outlet Data'!H44</f>
        <v>3.8972098886928604E-2</v>
      </c>
      <c r="J14" s="32">
        <f>'Regions By Outlet Data'!I44</f>
        <v>82.436621573051639</v>
      </c>
      <c r="K14" s="22">
        <f>'Regions By Outlet Data'!J44</f>
        <v>8.1086517087101129E-3</v>
      </c>
      <c r="M14" s="430" t="str">
        <f>'HOME PAGE'!H6</f>
        <v>LATEST 52 WEEKS ENDING 1-25-2026</v>
      </c>
      <c r="N14" s="30" t="s">
        <v>326</v>
      </c>
      <c r="O14" s="8">
        <f>'Regions By Outlet Data'!C52</f>
        <v>335066019.5406478</v>
      </c>
      <c r="P14" s="5">
        <f>'Regions By Outlet Data'!D52</f>
        <v>-499889.21535050869</v>
      </c>
      <c r="Q14" s="7">
        <f>'Regions By Outlet Data'!E52</f>
        <v>-1.4896901094741289E-3</v>
      </c>
      <c r="R14" s="10">
        <f>'Regions By Outlet Data'!F52</f>
        <v>2073638973.5851016</v>
      </c>
      <c r="S14" s="6">
        <f>'Regions By Outlet Data'!G52</f>
        <v>83921490.679955721</v>
      </c>
      <c r="T14" s="12">
        <f>'Regions By Outlet Data'!H52</f>
        <v>4.2177591241457889E-2</v>
      </c>
      <c r="U14" s="32">
        <f>'Regions By Outlet Data'!I52</f>
        <v>83.874242596177638</v>
      </c>
      <c r="V14" s="22">
        <f>'Regions By Outlet Data'!J52</f>
        <v>-0.23586527803179536</v>
      </c>
    </row>
    <row r="15" spans="2:22">
      <c r="B15" s="431"/>
      <c r="C15" s="28" t="s">
        <v>336</v>
      </c>
      <c r="D15" s="9">
        <f>'Regions By Outlet Data'!C45</f>
        <v>564110108.03160942</v>
      </c>
      <c r="E15" s="2">
        <f>'Regions By Outlet Data'!D45</f>
        <v>-2857596.933719039</v>
      </c>
      <c r="F15" s="4">
        <f>'Regions By Outlet Data'!E45</f>
        <v>-5.0401405736042555E-3</v>
      </c>
      <c r="G15" s="11">
        <f>'Regions By Outlet Data'!F45</f>
        <v>2456652403.5270772</v>
      </c>
      <c r="H15" s="3">
        <f>'Regions By Outlet Data'!G45</f>
        <v>27870229.343178749</v>
      </c>
      <c r="I15" s="13">
        <f>'Regions By Outlet Data'!H45</f>
        <v>1.1474981016996099E-2</v>
      </c>
      <c r="J15" s="33">
        <f>'Regions By Outlet Data'!I45</f>
        <v>112.60087846075963</v>
      </c>
      <c r="K15" s="23">
        <f>'Regions By Outlet Data'!J45</f>
        <v>-0.131469868261334</v>
      </c>
      <c r="M15" s="431"/>
      <c r="N15" s="28" t="s">
        <v>327</v>
      </c>
      <c r="O15" s="9">
        <f>'Regions By Outlet Data'!C53</f>
        <v>545058784.79902494</v>
      </c>
      <c r="P15" s="2">
        <f>'Regions By Outlet Data'!D53</f>
        <v>-143658.66330385208</v>
      </c>
      <c r="Q15" s="4">
        <f>'Regions By Outlet Data'!E53</f>
        <v>-2.6349600047927574E-4</v>
      </c>
      <c r="R15" s="11">
        <f>'Regions By Outlet Data'!F53</f>
        <v>2263645147.0732856</v>
      </c>
      <c r="S15" s="3">
        <f>'Regions By Outlet Data'!G53</f>
        <v>42214059.608707428</v>
      </c>
      <c r="T15" s="13">
        <f>'Regions By Outlet Data'!H53</f>
        <v>1.9003092126926288E-2</v>
      </c>
      <c r="U15" s="33">
        <f>'Regions By Outlet Data'!I53</f>
        <v>113.59303641449902</v>
      </c>
      <c r="V15" s="23">
        <f>'Regions By Outlet Data'!J53</f>
        <v>-0.17972277112539814</v>
      </c>
    </row>
    <row r="16" spans="2:22">
      <c r="B16" s="431"/>
      <c r="C16" s="28" t="s">
        <v>337</v>
      </c>
      <c r="D16" s="9">
        <f>'Regions By Outlet Data'!C46</f>
        <v>469443777.30769974</v>
      </c>
      <c r="E16" s="2">
        <f>'Regions By Outlet Data'!D46</f>
        <v>-556067.08576518297</v>
      </c>
      <c r="F16" s="4">
        <f>'Regions By Outlet Data'!E46</f>
        <v>-1.1831218507801591E-3</v>
      </c>
      <c r="G16" s="11">
        <f>'Regions By Outlet Data'!F46</f>
        <v>2347123836.0232649</v>
      </c>
      <c r="H16" s="3">
        <f>'Regions By Outlet Data'!G46</f>
        <v>71659240.662509918</v>
      </c>
      <c r="I16" s="13">
        <f>'Regions By Outlet Data'!H46</f>
        <v>3.1492136071292719E-2</v>
      </c>
      <c r="J16" s="33">
        <f>'Regions By Outlet Data'!I46</f>
        <v>109.59646850399511</v>
      </c>
      <c r="K16" s="23">
        <f>'Regions By Outlet Data'!J46</f>
        <v>0.29574848688713473</v>
      </c>
      <c r="M16" s="431"/>
      <c r="N16" s="28" t="s">
        <v>328</v>
      </c>
      <c r="O16" s="9">
        <f>'Regions By Outlet Data'!C54</f>
        <v>452896699.13192147</v>
      </c>
      <c r="P16" s="2">
        <f>'Regions By Outlet Data'!D54</f>
        <v>2217769.2338449955</v>
      </c>
      <c r="Q16" s="4">
        <f>'Regions By Outlet Data'!E54</f>
        <v>4.9209516725056491E-3</v>
      </c>
      <c r="R16" s="11">
        <f>'Regions By Outlet Data'!F54</f>
        <v>2179764668.9230723</v>
      </c>
      <c r="S16" s="3">
        <f>'Regions By Outlet Data'!G54</f>
        <v>85816802.980053902</v>
      </c>
      <c r="T16" s="13">
        <f>'Regions By Outlet Data'!H54</f>
        <v>4.0983256735193804E-2</v>
      </c>
      <c r="U16" s="33">
        <f>'Regions By Outlet Data'!I54</f>
        <v>110.39326977153394</v>
      </c>
      <c r="V16" s="23">
        <f>'Regions By Outlet Data'!J54</f>
        <v>0.39576638886528315</v>
      </c>
    </row>
    <row r="17" spans="2:22">
      <c r="B17" s="431"/>
      <c r="C17" s="28" t="s">
        <v>338</v>
      </c>
      <c r="D17" s="9">
        <f>'Regions By Outlet Data'!C47</f>
        <v>553931784.41969192</v>
      </c>
      <c r="E17" s="2">
        <f>'Regions By Outlet Data'!D47</f>
        <v>-2263551.4633681774</v>
      </c>
      <c r="F17" s="4">
        <f>'Regions By Outlet Data'!E47</f>
        <v>-4.0697059420219386E-3</v>
      </c>
      <c r="G17" s="11">
        <f>'Regions By Outlet Data'!F47</f>
        <v>3340540579.5520043</v>
      </c>
      <c r="H17" s="3">
        <f>'Regions By Outlet Data'!G47</f>
        <v>69120192.083548069</v>
      </c>
      <c r="I17" s="13">
        <f>'Regions By Outlet Data'!H47</f>
        <v>2.1128495851013444E-2</v>
      </c>
      <c r="J17" s="33">
        <f>'Regions By Outlet Data'!I47</f>
        <v>91.021953138631361</v>
      </c>
      <c r="K17" s="23">
        <f>'Regions By Outlet Data'!J47</f>
        <v>-1.7479514773782512E-2</v>
      </c>
      <c r="M17" s="431"/>
      <c r="N17" s="28" t="s">
        <v>329</v>
      </c>
      <c r="O17" s="9">
        <f>'Regions By Outlet Data'!C55</f>
        <v>504516376.1589784</v>
      </c>
      <c r="P17" s="2">
        <f>'Regions By Outlet Data'!D55</f>
        <v>2168802.3916030526</v>
      </c>
      <c r="Q17" s="4">
        <f>'Regions By Outlet Data'!E55</f>
        <v>4.3173342618896991E-3</v>
      </c>
      <c r="R17" s="11">
        <f>'Regions By Outlet Data'!F55</f>
        <v>2962324148.1665931</v>
      </c>
      <c r="S17" s="3">
        <f>'Regions By Outlet Data'!G55</f>
        <v>89129668.29597044</v>
      </c>
      <c r="T17" s="13">
        <f>'Regions By Outlet Data'!H55</f>
        <v>3.1021105226397297E-2</v>
      </c>
      <c r="U17" s="33">
        <f>'Regions By Outlet Data'!I55</f>
        <v>86.555685545645758</v>
      </c>
      <c r="V17" s="23">
        <f>'Regions By Outlet Data'!J55</f>
        <v>0.25847182114583234</v>
      </c>
    </row>
    <row r="18" spans="2:22">
      <c r="B18" s="431"/>
      <c r="C18" s="28" t="s">
        <v>339</v>
      </c>
      <c r="D18" s="9">
        <f>'Regions By Outlet Data'!C48</f>
        <v>283303221.38715839</v>
      </c>
      <c r="E18" s="2">
        <f>'Regions By Outlet Data'!D48</f>
        <v>-1314414.2342239022</v>
      </c>
      <c r="F18" s="4">
        <f>'Regions By Outlet Data'!E48</f>
        <v>-4.618175649426114E-3</v>
      </c>
      <c r="G18" s="11">
        <f>'Regions By Outlet Data'!F48</f>
        <v>1431786910.8058615</v>
      </c>
      <c r="H18" s="3">
        <f>'Regions By Outlet Data'!G48</f>
        <v>27725080.554582119</v>
      </c>
      <c r="I18" s="13">
        <f>'Regions By Outlet Data'!H48</f>
        <v>1.9746338770294945E-2</v>
      </c>
      <c r="J18" s="33">
        <f>'Regions By Outlet Data'!I48</f>
        <v>123.25146550185291</v>
      </c>
      <c r="K18" s="23">
        <f>'Regions By Outlet Data'!J48</f>
        <v>-9.1595122280722308E-2</v>
      </c>
      <c r="M18" s="431"/>
      <c r="N18" s="28" t="s">
        <v>330</v>
      </c>
      <c r="O18" s="9">
        <f>'Regions By Outlet Data'!C56</f>
        <v>270637342.79923713</v>
      </c>
      <c r="P18" s="2">
        <f>'Regions By Outlet Data'!D56</f>
        <v>1037496.1973519325</v>
      </c>
      <c r="Q18" s="4">
        <f>'Regions By Outlet Data'!E56</f>
        <v>3.8482818533795032E-3</v>
      </c>
      <c r="R18" s="11">
        <f>'Regions By Outlet Data'!F56</f>
        <v>1296109198.2783251</v>
      </c>
      <c r="S18" s="3">
        <f>'Regions By Outlet Data'!G56</f>
        <v>43219829.139447451</v>
      </c>
      <c r="T18" s="13">
        <f>'Regions By Outlet Data'!H56</f>
        <v>3.4496125678800227E-2</v>
      </c>
      <c r="U18" s="33">
        <f>'Regions By Outlet Data'!I56</f>
        <v>122.93025086380692</v>
      </c>
      <c r="V18" s="23">
        <f>'Regions By Outlet Data'!J56</f>
        <v>0.30982506549560185</v>
      </c>
    </row>
    <row r="19" spans="2:22">
      <c r="B19" s="431"/>
      <c r="C19" s="28" t="s">
        <v>340</v>
      </c>
      <c r="D19" s="9">
        <f>'Regions By Outlet Data'!C49</f>
        <v>371771819.61031055</v>
      </c>
      <c r="E19" s="2">
        <f>'Regions By Outlet Data'!D49</f>
        <v>-919575.82601046562</v>
      </c>
      <c r="F19" s="4">
        <f>'Regions By Outlet Data'!E49</f>
        <v>-2.4673921568108396E-3</v>
      </c>
      <c r="G19" s="11">
        <f>'Regions By Outlet Data'!F49</f>
        <v>1952408400.8993998</v>
      </c>
      <c r="H19" s="3">
        <f>'Regions By Outlet Data'!G49</f>
        <v>35348997.570298195</v>
      </c>
      <c r="I19" s="13">
        <f>'Regions By Outlet Data'!H49</f>
        <v>1.8439176954512887E-2</v>
      </c>
      <c r="J19" s="33">
        <f>'Regions By Outlet Data'!I49</f>
        <v>84.865215584620685</v>
      </c>
      <c r="K19" s="23">
        <f>'Regions By Outlet Data'!J49</f>
        <v>0.12004603229165411</v>
      </c>
      <c r="M19" s="431"/>
      <c r="N19" s="28" t="s">
        <v>331</v>
      </c>
      <c r="O19" s="9">
        <f>'Regions By Outlet Data'!C57</f>
        <v>357214543.91768909</v>
      </c>
      <c r="P19" s="2">
        <f>'Regions By Outlet Data'!D57</f>
        <v>1173666.6952252388</v>
      </c>
      <c r="Q19" s="4">
        <f>'Regions By Outlet Data'!E57</f>
        <v>3.2964380505441249E-3</v>
      </c>
      <c r="R19" s="11">
        <f>'Regions By Outlet Data'!F57</f>
        <v>1802978728.3706956</v>
      </c>
      <c r="S19" s="3">
        <f>'Regions By Outlet Data'!G57</f>
        <v>48396349.011227846</v>
      </c>
      <c r="T19" s="13">
        <f>'Regions By Outlet Data'!H57</f>
        <v>2.7582830866508267E-2</v>
      </c>
      <c r="U19" s="33">
        <f>'Regions By Outlet Data'!I57</f>
        <v>85.13592374594343</v>
      </c>
      <c r="V19" s="23">
        <f>'Regions By Outlet Data'!J57</f>
        <v>0.16786145927083851</v>
      </c>
    </row>
    <row r="20" spans="2:22">
      <c r="B20" s="431"/>
      <c r="C20" s="28" t="s">
        <v>341</v>
      </c>
      <c r="D20" s="9">
        <f>'Regions By Outlet Data'!C50</f>
        <v>496140971.40748304</v>
      </c>
      <c r="E20" s="2">
        <f>'Regions By Outlet Data'!D50</f>
        <v>-3000235.6087971926</v>
      </c>
      <c r="F20" s="4">
        <f>'Regions By Outlet Data'!E50</f>
        <v>-6.0107952752122412E-3</v>
      </c>
      <c r="G20" s="11">
        <f>'Regions By Outlet Data'!F50</f>
        <v>2681537890.8027816</v>
      </c>
      <c r="H20" s="3">
        <f>'Regions By Outlet Data'!G50</f>
        <v>36148735.686616898</v>
      </c>
      <c r="I20" s="13">
        <f>'Regions By Outlet Data'!H50</f>
        <v>1.3664808301155044E-2</v>
      </c>
      <c r="J20" s="33">
        <f>'Regions By Outlet Data'!I50</f>
        <v>101.8948526053325</v>
      </c>
      <c r="K20" s="23">
        <f>'Regions By Outlet Data'!J50</f>
        <v>-0.21858877552527645</v>
      </c>
      <c r="M20" s="431"/>
      <c r="N20" s="28" t="s">
        <v>332</v>
      </c>
      <c r="O20" s="9">
        <f>'Regions By Outlet Data'!C58</f>
        <v>482126650.990381</v>
      </c>
      <c r="P20" s="2">
        <f>'Regions By Outlet Data'!D58</f>
        <v>-1387537.5606588721</v>
      </c>
      <c r="Q20" s="4">
        <f>'Regions By Outlet Data'!E58</f>
        <v>-2.8696935757292741E-3</v>
      </c>
      <c r="R20" s="11">
        <f>'Regions By Outlet Data'!F58</f>
        <v>2516220422.9784169</v>
      </c>
      <c r="S20" s="3">
        <f>'Regions By Outlet Data'!G58</f>
        <v>47858045.892879009</v>
      </c>
      <c r="T20" s="13">
        <f>'Regions By Outlet Data'!H58</f>
        <v>1.9388581813253165E-2</v>
      </c>
      <c r="U20" s="33">
        <f>'Regions By Outlet Data'!I58</f>
        <v>103.38053133212645</v>
      </c>
      <c r="V20" s="23">
        <f>'Regions By Outlet Data'!J58</f>
        <v>-0.43419792336254659</v>
      </c>
    </row>
    <row r="21" spans="2:22" ht="15" thickBot="1">
      <c r="B21" s="432"/>
      <c r="C21" s="29" t="s">
        <v>342</v>
      </c>
      <c r="D21" s="87">
        <f>'Regions By Outlet Data'!C51</f>
        <v>422946239.81711483</v>
      </c>
      <c r="E21" s="88">
        <f>'Regions By Outlet Data'!D51</f>
        <v>-1432552.2726017833</v>
      </c>
      <c r="F21" s="89">
        <f>'Regions By Outlet Data'!E51</f>
        <v>-3.3756452944965539E-3</v>
      </c>
      <c r="G21" s="90">
        <f>'Regions By Outlet Data'!F51</f>
        <v>2179394211.8667283</v>
      </c>
      <c r="H21" s="91">
        <f>'Regions By Outlet Data'!G51</f>
        <v>72480151.807574749</v>
      </c>
      <c r="I21" s="92">
        <f>'Regions By Outlet Data'!H51</f>
        <v>3.440109550815746E-2</v>
      </c>
      <c r="J21" s="93">
        <f>'Regions By Outlet Data'!I51</f>
        <v>106.89725814488749</v>
      </c>
      <c r="K21" s="94">
        <f>'Regions By Outlet Data'!J51</f>
        <v>5.3930625544353461E-2</v>
      </c>
      <c r="M21" s="432"/>
      <c r="N21" s="29" t="s">
        <v>333</v>
      </c>
      <c r="O21" s="87">
        <f>'Regions By Outlet Data'!C59</f>
        <v>409995923.65531027</v>
      </c>
      <c r="P21" s="88">
        <f>'Regions By Outlet Data'!D59</f>
        <v>-146432.94809526205</v>
      </c>
      <c r="Q21" s="89">
        <f>'Regions By Outlet Data'!E59</f>
        <v>-3.5702956726524593E-4</v>
      </c>
      <c r="R21" s="90">
        <f>'Regions By Outlet Data'!F59</f>
        <v>2041490431.3200533</v>
      </c>
      <c r="S21" s="91">
        <f>'Regions By Outlet Data'!G59</f>
        <v>80229899.886216879</v>
      </c>
      <c r="T21" s="92">
        <f>'Regions By Outlet Data'!H59</f>
        <v>4.0907313740496519E-2</v>
      </c>
      <c r="U21" s="93">
        <f>'Regions By Outlet Data'!I59</f>
        <v>108.19106716660673</v>
      </c>
      <c r="V21" s="94">
        <f>'Regions By Outlet Data'!J59</f>
        <v>-0.181315098911071</v>
      </c>
    </row>
    <row r="22" spans="2:22">
      <c r="B22" s="430" t="str">
        <f>'HOME PAGE'!H7</f>
        <v>YTD ENDING 1-25-2026</v>
      </c>
      <c r="C22" s="27" t="s">
        <v>335</v>
      </c>
      <c r="D22" s="8">
        <f>'Regions By Outlet Data'!C84</f>
        <v>27058448.723644748</v>
      </c>
      <c r="E22" s="5">
        <f>'Regions By Outlet Data'!D84</f>
        <v>75011.235378421843</v>
      </c>
      <c r="F22" s="7">
        <f>'Regions By Outlet Data'!E84</f>
        <v>2.7798991663326908E-3</v>
      </c>
      <c r="G22" s="10">
        <f>'Regions By Outlet Data'!F84</f>
        <v>170593750.3293674</v>
      </c>
      <c r="H22" s="6">
        <f>'Regions By Outlet Data'!G84</f>
        <v>4075494.1034211814</v>
      </c>
      <c r="I22" s="12">
        <f>'Regions By Outlet Data'!H84</f>
        <v>2.4474758478681174E-2</v>
      </c>
      <c r="J22" s="32">
        <f>'Regions By Outlet Data'!I84</f>
        <v>78.048435024229093</v>
      </c>
      <c r="K22" s="22">
        <f>'Regions By Outlet Data'!J84</f>
        <v>-1.3296835343109024</v>
      </c>
      <c r="M22" s="430" t="str">
        <f>'HOME PAGE'!H7</f>
        <v>YTD ENDING 1-25-2026</v>
      </c>
      <c r="N22" s="27" t="s">
        <v>326</v>
      </c>
      <c r="O22" s="8">
        <f>'Regions By Outlet Data'!C92</f>
        <v>26416229.95466603</v>
      </c>
      <c r="P22" s="5">
        <f>'Regions By Outlet Data'!D92</f>
        <v>128464.54879428446</v>
      </c>
      <c r="Q22" s="7">
        <f>'Regions By Outlet Data'!E92</f>
        <v>4.8868569393726441E-3</v>
      </c>
      <c r="R22" s="10">
        <f>'Regions By Outlet Data'!F92</f>
        <v>163677357.67574036</v>
      </c>
      <c r="S22" s="6">
        <f>'Regions By Outlet Data'!G92</f>
        <v>4406751.2339202762</v>
      </c>
      <c r="T22" s="12">
        <f>'Regions By Outlet Data'!H92</f>
        <v>2.7668327084131604E-2</v>
      </c>
      <c r="U22" s="32">
        <f>'Regions By Outlet Data'!I92</f>
        <v>79.239419258491012</v>
      </c>
      <c r="V22" s="22">
        <f>'Regions By Outlet Data'!J92</f>
        <v>-1.4560687884249575</v>
      </c>
    </row>
    <row r="23" spans="2:22">
      <c r="B23" s="431"/>
      <c r="C23" s="28" t="s">
        <v>336</v>
      </c>
      <c r="D23" s="9">
        <f>'Regions By Outlet Data'!C85</f>
        <v>46763935.016725563</v>
      </c>
      <c r="E23" s="2">
        <f>'Regions By Outlet Data'!D85</f>
        <v>569587.78977556527</v>
      </c>
      <c r="F23" s="4">
        <f>'Regions By Outlet Data'!E85</f>
        <v>1.2330248698552128E-2</v>
      </c>
      <c r="G23" s="11">
        <f>'Regions By Outlet Data'!F85</f>
        <v>202680333.72713268</v>
      </c>
      <c r="H23" s="3">
        <f>'Regions By Outlet Data'!G85</f>
        <v>5679475.3025988936</v>
      </c>
      <c r="I23" s="13">
        <f>'Regions By Outlet Data'!H85</f>
        <v>2.8829698246084352E-2</v>
      </c>
      <c r="J23" s="33">
        <f>'Regions By Outlet Data'!I85</f>
        <v>112.30070768841878</v>
      </c>
      <c r="K23" s="23">
        <f>'Regions By Outlet Data'!J85</f>
        <v>-0.83573017495399426</v>
      </c>
      <c r="M23" s="431"/>
      <c r="N23" s="28" t="s">
        <v>327</v>
      </c>
      <c r="O23" s="9">
        <f>'Regions By Outlet Data'!C93</f>
        <v>45310210.036951385</v>
      </c>
      <c r="P23" s="2">
        <f>'Regions By Outlet Data'!D93</f>
        <v>619336.20670532435</v>
      </c>
      <c r="Q23" s="4">
        <f>'Regions By Outlet Data'!E93</f>
        <v>1.3858225485986529E-2</v>
      </c>
      <c r="R23" s="11">
        <f>'Regions By Outlet Data'!F93</f>
        <v>188760684.99056861</v>
      </c>
      <c r="S23" s="3">
        <f>'Regions By Outlet Data'!G93</f>
        <v>5888494.0195524991</v>
      </c>
      <c r="T23" s="13">
        <f>'Regions By Outlet Data'!H93</f>
        <v>3.2200051786363634E-2</v>
      </c>
      <c r="U23" s="33">
        <f>'Regions By Outlet Data'!I93</f>
        <v>113.15575922413927</v>
      </c>
      <c r="V23" s="23">
        <f>'Regions By Outlet Data'!J93</f>
        <v>-1.0596154010964227</v>
      </c>
    </row>
    <row r="24" spans="2:22">
      <c r="B24" s="431"/>
      <c r="C24" s="28" t="s">
        <v>337</v>
      </c>
      <c r="D24" s="9">
        <f>'Regions By Outlet Data'!C86</f>
        <v>40876955.557601318</v>
      </c>
      <c r="E24" s="2">
        <f>'Regions By Outlet Data'!D86</f>
        <v>1534426.7510626689</v>
      </c>
      <c r="F24" s="4">
        <f>'Regions By Outlet Data'!E86</f>
        <v>3.90017316529905E-2</v>
      </c>
      <c r="G24" s="11">
        <f>'Regions By Outlet Data'!F86</f>
        <v>203737241.42164382</v>
      </c>
      <c r="H24" s="3">
        <f>'Regions By Outlet Data'!G86</f>
        <v>12635176.034164637</v>
      </c>
      <c r="I24" s="13">
        <f>'Regions By Outlet Data'!H86</f>
        <v>6.6117422690045308E-2</v>
      </c>
      <c r="J24" s="33">
        <f>'Regions By Outlet Data'!I86</f>
        <v>114.81141360160736</v>
      </c>
      <c r="K24" s="23">
        <f>'Regions By Outlet Data'!J86</f>
        <v>2.1147615664085748</v>
      </c>
      <c r="M24" s="431"/>
      <c r="N24" s="28" t="s">
        <v>328</v>
      </c>
      <c r="O24" s="9">
        <f>'Regions By Outlet Data'!C94</f>
        <v>39601929.399484187</v>
      </c>
      <c r="P24" s="2">
        <f>'Regions By Outlet Data'!D94</f>
        <v>1635186.285157375</v>
      </c>
      <c r="Q24" s="4">
        <f>'Regions By Outlet Data'!E94</f>
        <v>4.3068911131867268E-2</v>
      </c>
      <c r="R24" s="11">
        <f>'Regions By Outlet Data'!F94</f>
        <v>191383742.18094647</v>
      </c>
      <c r="S24" s="3">
        <f>'Regions By Outlet Data'!G94</f>
        <v>12840674.447230905</v>
      </c>
      <c r="T24" s="13">
        <f>'Regions By Outlet Data'!H94</f>
        <v>7.1919199161413927E-2</v>
      </c>
      <c r="U24" s="33">
        <f>'Regions By Outlet Data'!I94</f>
        <v>115.67300268282264</v>
      </c>
      <c r="V24" s="23">
        <f>'Regions By Outlet Data'!J94</f>
        <v>2.1865182799218559</v>
      </c>
    </row>
    <row r="25" spans="2:22">
      <c r="B25" s="431"/>
      <c r="C25" s="28" t="s">
        <v>338</v>
      </c>
      <c r="D25" s="9">
        <f>'Regions By Outlet Data'!C87</f>
        <v>46491165.920202643</v>
      </c>
      <c r="E25" s="2">
        <f>'Regions By Outlet Data'!D87</f>
        <v>1961492.1197311059</v>
      </c>
      <c r="F25" s="4">
        <f>'Regions By Outlet Data'!E87</f>
        <v>4.4049101471530093E-2</v>
      </c>
      <c r="G25" s="11">
        <f>'Regions By Outlet Data'!F87</f>
        <v>279365020.43777049</v>
      </c>
      <c r="H25" s="3">
        <f>'Regions By Outlet Data'!G87</f>
        <v>16259069.833921403</v>
      </c>
      <c r="I25" s="13">
        <f>'Regions By Outlet Data'!H87</f>
        <v>6.1796663270464028E-2</v>
      </c>
      <c r="J25" s="33">
        <f>'Regions By Outlet Data'!I87</f>
        <v>91.908113147197639</v>
      </c>
      <c r="K25" s="23">
        <f>'Regions By Outlet Data'!J87</f>
        <v>2.1290337487482418</v>
      </c>
      <c r="M25" s="431"/>
      <c r="N25" s="28" t="s">
        <v>329</v>
      </c>
      <c r="O25" s="9">
        <f>'Regions By Outlet Data'!C95</f>
        <v>42656437.254729815</v>
      </c>
      <c r="P25" s="2">
        <f>'Regions By Outlet Data'!D95</f>
        <v>2072999.2952192426</v>
      </c>
      <c r="Q25" s="4">
        <f>'Regions By Outlet Data'!E95</f>
        <v>5.1079933082245024E-2</v>
      </c>
      <c r="R25" s="11">
        <f>'Regions By Outlet Data'!F95</f>
        <v>250968724.48605353</v>
      </c>
      <c r="S25" s="3">
        <f>'Regions By Outlet Data'!G95</f>
        <v>17082070.505390614</v>
      </c>
      <c r="T25" s="13">
        <f>'Regions By Outlet Data'!H95</f>
        <v>7.3035678670245602E-2</v>
      </c>
      <c r="U25" s="33">
        <f>'Regions By Outlet Data'!I95</f>
        <v>87.695464921585824</v>
      </c>
      <c r="V25" s="23">
        <f>'Regions By Outlet Data'!J95</f>
        <v>2.3134253617534597</v>
      </c>
    </row>
    <row r="26" spans="2:22">
      <c r="B26" s="431"/>
      <c r="C26" s="28" t="s">
        <v>339</v>
      </c>
      <c r="D26" s="9">
        <f>'Regions By Outlet Data'!C88</f>
        <v>23379064.51963358</v>
      </c>
      <c r="E26" s="2">
        <f>'Regions By Outlet Data'!D88</f>
        <v>226824.89795281366</v>
      </c>
      <c r="F26" s="4">
        <f>'Regions By Outlet Data'!E88</f>
        <v>9.7971039372106768E-3</v>
      </c>
      <c r="G26" s="11">
        <f>'Regions By Outlet Data'!F88</f>
        <v>116871148.80897105</v>
      </c>
      <c r="H26" s="3">
        <f>'Regions By Outlet Data'!G88</f>
        <v>1672346.9985731244</v>
      </c>
      <c r="I26" s="13">
        <f>'Regions By Outlet Data'!H88</f>
        <v>1.4517052020433231E-2</v>
      </c>
      <c r="J26" s="33">
        <f>'Regions By Outlet Data'!I88</f>
        <v>122.36613879724985</v>
      </c>
      <c r="K26" s="23">
        <f>'Regions By Outlet Data'!J88</f>
        <v>-1.2198842452282292</v>
      </c>
      <c r="M26" s="431"/>
      <c r="N26" s="28" t="s">
        <v>330</v>
      </c>
      <c r="O26" s="9">
        <f>'Regions By Outlet Data'!C96</f>
        <v>22477395.613370724</v>
      </c>
      <c r="P26" s="2">
        <f>'Regions By Outlet Data'!D96</f>
        <v>387543.49962143973</v>
      </c>
      <c r="Q26" s="4">
        <f>'Regions By Outlet Data'!E96</f>
        <v>1.7543960802717317E-2</v>
      </c>
      <c r="R26" s="11">
        <f>'Regions By Outlet Data'!F96</f>
        <v>107485477.50815344</v>
      </c>
      <c r="S26" s="3">
        <f>'Regions By Outlet Data'!G96</f>
        <v>2746072.6383130252</v>
      </c>
      <c r="T26" s="13">
        <f>'Regions By Outlet Data'!H96</f>
        <v>2.6218142462481699E-2</v>
      </c>
      <c r="U26" s="33">
        <f>'Regions By Outlet Data'!I96</f>
        <v>122.34585464444233</v>
      </c>
      <c r="V26" s="23">
        <f>'Regions By Outlet Data'!J96</f>
        <v>-0.69836396853771987</v>
      </c>
    </row>
    <row r="27" spans="2:22">
      <c r="B27" s="431"/>
      <c r="C27" s="28" t="s">
        <v>340</v>
      </c>
      <c r="D27" s="9">
        <f>'Regions By Outlet Data'!C89</f>
        <v>31917691.508903164</v>
      </c>
      <c r="E27" s="2">
        <f>'Regions By Outlet Data'!D89</f>
        <v>985419.539096158</v>
      </c>
      <c r="F27" s="4">
        <f>'Regions By Outlet Data'!E89</f>
        <v>3.1857328167100886E-2</v>
      </c>
      <c r="G27" s="11">
        <f>'Regions By Outlet Data'!F89</f>
        <v>166389431.96229333</v>
      </c>
      <c r="H27" s="3">
        <f>'Regions By Outlet Data'!G89</f>
        <v>7096119.5384243429</v>
      </c>
      <c r="I27" s="13">
        <f>'Regions By Outlet Data'!H89</f>
        <v>4.4547504414636299E-2</v>
      </c>
      <c r="J27" s="33">
        <f>'Regions By Outlet Data'!I89</f>
        <v>87.65531855058731</v>
      </c>
      <c r="K27" s="23">
        <f>'Regions By Outlet Data'!J89</f>
        <v>1.0188301213573965</v>
      </c>
      <c r="M27" s="431"/>
      <c r="N27" s="28" t="s">
        <v>331</v>
      </c>
      <c r="O27" s="9">
        <f>'Regions By Outlet Data'!C97</f>
        <v>30862833.072516672</v>
      </c>
      <c r="P27" s="2">
        <f>'Regions By Outlet Data'!D97</f>
        <v>1094982.4898703098</v>
      </c>
      <c r="Q27" s="4">
        <f>'Regions By Outlet Data'!E97</f>
        <v>3.6784062955107923E-2</v>
      </c>
      <c r="R27" s="11">
        <f>'Regions By Outlet Data'!F97</f>
        <v>155878030.63415328</v>
      </c>
      <c r="S27" s="3">
        <f>'Regions By Outlet Data'!G97</f>
        <v>7674113.4066969156</v>
      </c>
      <c r="T27" s="13">
        <f>'Regions By Outlet Data'!H97</f>
        <v>5.1780773074432636E-2</v>
      </c>
      <c r="U27" s="33">
        <f>'Regions By Outlet Data'!I97</f>
        <v>88.143792401984314</v>
      </c>
      <c r="V27" s="23">
        <f>'Regions By Outlet Data'!J97</f>
        <v>1.1419290720515107</v>
      </c>
    </row>
    <row r="28" spans="2:22">
      <c r="B28" s="431"/>
      <c r="C28" s="28" t="s">
        <v>341</v>
      </c>
      <c r="D28" s="9">
        <f>'Regions By Outlet Data'!C90</f>
        <v>41149044.753874205</v>
      </c>
      <c r="E28" s="2">
        <f>'Regions By Outlet Data'!D90</f>
        <v>197212.68778759986</v>
      </c>
      <c r="F28" s="4">
        <f>'Regions By Outlet Data'!E90</f>
        <v>4.8157232005968638E-3</v>
      </c>
      <c r="G28" s="11">
        <f>'Regions By Outlet Data'!F90</f>
        <v>217895723.34273854</v>
      </c>
      <c r="H28" s="3">
        <f>'Regions By Outlet Data'!G90</f>
        <v>511700.74358132482</v>
      </c>
      <c r="I28" s="13">
        <f>'Regions By Outlet Data'!H90</f>
        <v>2.3539022668877074E-3</v>
      </c>
      <c r="J28" s="33">
        <f>'Regions By Outlet Data'!I90</f>
        <v>101.67178735518961</v>
      </c>
      <c r="K28" s="23">
        <f>'Regions By Outlet Data'!J90</f>
        <v>-1.5226429147395493</v>
      </c>
      <c r="M28" s="431"/>
      <c r="N28" s="28" t="s">
        <v>332</v>
      </c>
      <c r="O28" s="9">
        <f>'Regions By Outlet Data'!C98</f>
        <v>40083541.727717347</v>
      </c>
      <c r="P28" s="2">
        <f>'Regions By Outlet Data'!D98</f>
        <v>275728.52649591863</v>
      </c>
      <c r="Q28" s="4">
        <f>'Regions By Outlet Data'!E98</f>
        <v>6.9264926737412046E-3</v>
      </c>
      <c r="R28" s="11">
        <f>'Regions By Outlet Data'!F98</f>
        <v>205937416.81845194</v>
      </c>
      <c r="S28" s="3">
        <f>'Regions By Outlet Data'!G98</f>
        <v>1203575.7504178584</v>
      </c>
      <c r="T28" s="13">
        <f>'Regions By Outlet Data'!H98</f>
        <v>5.8787337947608966E-3</v>
      </c>
      <c r="U28" s="33">
        <f>'Regions By Outlet Data'!I98</f>
        <v>102.99495010999927</v>
      </c>
      <c r="V28" s="23">
        <f>'Regions By Outlet Data'!J98</f>
        <v>-1.6801292295981369</v>
      </c>
    </row>
    <row r="29" spans="2:22" ht="15" thickBot="1">
      <c r="B29" s="432"/>
      <c r="C29" s="63" t="s">
        <v>342</v>
      </c>
      <c r="D29" s="87">
        <f>'Regions By Outlet Data'!C91</f>
        <v>33740204.521002762</v>
      </c>
      <c r="E29" s="88">
        <f>'Regions By Outlet Data'!D91</f>
        <v>125169.76377623528</v>
      </c>
      <c r="F29" s="89">
        <f>'Regions By Outlet Data'!E91</f>
        <v>3.7236244043843034E-3</v>
      </c>
      <c r="G29" s="90">
        <f>'Regions By Outlet Data'!F91</f>
        <v>172691711.94945091</v>
      </c>
      <c r="H29" s="91">
        <f>'Regions By Outlet Data'!G91</f>
        <v>2664917.5397317708</v>
      </c>
      <c r="I29" s="92">
        <f>'Regions By Outlet Data'!H91</f>
        <v>1.567351515967555E-2</v>
      </c>
      <c r="J29" s="93">
        <f>'Regions By Outlet Data'!I91</f>
        <v>102.59416384061031</v>
      </c>
      <c r="K29" s="94">
        <f>'Regions By Outlet Data'!J91</f>
        <v>-1.649755523504723</v>
      </c>
      <c r="M29" s="432"/>
      <c r="N29" s="29" t="s">
        <v>333</v>
      </c>
      <c r="O29" s="87">
        <f>'Regions By Outlet Data'!C99</f>
        <v>32776754.551945992</v>
      </c>
      <c r="P29" s="88">
        <f>'Regions By Outlet Data'!D99</f>
        <v>179402.00284270197</v>
      </c>
      <c r="Q29" s="89">
        <f>'Regions By Outlet Data'!E99</f>
        <v>5.5035758677781663E-3</v>
      </c>
      <c r="R29" s="90">
        <f>'Regions By Outlet Data'!F99</f>
        <v>162733105.45388323</v>
      </c>
      <c r="S29" s="91">
        <f>'Regions By Outlet Data'!G99</f>
        <v>2982542.5654939711</v>
      </c>
      <c r="T29" s="92">
        <f>'Regions By Outlet Data'!H99</f>
        <v>1.8669997222969057E-2</v>
      </c>
      <c r="U29" s="93">
        <f>'Regions By Outlet Data'!I99</f>
        <v>103.64540124541035</v>
      </c>
      <c r="V29" s="94">
        <f>'Regions By Outlet Data'!J99</f>
        <v>-1.8398040454243443</v>
      </c>
    </row>
    <row r="30" spans="2:22">
      <c r="N30" s="16"/>
      <c r="Q30" s="16"/>
      <c r="T30" s="16"/>
      <c r="U30" s="16"/>
      <c r="V30" s="16"/>
    </row>
    <row r="31" spans="2:22" ht="23.4">
      <c r="B31" s="433" t="s">
        <v>130</v>
      </c>
      <c r="C31" s="433"/>
      <c r="D31" s="433"/>
      <c r="E31" s="433"/>
      <c r="F31" s="433"/>
      <c r="G31" s="433"/>
      <c r="H31" s="433"/>
      <c r="I31" s="433"/>
      <c r="J31" s="433"/>
      <c r="K31" s="433"/>
    </row>
    <row r="32" spans="2:22" ht="15" thickBot="1">
      <c r="B32" s="434" t="s">
        <v>259</v>
      </c>
      <c r="C32" s="434"/>
      <c r="D32" s="434"/>
      <c r="E32" s="434"/>
      <c r="F32" s="434"/>
      <c r="G32" s="434"/>
      <c r="H32" s="434"/>
      <c r="I32" s="434"/>
      <c r="J32" s="434"/>
      <c r="K32" s="434"/>
    </row>
    <row r="33" spans="2:11" ht="21" customHeight="1">
      <c r="B33" s="21"/>
      <c r="C33" s="424"/>
      <c r="D33" s="425" t="s">
        <v>68</v>
      </c>
      <c r="E33" s="426"/>
      <c r="F33" s="427"/>
      <c r="G33" s="428" t="s">
        <v>20</v>
      </c>
      <c r="H33" s="426"/>
      <c r="I33" s="429"/>
      <c r="J33" s="422" t="s">
        <v>25</v>
      </c>
      <c r="K33" s="423"/>
    </row>
    <row r="34" spans="2:11" ht="15" thickBot="1">
      <c r="B34" s="21"/>
      <c r="C34" s="424"/>
      <c r="D34" s="24" t="s">
        <v>17</v>
      </c>
      <c r="E34" s="25" t="s">
        <v>23</v>
      </c>
      <c r="F34" s="19" t="s">
        <v>24</v>
      </c>
      <c r="G34" s="26" t="s">
        <v>17</v>
      </c>
      <c r="H34" s="25" t="s">
        <v>23</v>
      </c>
      <c r="I34" s="31" t="s">
        <v>24</v>
      </c>
      <c r="J34" s="24" t="s">
        <v>17</v>
      </c>
      <c r="K34" s="19" t="s">
        <v>22</v>
      </c>
    </row>
    <row r="35" spans="2:11">
      <c r="B35" s="430" t="str">
        <f>'HOME PAGE'!H5</f>
        <v>4 WEEKS ENDING 1-25-2026</v>
      </c>
      <c r="C35" s="30" t="s">
        <v>26</v>
      </c>
      <c r="D35" s="8">
        <f>'Regions By Outlet Data'!C20</f>
        <v>12594220.769394241</v>
      </c>
      <c r="E35" s="5">
        <f>'Regions By Outlet Data'!D20</f>
        <v>-502193.06470584124</v>
      </c>
      <c r="F35" s="7">
        <f>'Regions By Outlet Data'!E20</f>
        <v>-3.8345845745821255E-2</v>
      </c>
      <c r="G35" s="10">
        <f>'Regions By Outlet Data'!F20</f>
        <v>90029775.270427153</v>
      </c>
      <c r="H35" s="6">
        <f>'Regions By Outlet Data'!G20</f>
        <v>551099.83357673883</v>
      </c>
      <c r="I35" s="12">
        <f>'Regions By Outlet Data'!H20</f>
        <v>6.1590075052650687E-3</v>
      </c>
      <c r="J35" s="32">
        <f>'Regions By Outlet Data'!I20</f>
        <v>73.241069635036396</v>
      </c>
      <c r="K35" s="22">
        <f>'Regions By Outlet Data'!J20</f>
        <v>-2.7126689125518055</v>
      </c>
    </row>
    <row r="36" spans="2:11">
      <c r="B36" s="431"/>
      <c r="C36" s="28" t="s">
        <v>27</v>
      </c>
      <c r="D36" s="9">
        <f>'Regions By Outlet Data'!C21</f>
        <v>26810957.708773986</v>
      </c>
      <c r="E36" s="2">
        <f>'Regions By Outlet Data'!D21</f>
        <v>-300589.92278877646</v>
      </c>
      <c r="F36" s="4">
        <f>'Regions By Outlet Data'!E21</f>
        <v>-1.1087154701520441E-2</v>
      </c>
      <c r="G36" s="11">
        <f>'Regions By Outlet Data'!F21</f>
        <v>115565488.23116221</v>
      </c>
      <c r="H36" s="3">
        <f>'Regions By Outlet Data'!G21</f>
        <v>1846692.5302401334</v>
      </c>
      <c r="I36" s="13">
        <f>'Regions By Outlet Data'!H21</f>
        <v>1.6239114377335599E-2</v>
      </c>
      <c r="J36" s="33">
        <f>'Regions By Outlet Data'!I21</f>
        <v>129.80931074922887</v>
      </c>
      <c r="K36" s="23">
        <f>'Regions By Outlet Data'!J21</f>
        <v>-1.0971903038870892</v>
      </c>
    </row>
    <row r="37" spans="2:11">
      <c r="B37" s="431"/>
      <c r="C37" s="28" t="s">
        <v>28</v>
      </c>
      <c r="D37" s="9">
        <f>'Regions By Outlet Data'!C22</f>
        <v>21727103.448189154</v>
      </c>
      <c r="E37" s="2">
        <f>'Regions By Outlet Data'!D22</f>
        <v>323212.63995371759</v>
      </c>
      <c r="F37" s="4">
        <f>'Regions By Outlet Data'!E22</f>
        <v>1.5100648889002794E-2</v>
      </c>
      <c r="G37" s="11">
        <f>'Regions By Outlet Data'!F22</f>
        <v>111831054.31420679</v>
      </c>
      <c r="H37" s="3">
        <f>'Regions By Outlet Data'!G22</f>
        <v>5547014.2377462387</v>
      </c>
      <c r="I37" s="13">
        <f>'Regions By Outlet Data'!H22</f>
        <v>5.219047218901094E-2</v>
      </c>
      <c r="J37" s="33">
        <f>'Regions By Outlet Data'!I22</f>
        <v>123.03549619436009</v>
      </c>
      <c r="K37" s="23">
        <f>'Regions By Outlet Data'!J22</f>
        <v>2.1609911388997318</v>
      </c>
    </row>
    <row r="38" spans="2:11">
      <c r="B38" s="431"/>
      <c r="C38" s="28" t="s">
        <v>29</v>
      </c>
      <c r="D38" s="9">
        <f>'Regions By Outlet Data'!C23</f>
        <v>27014280.69598287</v>
      </c>
      <c r="E38" s="2">
        <f>'Regions By Outlet Data'!D23</f>
        <v>1207860.4676336534</v>
      </c>
      <c r="F38" s="4">
        <f>'Regions By Outlet Data'!E23</f>
        <v>4.680465004234792E-2</v>
      </c>
      <c r="G38" s="11">
        <f>'Regions By Outlet Data'!F23</f>
        <v>165947979.53073311</v>
      </c>
      <c r="H38" s="3">
        <f>'Regions By Outlet Data'!G23</f>
        <v>10609026.870142728</v>
      </c>
      <c r="I38" s="13">
        <f>'Regions By Outlet Data'!H23</f>
        <v>6.8295985574996387E-2</v>
      </c>
      <c r="J38" s="33">
        <f>'Regions By Outlet Data'!I23</f>
        <v>107.67103611982812</v>
      </c>
      <c r="K38" s="23">
        <f>'Regions By Outlet Data'!J23</f>
        <v>5.0948285804306863</v>
      </c>
    </row>
    <row r="39" spans="2:11">
      <c r="B39" s="431"/>
      <c r="C39" s="28" t="s">
        <v>30</v>
      </c>
      <c r="D39" s="9">
        <f>'Regions By Outlet Data'!C24</f>
        <v>10277775.833677597</v>
      </c>
      <c r="E39" s="2">
        <f>'Regions By Outlet Data'!D24</f>
        <v>-122874.74845770374</v>
      </c>
      <c r="F39" s="4">
        <f>'Regions By Outlet Data'!E24</f>
        <v>-1.1814140614315013E-2</v>
      </c>
      <c r="G39" s="11">
        <f>'Regions By Outlet Data'!F24</f>
        <v>53052293.731805317</v>
      </c>
      <c r="H39" s="3">
        <f>'Regions By Outlet Data'!G24</f>
        <v>-217243.73850925267</v>
      </c>
      <c r="I39" s="13">
        <f>'Regions By Outlet Data'!H24</f>
        <v>-4.0781983254560023E-3</v>
      </c>
      <c r="J39" s="33">
        <f>'Regions By Outlet Data'!I24</f>
        <v>108.4564386577008</v>
      </c>
      <c r="K39" s="23">
        <f>'Regions By Outlet Data'!J24</f>
        <v>-0.99717226143513926</v>
      </c>
    </row>
    <row r="40" spans="2:11">
      <c r="B40" s="431"/>
      <c r="C40" s="28" t="s">
        <v>31</v>
      </c>
      <c r="D40" s="9">
        <f>'Regions By Outlet Data'!C25</f>
        <v>10651753.224009154</v>
      </c>
      <c r="E40" s="2">
        <f>'Regions By Outlet Data'!D25</f>
        <v>-147035.8179268185</v>
      </c>
      <c r="F40" s="4">
        <f>'Regions By Outlet Data'!E25</f>
        <v>-1.3615954284857332E-2</v>
      </c>
      <c r="G40" s="11">
        <f>'Regions By Outlet Data'!F25</f>
        <v>61963815.148168862</v>
      </c>
      <c r="H40" s="3">
        <f>'Regions By Outlet Data'!G25</f>
        <v>1209231.8442388475</v>
      </c>
      <c r="I40" s="13">
        <f>'Regions By Outlet Data'!H25</f>
        <v>1.9903549304083966E-2</v>
      </c>
      <c r="J40" s="33">
        <f>'Regions By Outlet Data'!I25</f>
        <v>58.977989989121568</v>
      </c>
      <c r="K40" s="23">
        <f>'Regions By Outlet Data'!J25</f>
        <v>-0.65098134853557355</v>
      </c>
    </row>
    <row r="41" spans="2:11">
      <c r="B41" s="431"/>
      <c r="C41" s="28" t="s">
        <v>32</v>
      </c>
      <c r="D41" s="9">
        <f>'Regions By Outlet Data'!C26</f>
        <v>18809671.43733551</v>
      </c>
      <c r="E41" s="2">
        <f>'Regions By Outlet Data'!D26</f>
        <v>-576619.76861920208</v>
      </c>
      <c r="F41" s="4">
        <f>'Regions By Outlet Data'!E26</f>
        <v>-2.9743686530515286E-2</v>
      </c>
      <c r="G41" s="11">
        <f>'Regions By Outlet Data'!F26</f>
        <v>109063009.00961697</v>
      </c>
      <c r="H41" s="3">
        <f>'Regions By Outlet Data'!G26</f>
        <v>-3281523.6263798028</v>
      </c>
      <c r="I41" s="13">
        <f>'Regions By Outlet Data'!H26</f>
        <v>-2.9209464398344528E-2</v>
      </c>
      <c r="J41" s="33">
        <f>'Regions By Outlet Data'!I26</f>
        <v>93.700947315839215</v>
      </c>
      <c r="K41" s="23">
        <f>'Regions By Outlet Data'!J26</f>
        <v>-2.6089441292153168</v>
      </c>
    </row>
    <row r="42" spans="2:11" ht="15" thickBot="1">
      <c r="B42" s="432"/>
      <c r="C42" s="29" t="s">
        <v>33</v>
      </c>
      <c r="D42" s="87">
        <f>'Regions By Outlet Data'!C27</f>
        <v>16635738.83284536</v>
      </c>
      <c r="E42" s="88">
        <f>'Regions By Outlet Data'!D27</f>
        <v>-277171.85946209729</v>
      </c>
      <c r="F42" s="89">
        <f>'Regions By Outlet Data'!E27</f>
        <v>-1.6388182052434301E-2</v>
      </c>
      <c r="G42" s="90">
        <f>'Regions By Outlet Data'!F27</f>
        <v>88522867.126750648</v>
      </c>
      <c r="H42" s="91">
        <f>'Regions By Outlet Data'!G27</f>
        <v>-650089.98449957371</v>
      </c>
      <c r="I42" s="92">
        <f>'Regions By Outlet Data'!H27</f>
        <v>-7.2902144950574618E-3</v>
      </c>
      <c r="J42" s="93">
        <f>'Regions By Outlet Data'!I27</f>
        <v>101.98565999426357</v>
      </c>
      <c r="K42" s="94">
        <f>'Regions By Outlet Data'!J27</f>
        <v>-1.4162978202828924</v>
      </c>
    </row>
    <row r="43" spans="2:11">
      <c r="B43" s="430" t="str">
        <f>'HOME PAGE'!H6</f>
        <v>LATEST 52 WEEKS ENDING 1-25-2026</v>
      </c>
      <c r="C43" s="30" t="s">
        <v>26</v>
      </c>
      <c r="D43" s="8">
        <f>'Regions By Outlet Data'!C60</f>
        <v>163497290.62866184</v>
      </c>
      <c r="E43" s="5">
        <f>'Regions By Outlet Data'!D60</f>
        <v>-6253952.8129232824</v>
      </c>
      <c r="F43" s="7">
        <f>'Regions By Outlet Data'!E60</f>
        <v>-3.6841867465173504E-2</v>
      </c>
      <c r="G43" s="10">
        <f>'Regions By Outlet Data'!F60</f>
        <v>1154092098.0135412</v>
      </c>
      <c r="H43" s="6">
        <f>'Regions By Outlet Data'!G60</f>
        <v>18034734.67804575</v>
      </c>
      <c r="I43" s="12">
        <f>'Regions By Outlet Data'!H60</f>
        <v>1.5874845109137163E-2</v>
      </c>
      <c r="J43" s="32">
        <f>'Regions By Outlet Data'!I60</f>
        <v>78.709010838861971</v>
      </c>
      <c r="K43" s="22">
        <f>'Regions By Outlet Data'!J60</f>
        <v>-1.3760717259631292</v>
      </c>
    </row>
    <row r="44" spans="2:11">
      <c r="B44" s="431"/>
      <c r="C44" s="28" t="s">
        <v>27</v>
      </c>
      <c r="D44" s="9">
        <f>'Regions By Outlet Data'!C61</f>
        <v>325921610.89798421</v>
      </c>
      <c r="E44" s="2">
        <f>'Regions By Outlet Data'!D61</f>
        <v>-6216879.6591445208</v>
      </c>
      <c r="F44" s="4">
        <f>'Regions By Outlet Data'!E61</f>
        <v>-1.8717733222416752E-2</v>
      </c>
      <c r="G44" s="11">
        <f>'Regions By Outlet Data'!F61</f>
        <v>1388582323.5760398</v>
      </c>
      <c r="H44" s="3">
        <f>'Regions By Outlet Data'!G61</f>
        <v>6841998.2133653164</v>
      </c>
      <c r="I44" s="13">
        <f>'Regions By Outlet Data'!H61</f>
        <v>4.9517250729216805E-3</v>
      </c>
      <c r="J44" s="33">
        <f>'Regions By Outlet Data'!I61</f>
        <v>130.62827521465579</v>
      </c>
      <c r="K44" s="23">
        <f>'Regions By Outlet Data'!J61</f>
        <v>0.17108780014058311</v>
      </c>
    </row>
    <row r="45" spans="2:11">
      <c r="B45" s="431"/>
      <c r="C45" s="28" t="s">
        <v>28</v>
      </c>
      <c r="D45" s="9">
        <f>'Regions By Outlet Data'!C62</f>
        <v>251083252.67757925</v>
      </c>
      <c r="E45" s="2">
        <f>'Regions By Outlet Data'!D62</f>
        <v>-2586890.7167610824</v>
      </c>
      <c r="F45" s="4">
        <f>'Regions By Outlet Data'!E62</f>
        <v>-1.0197852542463611E-2</v>
      </c>
      <c r="G45" s="11">
        <f>'Regions By Outlet Data'!F62</f>
        <v>1277015085.2687559</v>
      </c>
      <c r="H45" s="3">
        <f>'Regions By Outlet Data'!G62</f>
        <v>36804867.789164305</v>
      </c>
      <c r="I45" s="13">
        <f>'Regions By Outlet Data'!H62</f>
        <v>2.9676313959064726E-2</v>
      </c>
      <c r="J45" s="33">
        <f>'Regions By Outlet Data'!I62</f>
        <v>117.70010683993377</v>
      </c>
      <c r="K45" s="23">
        <f>'Regions By Outlet Data'!J62</f>
        <v>1.1659510106392474</v>
      </c>
    </row>
    <row r="46" spans="2:11">
      <c r="B46" s="431"/>
      <c r="C46" s="28" t="s">
        <v>29</v>
      </c>
      <c r="D46" s="9">
        <f>'Regions By Outlet Data'!C63</f>
        <v>317374219.17391539</v>
      </c>
      <c r="E46" s="2">
        <f>'Regions By Outlet Data'!D63</f>
        <v>-1757459.9466131926</v>
      </c>
      <c r="F46" s="4">
        <f>'Regions By Outlet Data'!E63</f>
        <v>-5.5070056080187548E-3</v>
      </c>
      <c r="G46" s="11">
        <f>'Regions By Outlet Data'!F63</f>
        <v>1948390383.4127767</v>
      </c>
      <c r="H46" s="3">
        <f>'Regions By Outlet Data'!G63</f>
        <v>39520291.480729818</v>
      </c>
      <c r="I46" s="13">
        <f>'Regions By Outlet Data'!H63</f>
        <v>2.0703499755046026E-2</v>
      </c>
      <c r="J46" s="33">
        <f>'Regions By Outlet Data'!I63</f>
        <v>104.71469872769458</v>
      </c>
      <c r="K46" s="23">
        <f>'Regions By Outlet Data'!J63</f>
        <v>1.5263438522920438</v>
      </c>
    </row>
    <row r="47" spans="2:11">
      <c r="B47" s="431"/>
      <c r="C47" s="28" t="s">
        <v>30</v>
      </c>
      <c r="D47" s="9">
        <f>'Regions By Outlet Data'!C64</f>
        <v>124444934.83090593</v>
      </c>
      <c r="E47" s="2">
        <f>'Regions By Outlet Data'!D64</f>
        <v>-2585721.9080772251</v>
      </c>
      <c r="F47" s="4">
        <f>'Regions By Outlet Data'!E64</f>
        <v>-2.0355101472790536E-2</v>
      </c>
      <c r="G47" s="11">
        <f>'Regions By Outlet Data'!F64</f>
        <v>641386912.46800661</v>
      </c>
      <c r="H47" s="3">
        <f>'Regions By Outlet Data'!G64</f>
        <v>7277193.7327094078</v>
      </c>
      <c r="I47" s="13">
        <f>'Regions By Outlet Data'!H64</f>
        <v>1.1476237499124659E-2</v>
      </c>
      <c r="J47" s="33">
        <f>'Regions By Outlet Data'!I64</f>
        <v>108.70860959289041</v>
      </c>
      <c r="K47" s="23">
        <f>'Regions By Outlet Data'!J64</f>
        <v>-3.9077512270722536E-2</v>
      </c>
    </row>
    <row r="48" spans="2:11">
      <c r="B48" s="431"/>
      <c r="C48" s="28" t="s">
        <v>31</v>
      </c>
      <c r="D48" s="9">
        <f>'Regions By Outlet Data'!C65</f>
        <v>125803333.6369126</v>
      </c>
      <c r="E48" s="2">
        <f>'Regions By Outlet Data'!D65</f>
        <v>-2682756.1173185706</v>
      </c>
      <c r="F48" s="4">
        <f>'Regions By Outlet Data'!E65</f>
        <v>-2.0879739763659706E-2</v>
      </c>
      <c r="G48" s="11">
        <f>'Regions By Outlet Data'!F65</f>
        <v>725228310.99359143</v>
      </c>
      <c r="H48" s="3">
        <f>'Regions By Outlet Data'!G65</f>
        <v>12438633.376748681</v>
      </c>
      <c r="I48" s="13">
        <f>'Regions By Outlet Data'!H65</f>
        <v>1.7450636235833678E-2</v>
      </c>
      <c r="J48" s="33">
        <f>'Regions By Outlet Data'!I65</f>
        <v>57.662243889057564</v>
      </c>
      <c r="K48" s="23">
        <f>'Regions By Outlet Data'!J65</f>
        <v>-5.1635909568915395E-2</v>
      </c>
    </row>
    <row r="49" spans="2:11">
      <c r="B49" s="431"/>
      <c r="C49" s="28" t="s">
        <v>32</v>
      </c>
      <c r="D49" s="9">
        <f>'Regions By Outlet Data'!C66</f>
        <v>227718997.37393317</v>
      </c>
      <c r="E49" s="2">
        <f>'Regions By Outlet Data'!D66</f>
        <v>-7839210.2086106837</v>
      </c>
      <c r="F49" s="4">
        <f>'Regions By Outlet Data'!E66</f>
        <v>-3.3279291301550946E-2</v>
      </c>
      <c r="G49" s="11">
        <f>'Regions By Outlet Data'!F66</f>
        <v>1349357619.9991713</v>
      </c>
      <c r="H49" s="3">
        <f>'Regions By Outlet Data'!G66</f>
        <v>528701.80240988731</v>
      </c>
      <c r="I49" s="13">
        <f>'Regions By Outlet Data'!H66</f>
        <v>3.9197098703718821E-4</v>
      </c>
      <c r="J49" s="33">
        <f>'Regions By Outlet Data'!I66</f>
        <v>93.905829470242779</v>
      </c>
      <c r="K49" s="23">
        <f>'Regions By Outlet Data'!J66</f>
        <v>-1.2896444587633624</v>
      </c>
    </row>
    <row r="50" spans="2:11" ht="15" thickBot="1">
      <c r="B50" s="432"/>
      <c r="C50" s="29" t="s">
        <v>33</v>
      </c>
      <c r="D50" s="87">
        <f>'Regions By Outlet Data'!C67</f>
        <v>209986345.83218881</v>
      </c>
      <c r="E50" s="88">
        <f>'Regions By Outlet Data'!D67</f>
        <v>-5711671.4174984396</v>
      </c>
      <c r="F50" s="89">
        <f>'Regions By Outlet Data'!E67</f>
        <v>-2.6479943999145505E-2</v>
      </c>
      <c r="G50" s="90">
        <f>'Regions By Outlet Data'!F67</f>
        <v>1117592724.8381443</v>
      </c>
      <c r="H50" s="91">
        <f>'Regions By Outlet Data'!G67</f>
        <v>17834544.278644323</v>
      </c>
      <c r="I50" s="92">
        <f>'Regions By Outlet Data'!H67</f>
        <v>1.6216787102752928E-2</v>
      </c>
      <c r="J50" s="93">
        <f>'Regions By Outlet Data'!I67</f>
        <v>106.56598196118239</v>
      </c>
      <c r="K50" s="94">
        <f>'Regions By Outlet Data'!J67</f>
        <v>-0.70900173681511092</v>
      </c>
    </row>
    <row r="51" spans="2:11">
      <c r="B51" s="430" t="str">
        <f>'HOME PAGE'!H7</f>
        <v>YTD ENDING 1-25-2026</v>
      </c>
      <c r="C51" s="27" t="s">
        <v>26</v>
      </c>
      <c r="D51" s="8">
        <f>'Regions By Outlet Data'!C100</f>
        <v>12594220.769394241</v>
      </c>
      <c r="E51" s="5">
        <f>'Regions By Outlet Data'!D100</f>
        <v>-502193.06470584124</v>
      </c>
      <c r="F51" s="7">
        <f>'Regions By Outlet Data'!E100</f>
        <v>-3.8345845745821255E-2</v>
      </c>
      <c r="G51" s="10">
        <f>'Regions By Outlet Data'!F100</f>
        <v>90029775.270427138</v>
      </c>
      <c r="H51" s="6">
        <f>'Regions By Outlet Data'!G100</f>
        <v>551099.83357672393</v>
      </c>
      <c r="I51" s="12">
        <f>'Regions By Outlet Data'!H100</f>
        <v>6.1590075052649022E-3</v>
      </c>
      <c r="J51" s="32">
        <f>'Regions By Outlet Data'!I100</f>
        <v>73.241069635036396</v>
      </c>
      <c r="K51" s="22">
        <f>'Regions By Outlet Data'!J100</f>
        <v>-2.7126689125518624</v>
      </c>
    </row>
    <row r="52" spans="2:11">
      <c r="B52" s="431"/>
      <c r="C52" s="28" t="s">
        <v>27</v>
      </c>
      <c r="D52" s="9">
        <f>'Regions By Outlet Data'!C101</f>
        <v>26810957.708773986</v>
      </c>
      <c r="E52" s="2">
        <f>'Regions By Outlet Data'!D101</f>
        <v>-300589.92278879508</v>
      </c>
      <c r="F52" s="4">
        <f>'Regions By Outlet Data'!E101</f>
        <v>-1.1087154701521121E-2</v>
      </c>
      <c r="G52" s="11">
        <f>'Regions By Outlet Data'!F101</f>
        <v>115565488.23116219</v>
      </c>
      <c r="H52" s="3">
        <f>'Regions By Outlet Data'!G101</f>
        <v>1846692.5302401036</v>
      </c>
      <c r="I52" s="13">
        <f>'Regions By Outlet Data'!H101</f>
        <v>1.6239114377335336E-2</v>
      </c>
      <c r="J52" s="33">
        <f>'Regions By Outlet Data'!I101</f>
        <v>129.80931074922887</v>
      </c>
      <c r="K52" s="23">
        <f>'Regions By Outlet Data'!J101</f>
        <v>-1.0971903038872597</v>
      </c>
    </row>
    <row r="53" spans="2:11">
      <c r="B53" s="431"/>
      <c r="C53" s="28" t="s">
        <v>28</v>
      </c>
      <c r="D53" s="9">
        <f>'Regions By Outlet Data'!C102</f>
        <v>21727103.448189154</v>
      </c>
      <c r="E53" s="2">
        <f>'Regions By Outlet Data'!D102</f>
        <v>323212.63995371759</v>
      </c>
      <c r="F53" s="4">
        <f>'Regions By Outlet Data'!E102</f>
        <v>1.5100648889002794E-2</v>
      </c>
      <c r="G53" s="11">
        <f>'Regions By Outlet Data'!F102</f>
        <v>111831054.31420675</v>
      </c>
      <c r="H53" s="3">
        <f>'Regions By Outlet Data'!G102</f>
        <v>5547014.237746194</v>
      </c>
      <c r="I53" s="13">
        <f>'Regions By Outlet Data'!H102</f>
        <v>5.2190472189010517E-2</v>
      </c>
      <c r="J53" s="33">
        <f>'Regions By Outlet Data'!I102</f>
        <v>123.03549619436009</v>
      </c>
      <c r="K53" s="23">
        <f>'Regions By Outlet Data'!J102</f>
        <v>2.1609911388996466</v>
      </c>
    </row>
    <row r="54" spans="2:11">
      <c r="B54" s="431"/>
      <c r="C54" s="28" t="s">
        <v>29</v>
      </c>
      <c r="D54" s="9">
        <f>'Regions By Outlet Data'!C103</f>
        <v>27014280.69598287</v>
      </c>
      <c r="E54" s="2">
        <f>'Regions By Outlet Data'!D103</f>
        <v>1207860.4676336534</v>
      </c>
      <c r="F54" s="4">
        <f>'Regions By Outlet Data'!E103</f>
        <v>4.680465004234792E-2</v>
      </c>
      <c r="G54" s="11">
        <f>'Regions By Outlet Data'!F103</f>
        <v>165947979.53073305</v>
      </c>
      <c r="H54" s="3">
        <f>'Regions By Outlet Data'!G103</f>
        <v>10609026.870142698</v>
      </c>
      <c r="I54" s="13">
        <f>'Regions By Outlet Data'!H103</f>
        <v>6.8295985574996207E-2</v>
      </c>
      <c r="J54" s="33">
        <f>'Regions By Outlet Data'!I103</f>
        <v>107.67103611982812</v>
      </c>
      <c r="K54" s="23">
        <f>'Regions By Outlet Data'!J103</f>
        <v>5.0948285804306295</v>
      </c>
    </row>
    <row r="55" spans="2:11">
      <c r="B55" s="431"/>
      <c r="C55" s="28" t="s">
        <v>30</v>
      </c>
      <c r="D55" s="9">
        <f>'Regions By Outlet Data'!C104</f>
        <v>10277775.833677597</v>
      </c>
      <c r="E55" s="2">
        <f>'Regions By Outlet Data'!D104</f>
        <v>-122874.74845770374</v>
      </c>
      <c r="F55" s="4">
        <f>'Regions By Outlet Data'!E104</f>
        <v>-1.1814140614315013E-2</v>
      </c>
      <c r="G55" s="11">
        <f>'Regions By Outlet Data'!F104</f>
        <v>53052293.731805317</v>
      </c>
      <c r="H55" s="3">
        <f>'Regions By Outlet Data'!G104</f>
        <v>-217243.73850923777</v>
      </c>
      <c r="I55" s="13">
        <f>'Regions By Outlet Data'!H104</f>
        <v>-4.0781983254557239E-3</v>
      </c>
      <c r="J55" s="33">
        <f>'Regions By Outlet Data'!I104</f>
        <v>108.4564386577008</v>
      </c>
      <c r="K55" s="23">
        <f>'Regions By Outlet Data'!J104</f>
        <v>-0.99717226143521032</v>
      </c>
    </row>
    <row r="56" spans="2:11">
      <c r="B56" s="431"/>
      <c r="C56" s="28" t="s">
        <v>31</v>
      </c>
      <c r="D56" s="9">
        <f>'Regions By Outlet Data'!C105</f>
        <v>10651753.224009154</v>
      </c>
      <c r="E56" s="2">
        <f>'Regions By Outlet Data'!D105</f>
        <v>-147035.81792682223</v>
      </c>
      <c r="F56" s="4">
        <f>'Regions By Outlet Data'!E105</f>
        <v>-1.3615954284857672E-2</v>
      </c>
      <c r="G56" s="11">
        <f>'Regions By Outlet Data'!F105</f>
        <v>61963815.148168832</v>
      </c>
      <c r="H56" s="3">
        <f>'Regions By Outlet Data'!G105</f>
        <v>1209231.8442388177</v>
      </c>
      <c r="I56" s="13">
        <f>'Regions By Outlet Data'!H105</f>
        <v>1.9903549304083473E-2</v>
      </c>
      <c r="J56" s="33">
        <f>'Regions By Outlet Data'!I105</f>
        <v>58.977989989121568</v>
      </c>
      <c r="K56" s="23">
        <f>'Regions By Outlet Data'!J105</f>
        <v>-0.65098134853562328</v>
      </c>
    </row>
    <row r="57" spans="2:11">
      <c r="B57" s="431"/>
      <c r="C57" s="28" t="s">
        <v>32</v>
      </c>
      <c r="D57" s="9">
        <f>'Regions By Outlet Data'!C106</f>
        <v>18809671.43733551</v>
      </c>
      <c r="E57" s="2">
        <f>'Regions By Outlet Data'!D106</f>
        <v>-576619.76861919463</v>
      </c>
      <c r="F57" s="4">
        <f>'Regions By Outlet Data'!E106</f>
        <v>-2.9743686530514912E-2</v>
      </c>
      <c r="G57" s="11">
        <f>'Regions By Outlet Data'!F106</f>
        <v>109063009.009617</v>
      </c>
      <c r="H57" s="3">
        <f>'Regions By Outlet Data'!G106</f>
        <v>-3281523.6263797581</v>
      </c>
      <c r="I57" s="13">
        <f>'Regions By Outlet Data'!H106</f>
        <v>-2.9209464398344136E-2</v>
      </c>
      <c r="J57" s="33">
        <f>'Regions By Outlet Data'!I106</f>
        <v>93.700947315839215</v>
      </c>
      <c r="K57" s="23">
        <f>'Regions By Outlet Data'!J106</f>
        <v>-2.608944129215331</v>
      </c>
    </row>
    <row r="58" spans="2:11" ht="15" thickBot="1">
      <c r="B58" s="432"/>
      <c r="C58" s="29" t="s">
        <v>33</v>
      </c>
      <c r="D58" s="87">
        <f>'Regions By Outlet Data'!C107</f>
        <v>16635738.83284536</v>
      </c>
      <c r="E58" s="88">
        <f>'Regions By Outlet Data'!D107</f>
        <v>-277171.85946209356</v>
      </c>
      <c r="F58" s="89">
        <f>'Regions By Outlet Data'!E107</f>
        <v>-1.6388182052434086E-2</v>
      </c>
      <c r="G58" s="90">
        <f>'Regions By Outlet Data'!F107</f>
        <v>88522867.126750663</v>
      </c>
      <c r="H58" s="91">
        <f>'Regions By Outlet Data'!G107</f>
        <v>-650089.98449955881</v>
      </c>
      <c r="I58" s="92">
        <f>'Regions By Outlet Data'!H107</f>
        <v>-7.2902144950572944E-3</v>
      </c>
      <c r="J58" s="93">
        <f>'Regions By Outlet Data'!I107</f>
        <v>101.98565999426357</v>
      </c>
      <c r="K58" s="94">
        <f>'Regions By Outlet Data'!J107</f>
        <v>-1.416297820282935</v>
      </c>
    </row>
    <row r="62" spans="2:11" ht="23.4">
      <c r="B62" s="433" t="s">
        <v>130</v>
      </c>
      <c r="C62" s="433"/>
      <c r="D62" s="433"/>
      <c r="E62" s="433"/>
      <c r="F62" s="433"/>
      <c r="G62" s="433"/>
      <c r="H62" s="433"/>
      <c r="I62" s="433"/>
      <c r="J62" s="433"/>
      <c r="K62" s="433"/>
    </row>
    <row r="63" spans="2:11" ht="15" thickBot="1">
      <c r="B63" s="434" t="s">
        <v>260</v>
      </c>
      <c r="C63" s="434"/>
      <c r="D63" s="434"/>
      <c r="E63" s="434"/>
      <c r="F63" s="434"/>
      <c r="G63" s="434"/>
      <c r="H63" s="434"/>
      <c r="I63" s="434"/>
      <c r="J63" s="434"/>
      <c r="K63" s="434"/>
    </row>
    <row r="64" spans="2:11">
      <c r="B64" s="21"/>
      <c r="C64" s="424"/>
      <c r="D64" s="425" t="s">
        <v>68</v>
      </c>
      <c r="E64" s="426"/>
      <c r="F64" s="427"/>
      <c r="G64" s="428" t="s">
        <v>20</v>
      </c>
      <c r="H64" s="426"/>
      <c r="I64" s="429"/>
      <c r="J64" s="425" t="s">
        <v>25</v>
      </c>
      <c r="K64" s="427"/>
    </row>
    <row r="65" spans="2:11" ht="33" customHeight="1" thickBot="1">
      <c r="B65" s="21"/>
      <c r="C65" s="424"/>
      <c r="D65" s="24" t="s">
        <v>17</v>
      </c>
      <c r="E65" s="25" t="s">
        <v>23</v>
      </c>
      <c r="F65" s="19" t="s">
        <v>24</v>
      </c>
      <c r="G65" s="26" t="s">
        <v>17</v>
      </c>
      <c r="H65" s="25" t="s">
        <v>23</v>
      </c>
      <c r="I65" s="31" t="s">
        <v>24</v>
      </c>
      <c r="J65" s="24" t="s">
        <v>17</v>
      </c>
      <c r="K65" s="19" t="s">
        <v>22</v>
      </c>
    </row>
    <row r="66" spans="2:11">
      <c r="B66" s="430" t="str">
        <f>'HOME PAGE'!H5</f>
        <v>4 WEEKS ENDING 1-25-2026</v>
      </c>
      <c r="C66" s="30" t="s">
        <v>41</v>
      </c>
      <c r="D66" s="8">
        <f>'Regions By Outlet Data'!C28</f>
        <v>642218.76897869108</v>
      </c>
      <c r="E66" s="5">
        <f>'Regions By Outlet Data'!D28</f>
        <v>-53453.313415861921</v>
      </c>
      <c r="F66" s="7">
        <f>'Regions By Outlet Data'!E28</f>
        <v>-7.683693908180389E-2</v>
      </c>
      <c r="G66" s="10">
        <f>'Regions By Outlet Data'!F28</f>
        <v>6916392.6536269877</v>
      </c>
      <c r="H66" s="6">
        <f>'Regions By Outlet Data'!G28</f>
        <v>-331257.13049921021</v>
      </c>
      <c r="I66" s="12">
        <f>'Regions By Outlet Data'!H28</f>
        <v>-4.5705454922053426E-2</v>
      </c>
      <c r="J66" s="32">
        <f>'Regions By Outlet Data'!I28</f>
        <v>48.230636979474454</v>
      </c>
      <c r="K66" s="22">
        <f>'Regions By Outlet Data'!J28</f>
        <v>-0.86246062241765742</v>
      </c>
    </row>
    <row r="67" spans="2:11">
      <c r="B67" s="431"/>
      <c r="C67" s="28" t="s">
        <v>42</v>
      </c>
      <c r="D67" s="9">
        <f>'Regions By Outlet Data'!C29</f>
        <v>1453724.9797742278</v>
      </c>
      <c r="E67" s="2">
        <f>'Regions By Outlet Data'!D29</f>
        <v>-49748.416929609142</v>
      </c>
      <c r="F67" s="4">
        <f>'Regions By Outlet Data'!E29</f>
        <v>-3.3088990492732263E-2</v>
      </c>
      <c r="G67" s="11">
        <f>'Regions By Outlet Data'!F29</f>
        <v>13919648.736564035</v>
      </c>
      <c r="H67" s="3">
        <f>'Regions By Outlet Data'!G29</f>
        <v>-209018.7169535961</v>
      </c>
      <c r="I67" s="13">
        <f>'Regions By Outlet Data'!H29</f>
        <v>-1.4793944131055082E-2</v>
      </c>
      <c r="J67" s="33">
        <f>'Regions By Outlet Data'!I29</f>
        <v>90.893410029461378</v>
      </c>
      <c r="K67" s="23">
        <f>'Regions By Outlet Data'!J29</f>
        <v>2.5606606773552727</v>
      </c>
    </row>
    <row r="68" spans="2:11">
      <c r="B68" s="431"/>
      <c r="C68" s="28" t="s">
        <v>43</v>
      </c>
      <c r="D68" s="9">
        <f>'Regions By Outlet Data'!C30</f>
        <v>1275026.1581171295</v>
      </c>
      <c r="E68" s="2">
        <f>'Regions By Outlet Data'!D30</f>
        <v>-100759.53409470641</v>
      </c>
      <c r="F68" s="4">
        <f>'Regions By Outlet Data'!E30</f>
        <v>-7.3237812157151014E-2</v>
      </c>
      <c r="G68" s="11">
        <f>'Regions By Outlet Data'!F30</f>
        <v>12353499.240697451</v>
      </c>
      <c r="H68" s="3">
        <f>'Regions By Outlet Data'!G30</f>
        <v>-205498.41306617297</v>
      </c>
      <c r="I68" s="13">
        <f>'Regions By Outlet Data'!H30</f>
        <v>-1.636264443481205E-2</v>
      </c>
      <c r="J68" s="33">
        <f>'Regions By Outlet Data'!I30</f>
        <v>93.240440214905632</v>
      </c>
      <c r="K68" s="23">
        <f>'Regions By Outlet Data'!J30</f>
        <v>-1.2987472523344508</v>
      </c>
    </row>
    <row r="69" spans="2:11">
      <c r="B69" s="431"/>
      <c r="C69" s="28" t="s">
        <v>44</v>
      </c>
      <c r="D69" s="9">
        <f>'Regions By Outlet Data'!C31</f>
        <v>3834728.6654727967</v>
      </c>
      <c r="E69" s="2">
        <f>'Regions By Outlet Data'!D31</f>
        <v>-111507.17548817769</v>
      </c>
      <c r="F69" s="4">
        <f>'Regions By Outlet Data'!E31</f>
        <v>-2.8256591846528824E-2</v>
      </c>
      <c r="G69" s="11">
        <f>'Regions By Outlet Data'!F31</f>
        <v>28396295.951716967</v>
      </c>
      <c r="H69" s="3">
        <f>'Regions By Outlet Data'!G31</f>
        <v>-823000.67146909609</v>
      </c>
      <c r="I69" s="13">
        <f>'Regions By Outlet Data'!H31</f>
        <v>-2.8166340965785928E-2</v>
      </c>
      <c r="J69" s="33">
        <f>'Regions By Outlet Data'!I31</f>
        <v>197.37709452518291</v>
      </c>
      <c r="K69" s="23">
        <f>'Regions By Outlet Data'!J31</f>
        <v>6.5144202547572831</v>
      </c>
    </row>
    <row r="70" spans="2:11">
      <c r="B70" s="431"/>
      <c r="C70" s="28" t="s">
        <v>45</v>
      </c>
      <c r="D70" s="9">
        <f>'Regions By Outlet Data'!C32</f>
        <v>901668.90626284981</v>
      </c>
      <c r="E70" s="2">
        <f>'Regions By Outlet Data'!D32</f>
        <v>-160718.60166864016</v>
      </c>
      <c r="F70" s="4">
        <f>'Regions By Outlet Data'!E32</f>
        <v>-0.15128058309115999</v>
      </c>
      <c r="G70" s="11">
        <f>'Regions By Outlet Data'!F32</f>
        <v>9385671.3008175902</v>
      </c>
      <c r="H70" s="3">
        <f>'Regions By Outlet Data'!G32</f>
        <v>-1073725.6397398915</v>
      </c>
      <c r="I70" s="13">
        <f>'Regions By Outlet Data'!H32</f>
        <v>-0.10265655332157825</v>
      </c>
      <c r="J70" s="33">
        <f>'Regions By Outlet Data'!I32</f>
        <v>122.87397824172983</v>
      </c>
      <c r="K70" s="23">
        <f>'Regions By Outlet Data'!J32</f>
        <v>-13.167592501318026</v>
      </c>
    </row>
    <row r="71" spans="2:11">
      <c r="B71" s="431"/>
      <c r="C71" s="28" t="s">
        <v>46</v>
      </c>
      <c r="D71" s="9">
        <f>'Regions By Outlet Data'!C33</f>
        <v>1054858.4363865294</v>
      </c>
      <c r="E71" s="2">
        <f>'Regions By Outlet Data'!D33</f>
        <v>-109562.95077407383</v>
      </c>
      <c r="F71" s="4">
        <f>'Regions By Outlet Data'!E33</f>
        <v>-9.40921834502189E-2</v>
      </c>
      <c r="G71" s="11">
        <f>'Regions By Outlet Data'!F33</f>
        <v>10511401.32814008</v>
      </c>
      <c r="H71" s="3">
        <f>'Regions By Outlet Data'!G33</f>
        <v>-577993.8682725355</v>
      </c>
      <c r="I71" s="13">
        <f>'Regions By Outlet Data'!H33</f>
        <v>-5.2121315728698596E-2</v>
      </c>
      <c r="J71" s="33">
        <f>'Regions By Outlet Data'!I33</f>
        <v>75.425757291847233</v>
      </c>
      <c r="K71" s="23">
        <f>'Regions By Outlet Data'!J33</f>
        <v>-2.8111237208877071</v>
      </c>
    </row>
    <row r="72" spans="2:11">
      <c r="B72" s="431"/>
      <c r="C72" s="28" t="s">
        <v>47</v>
      </c>
      <c r="D72" s="9">
        <f>'Regions By Outlet Data'!C34</f>
        <v>1065503.026156828</v>
      </c>
      <c r="E72" s="2">
        <f>'Regions By Outlet Data'!D34</f>
        <v>-78515.838708372787</v>
      </c>
      <c r="F72" s="4">
        <f>'Regions By Outlet Data'!E34</f>
        <v>-6.8631594390381204E-2</v>
      </c>
      <c r="G72" s="11">
        <f>'Regions By Outlet Data'!F34</f>
        <v>11958306.524286551</v>
      </c>
      <c r="H72" s="3">
        <f>'Regions By Outlet Data'!G34</f>
        <v>-691875.00683671236</v>
      </c>
      <c r="I72" s="13">
        <f>'Regions By Outlet Data'!H34</f>
        <v>-5.4692891571120228E-2</v>
      </c>
      <c r="J72" s="33">
        <f>'Regions By Outlet Data'!I34</f>
        <v>68.544732715623624</v>
      </c>
      <c r="K72" s="23">
        <f>'Regions By Outlet Data'!J34</f>
        <v>-0.61104059435218971</v>
      </c>
    </row>
    <row r="73" spans="2:11" ht="15" thickBot="1">
      <c r="B73" s="432"/>
      <c r="C73" s="29" t="s">
        <v>48</v>
      </c>
      <c r="D73" s="87">
        <f>'Regions By Outlet Data'!C35</f>
        <v>963449.96905680886</v>
      </c>
      <c r="E73" s="88">
        <f>'Regions By Outlet Data'!D35</f>
        <v>-54232.23906643677</v>
      </c>
      <c r="F73" s="89">
        <f>'Regions By Outlet Data'!E35</f>
        <v>-5.3289954991400434E-2</v>
      </c>
      <c r="G73" s="90">
        <f>'Regions By Outlet Data'!F35</f>
        <v>9958606.4955676254</v>
      </c>
      <c r="H73" s="91">
        <f>'Regions By Outlet Data'!G35</f>
        <v>-317625.02576228604</v>
      </c>
      <c r="I73" s="92">
        <f>'Regions By Outlet Data'!H35</f>
        <v>-3.0908706669658625E-2</v>
      </c>
      <c r="J73" s="93">
        <f>'Regions By Outlet Data'!I35</f>
        <v>76.275104585520779</v>
      </c>
      <c r="K73" s="94">
        <f>'Regions By Outlet Data'!J35</f>
        <v>0.5671203827995015</v>
      </c>
    </row>
    <row r="74" spans="2:11">
      <c r="B74" s="430" t="str">
        <f>'HOME PAGE'!H6</f>
        <v>LATEST 52 WEEKS ENDING 1-25-2026</v>
      </c>
      <c r="C74" s="30" t="s">
        <v>41</v>
      </c>
      <c r="D74" s="8">
        <f>'Regions By Outlet Data'!C68</f>
        <v>8770837.4200593214</v>
      </c>
      <c r="E74" s="5">
        <f>'Regions By Outlet Data'!D68</f>
        <v>-804905.27659442276</v>
      </c>
      <c r="F74" s="7">
        <f>'Regions By Outlet Data'!E68</f>
        <v>-8.4056694304839447E-2</v>
      </c>
      <c r="G74" s="10">
        <f>'Regions By Outlet Data'!F68</f>
        <v>96982648.966632858</v>
      </c>
      <c r="H74" s="6">
        <f>'Regions By Outlet Data'!G68</f>
        <v>-2500939.9155815691</v>
      </c>
      <c r="I74" s="12">
        <f>'Regions By Outlet Data'!H68</f>
        <v>-2.5139220887402912E-2</v>
      </c>
      <c r="J74" s="32">
        <f>'Regions By Outlet Data'!I68</f>
        <v>49.816828361779152</v>
      </c>
      <c r="K74" s="22">
        <f>'Regions By Outlet Data'!J68</f>
        <v>1.3469629074728289</v>
      </c>
    </row>
    <row r="75" spans="2:11">
      <c r="B75" s="431"/>
      <c r="C75" s="28" t="s">
        <v>42</v>
      </c>
      <c r="D75" s="9">
        <f>'Regions By Outlet Data'!C69</f>
        <v>19051323.232584342</v>
      </c>
      <c r="E75" s="2">
        <f>'Regions By Outlet Data'!D69</f>
        <v>-2713938.2704144381</v>
      </c>
      <c r="F75" s="4">
        <f>'Regions By Outlet Data'!E69</f>
        <v>-0.12469127788979316</v>
      </c>
      <c r="G75" s="11">
        <f>'Regions By Outlet Data'!F69</f>
        <v>193007256.45379409</v>
      </c>
      <c r="H75" s="3">
        <f>'Regions By Outlet Data'!G69</f>
        <v>-14343830.265527189</v>
      </c>
      <c r="I75" s="13">
        <f>'Regions By Outlet Data'!H69</f>
        <v>-6.9176537690123469E-2</v>
      </c>
      <c r="J75" s="33">
        <f>'Regions By Outlet Data'!I69</f>
        <v>90.088695650918751</v>
      </c>
      <c r="K75" s="23">
        <f>'Regions By Outlet Data'!J69</f>
        <v>-1.633274738944209</v>
      </c>
    </row>
    <row r="76" spans="2:11">
      <c r="B76" s="431"/>
      <c r="C76" s="28" t="s">
        <v>43</v>
      </c>
      <c r="D76" s="9">
        <f>'Regions By Outlet Data'!C70</f>
        <v>16547078.175779311</v>
      </c>
      <c r="E76" s="2">
        <f>'Regions By Outlet Data'!D70</f>
        <v>-2773836.3196087833</v>
      </c>
      <c r="F76" s="4">
        <f>'Regions By Outlet Data'!E70</f>
        <v>-0.14356651287240563</v>
      </c>
      <c r="G76" s="11">
        <f>'Regions By Outlet Data'!F70</f>
        <v>167359167.10019064</v>
      </c>
      <c r="H76" s="3">
        <f>'Regions By Outlet Data'!G70</f>
        <v>-14157562.317548096</v>
      </c>
      <c r="I76" s="13">
        <f>'Regions By Outlet Data'!H70</f>
        <v>-7.7995909043547071E-2</v>
      </c>
      <c r="J76" s="33">
        <f>'Regions By Outlet Data'!I70</f>
        <v>91.516952303646477</v>
      </c>
      <c r="K76" s="23">
        <f>'Regions By Outlet Data'!J70</f>
        <v>-3.7127093818047854</v>
      </c>
    </row>
    <row r="77" spans="2:11">
      <c r="B77" s="431"/>
      <c r="C77" s="28" t="s">
        <v>44</v>
      </c>
      <c r="D77" s="9">
        <f>'Regions By Outlet Data'!C71</f>
        <v>49415408.260714389</v>
      </c>
      <c r="E77" s="2">
        <f>'Regions By Outlet Data'!D71</f>
        <v>-4432353.8549700752</v>
      </c>
      <c r="F77" s="4">
        <f>'Regions By Outlet Data'!E71</f>
        <v>-8.231268451691226E-2</v>
      </c>
      <c r="G77" s="11">
        <f>'Regions By Outlet Data'!F71</f>
        <v>378216431.38540834</v>
      </c>
      <c r="H77" s="3">
        <f>'Regions By Outlet Data'!G71</f>
        <v>-20009476.212427378</v>
      </c>
      <c r="I77" s="13">
        <f>'Regions By Outlet Data'!H71</f>
        <v>-5.0246545567885915E-2</v>
      </c>
      <c r="J77" s="33">
        <f>'Regions By Outlet Data'!I71</f>
        <v>192.3620997878179</v>
      </c>
      <c r="K77" s="23">
        <f>'Regions By Outlet Data'!J71</f>
        <v>5.5568344982319218</v>
      </c>
    </row>
    <row r="78" spans="2:11">
      <c r="B78" s="431"/>
      <c r="C78" s="28" t="s">
        <v>45</v>
      </c>
      <c r="D78" s="9">
        <f>'Regions By Outlet Data'!C72</f>
        <v>12665878.587923253</v>
      </c>
      <c r="E78" s="2">
        <f>'Regions By Outlet Data'!D72</f>
        <v>-2351910.4315738175</v>
      </c>
      <c r="F78" s="4">
        <f>'Regions By Outlet Data'!E72</f>
        <v>-0.15660830156292743</v>
      </c>
      <c r="G78" s="11">
        <f>'Regions By Outlet Data'!F72</f>
        <v>135677712.52753675</v>
      </c>
      <c r="H78" s="3">
        <f>'Regions By Outlet Data'!G72</f>
        <v>-15494748.584865838</v>
      </c>
      <c r="I78" s="13">
        <f>'Regions By Outlet Data'!H72</f>
        <v>-0.1024971643039197</v>
      </c>
      <c r="J78" s="33">
        <f>'Regions By Outlet Data'!I72</f>
        <v>130.53986411388158</v>
      </c>
      <c r="K78" s="23">
        <f>'Regions By Outlet Data'!J72</f>
        <v>-7.396307208879989</v>
      </c>
    </row>
    <row r="79" spans="2:11">
      <c r="B79" s="431"/>
      <c r="C79" s="28" t="s">
        <v>46</v>
      </c>
      <c r="D79" s="9">
        <f>'Regions By Outlet Data'!C73</f>
        <v>14557275.692620801</v>
      </c>
      <c r="E79" s="2">
        <f>'Regions By Outlet Data'!D73</f>
        <v>-2093242.5212354586</v>
      </c>
      <c r="F79" s="4">
        <f>'Regions By Outlet Data'!E73</f>
        <v>-0.12571635875533893</v>
      </c>
      <c r="G79" s="11">
        <f>'Regions By Outlet Data'!F73</f>
        <v>149429672.52870467</v>
      </c>
      <c r="H79" s="3">
        <f>'Regions By Outlet Data'!G73</f>
        <v>-13047351.440928608</v>
      </c>
      <c r="I79" s="13">
        <f>'Regions By Outlet Data'!H73</f>
        <v>-8.0302747564893473E-2</v>
      </c>
      <c r="J79" s="33">
        <f>'Regions By Outlet Data'!I73</f>
        <v>78.722814979117302</v>
      </c>
      <c r="K79" s="23">
        <f>'Regions By Outlet Data'!J73</f>
        <v>-1.5211899047089616</v>
      </c>
    </row>
    <row r="80" spans="2:11">
      <c r="B80" s="431"/>
      <c r="C80" s="28" t="s">
        <v>47</v>
      </c>
      <c r="D80" s="9">
        <f>'Regions By Outlet Data'!C74</f>
        <v>14014320.417102527</v>
      </c>
      <c r="E80" s="2">
        <f>'Regions By Outlet Data'!D74</f>
        <v>-1612698.04813735</v>
      </c>
      <c r="F80" s="4">
        <f>'Regions By Outlet Data'!E74</f>
        <v>-0.10319934360636816</v>
      </c>
      <c r="G80" s="11">
        <f>'Regions By Outlet Data'!F74</f>
        <v>165317467.82436177</v>
      </c>
      <c r="H80" s="3">
        <f>'Regions By Outlet Data'!G74</f>
        <v>-11709310.206266135</v>
      </c>
      <c r="I80" s="13">
        <f>'Regions By Outlet Data'!H74</f>
        <v>-6.614428809318483E-2</v>
      </c>
      <c r="J80" s="33">
        <f>'Regions By Outlet Data'!I74</f>
        <v>68.184624341541948</v>
      </c>
      <c r="K80" s="23">
        <f>'Regions By Outlet Data'!J74</f>
        <v>0.42751536764922093</v>
      </c>
    </row>
    <row r="81" spans="2:11" ht="15" thickBot="1">
      <c r="B81" s="432"/>
      <c r="C81" s="29" t="s">
        <v>48</v>
      </c>
      <c r="D81" s="87">
        <f>'Regions By Outlet Data'!C75</f>
        <v>12950316.161804715</v>
      </c>
      <c r="E81" s="88">
        <f>'Regions By Outlet Data'!D75</f>
        <v>-1286119.3245064337</v>
      </c>
      <c r="F81" s="89">
        <f>'Regions By Outlet Data'!E75</f>
        <v>-9.0339981924765098E-2</v>
      </c>
      <c r="G81" s="90">
        <f>'Regions By Outlet Data'!F75</f>
        <v>137903780.54667524</v>
      </c>
      <c r="H81" s="91">
        <f>'Regions By Outlet Data'!G75</f>
        <v>-7749748.0786417723</v>
      </c>
      <c r="I81" s="92">
        <f>'Regions By Outlet Data'!H75</f>
        <v>-5.3206730738239984E-2</v>
      </c>
      <c r="J81" s="93">
        <f>'Regions By Outlet Data'!I75</f>
        <v>77.540576471171292</v>
      </c>
      <c r="K81" s="94">
        <f>'Regions By Outlet Data'!J75</f>
        <v>1.5754524066163071</v>
      </c>
    </row>
    <row r="82" spans="2:11">
      <c r="B82" s="430" t="str">
        <f>'HOME PAGE'!H7</f>
        <v>YTD ENDING 1-25-2026</v>
      </c>
      <c r="C82" s="27" t="s">
        <v>41</v>
      </c>
      <c r="D82" s="8">
        <f>'Regions By Outlet Data'!C108</f>
        <v>642218.76897869108</v>
      </c>
      <c r="E82" s="5">
        <f>'Regions By Outlet Data'!D108</f>
        <v>-53453.313415861805</v>
      </c>
      <c r="F82" s="7">
        <f>'Regions By Outlet Data'!E108</f>
        <v>-7.6836939081803723E-2</v>
      </c>
      <c r="G82" s="10">
        <f>'Regions By Outlet Data'!F108</f>
        <v>6916392.6536269877</v>
      </c>
      <c r="H82" s="6">
        <f>'Regions By Outlet Data'!G108</f>
        <v>-331257.13049921021</v>
      </c>
      <c r="I82" s="12">
        <f>'Regions By Outlet Data'!H108</f>
        <v>-4.5705454922053426E-2</v>
      </c>
      <c r="J82" s="32">
        <f>'Regions By Outlet Data'!I108</f>
        <v>48.230636979474454</v>
      </c>
      <c r="K82" s="22">
        <f>'Regions By Outlet Data'!J108</f>
        <v>-0.86246062241767874</v>
      </c>
    </row>
    <row r="83" spans="2:11">
      <c r="B83" s="431"/>
      <c r="C83" s="28" t="s">
        <v>42</v>
      </c>
      <c r="D83" s="9">
        <f>'Regions By Outlet Data'!C109</f>
        <v>1453724.9797742278</v>
      </c>
      <c r="E83" s="2">
        <f>'Regions By Outlet Data'!D109</f>
        <v>-49748.416929609142</v>
      </c>
      <c r="F83" s="4">
        <f>'Regions By Outlet Data'!E109</f>
        <v>-3.3088990492732263E-2</v>
      </c>
      <c r="G83" s="11">
        <f>'Regions By Outlet Data'!F109</f>
        <v>13919648.736564038</v>
      </c>
      <c r="H83" s="3">
        <f>'Regions By Outlet Data'!G109</f>
        <v>-209018.71695359051</v>
      </c>
      <c r="I83" s="13">
        <f>'Regions By Outlet Data'!H109</f>
        <v>-1.4793944131054688E-2</v>
      </c>
      <c r="J83" s="33">
        <f>'Regions By Outlet Data'!I109</f>
        <v>90.893410029461378</v>
      </c>
      <c r="K83" s="23">
        <f>'Regions By Outlet Data'!J109</f>
        <v>2.5606606773552301</v>
      </c>
    </row>
    <row r="84" spans="2:11">
      <c r="B84" s="431"/>
      <c r="C84" s="28" t="s">
        <v>43</v>
      </c>
      <c r="D84" s="9">
        <f>'Regions By Outlet Data'!C110</f>
        <v>1275026.1581171295</v>
      </c>
      <c r="E84" s="2">
        <f>'Regions By Outlet Data'!D110</f>
        <v>-100759.53409470618</v>
      </c>
      <c r="F84" s="4">
        <f>'Regions By Outlet Data'!E110</f>
        <v>-7.3237812157150847E-2</v>
      </c>
      <c r="G84" s="11">
        <f>'Regions By Outlet Data'!F110</f>
        <v>12353499.240697455</v>
      </c>
      <c r="H84" s="3">
        <f>'Regions By Outlet Data'!G110</f>
        <v>-205498.41306616552</v>
      </c>
      <c r="I84" s="13">
        <f>'Regions By Outlet Data'!H110</f>
        <v>-1.6362644434811464E-2</v>
      </c>
      <c r="J84" s="33">
        <f>'Regions By Outlet Data'!I110</f>
        <v>93.240440214905632</v>
      </c>
      <c r="K84" s="23">
        <f>'Regions By Outlet Data'!J110</f>
        <v>-1.2987472523344934</v>
      </c>
    </row>
    <row r="85" spans="2:11">
      <c r="B85" s="431"/>
      <c r="C85" s="28" t="s">
        <v>44</v>
      </c>
      <c r="D85" s="9">
        <f>'Regions By Outlet Data'!C111</f>
        <v>3834728.6654727967</v>
      </c>
      <c r="E85" s="2">
        <f>'Regions By Outlet Data'!D111</f>
        <v>-111507.17548817769</v>
      </c>
      <c r="F85" s="4">
        <f>'Regions By Outlet Data'!E111</f>
        <v>-2.8256591846528824E-2</v>
      </c>
      <c r="G85" s="11">
        <f>'Regions By Outlet Data'!F111</f>
        <v>28396295.951716974</v>
      </c>
      <c r="H85" s="3">
        <f>'Regions By Outlet Data'!G111</f>
        <v>-823000.67146909982</v>
      </c>
      <c r="I85" s="13">
        <f>'Regions By Outlet Data'!H111</f>
        <v>-2.8166340965786046E-2</v>
      </c>
      <c r="J85" s="33">
        <f>'Regions By Outlet Data'!I111</f>
        <v>197.37709452518291</v>
      </c>
      <c r="K85" s="23">
        <f>'Regions By Outlet Data'!J111</f>
        <v>6.5144202547571695</v>
      </c>
    </row>
    <row r="86" spans="2:11">
      <c r="B86" s="431"/>
      <c r="C86" s="28" t="s">
        <v>45</v>
      </c>
      <c r="D86" s="9">
        <f>'Regions By Outlet Data'!C112</f>
        <v>901668.90626284981</v>
      </c>
      <c r="E86" s="2">
        <f>'Regions By Outlet Data'!D112</f>
        <v>-160718.60166864016</v>
      </c>
      <c r="F86" s="4">
        <f>'Regions By Outlet Data'!E112</f>
        <v>-0.15128058309115999</v>
      </c>
      <c r="G86" s="11">
        <f>'Regions By Outlet Data'!F112</f>
        <v>9385671.3008175902</v>
      </c>
      <c r="H86" s="3">
        <f>'Regions By Outlet Data'!G112</f>
        <v>-1073725.6397398934</v>
      </c>
      <c r="I86" s="13">
        <f>'Regions By Outlet Data'!H112</f>
        <v>-0.10265655332157841</v>
      </c>
      <c r="J86" s="33">
        <f>'Regions By Outlet Data'!I112</f>
        <v>122.87397824172983</v>
      </c>
      <c r="K86" s="23">
        <f>'Regions By Outlet Data'!J112</f>
        <v>-13.167592501318083</v>
      </c>
    </row>
    <row r="87" spans="2:11">
      <c r="B87" s="431"/>
      <c r="C87" s="28" t="s">
        <v>46</v>
      </c>
      <c r="D87" s="9">
        <f>'Regions By Outlet Data'!C113</f>
        <v>1054858.4363865294</v>
      </c>
      <c r="E87" s="2">
        <f>'Regions By Outlet Data'!D113</f>
        <v>-109562.9507740736</v>
      </c>
      <c r="F87" s="4">
        <f>'Regions By Outlet Data'!E113</f>
        <v>-9.4092183450218705E-2</v>
      </c>
      <c r="G87" s="11">
        <f>'Regions By Outlet Data'!F113</f>
        <v>10511401.32814008</v>
      </c>
      <c r="H87" s="3">
        <f>'Regions By Outlet Data'!G113</f>
        <v>-577993.86827253923</v>
      </c>
      <c r="I87" s="13">
        <f>'Regions By Outlet Data'!H113</f>
        <v>-5.2121315728698915E-2</v>
      </c>
      <c r="J87" s="33">
        <f>'Regions By Outlet Data'!I113</f>
        <v>75.425757291847233</v>
      </c>
      <c r="K87" s="23">
        <f>'Regions By Outlet Data'!J113</f>
        <v>-2.8111237208877355</v>
      </c>
    </row>
    <row r="88" spans="2:11">
      <c r="B88" s="431"/>
      <c r="C88" s="28" t="s">
        <v>47</v>
      </c>
      <c r="D88" s="9">
        <f>'Regions By Outlet Data'!C114</f>
        <v>1065503.026156828</v>
      </c>
      <c r="E88" s="2">
        <f>'Regions By Outlet Data'!D114</f>
        <v>-78515.838708372554</v>
      </c>
      <c r="F88" s="4">
        <f>'Regions By Outlet Data'!E114</f>
        <v>-6.8631594390381009E-2</v>
      </c>
      <c r="G88" s="11">
        <f>'Regions By Outlet Data'!F114</f>
        <v>11958306.524286551</v>
      </c>
      <c r="H88" s="3">
        <f>'Regions By Outlet Data'!G114</f>
        <v>-691875.00683671236</v>
      </c>
      <c r="I88" s="13">
        <f>'Regions By Outlet Data'!H114</f>
        <v>-5.4692891571120228E-2</v>
      </c>
      <c r="J88" s="33">
        <f>'Regions By Outlet Data'!I114</f>
        <v>68.544732715623624</v>
      </c>
      <c r="K88" s="23">
        <f>'Regions By Outlet Data'!J114</f>
        <v>-0.61104059435221814</v>
      </c>
    </row>
    <row r="89" spans="2:11" ht="15" thickBot="1">
      <c r="B89" s="432"/>
      <c r="C89" s="29" t="s">
        <v>48</v>
      </c>
      <c r="D89" s="87">
        <f>'Regions By Outlet Data'!C115</f>
        <v>963449.96905680886</v>
      </c>
      <c r="E89" s="88">
        <f>'Regions By Outlet Data'!D115</f>
        <v>-54232.23906643677</v>
      </c>
      <c r="F89" s="89">
        <f>'Regions By Outlet Data'!E115</f>
        <v>-5.3289954991400434E-2</v>
      </c>
      <c r="G89" s="90">
        <f>'Regions By Outlet Data'!F115</f>
        <v>9958606.4955676254</v>
      </c>
      <c r="H89" s="91">
        <f>'Regions By Outlet Data'!G115</f>
        <v>-317625.02576228417</v>
      </c>
      <c r="I89" s="92">
        <f>'Regions By Outlet Data'!H115</f>
        <v>-3.0908706669658451E-2</v>
      </c>
      <c r="J89" s="93">
        <f>'Regions By Outlet Data'!I115</f>
        <v>76.275104585520779</v>
      </c>
      <c r="K89" s="94">
        <f>'Regions By Outlet Data'!J115</f>
        <v>0.56712038279945887</v>
      </c>
    </row>
  </sheetData>
  <mergeCells count="36">
    <mergeCell ref="C33:C34"/>
    <mergeCell ref="D33:F33"/>
    <mergeCell ref="G33:I33"/>
    <mergeCell ref="B82:B89"/>
    <mergeCell ref="C64:C65"/>
    <mergeCell ref="D64:F64"/>
    <mergeCell ref="B35:B42"/>
    <mergeCell ref="J64:K64"/>
    <mergeCell ref="B62:K62"/>
    <mergeCell ref="B63:K63"/>
    <mergeCell ref="B43:B50"/>
    <mergeCell ref="B74:B81"/>
    <mergeCell ref="G64:I64"/>
    <mergeCell ref="B51:B58"/>
    <mergeCell ref="B66:B73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33:K33"/>
    <mergeCell ref="N4:N5"/>
    <mergeCell ref="O4:Q4"/>
    <mergeCell ref="R4:T4"/>
    <mergeCell ref="U4:V4"/>
    <mergeCell ref="M14:M21"/>
    <mergeCell ref="J4:K4"/>
  </mergeCells>
  <conditionalFormatting sqref="A31:B32">
    <cfRule type="cellIs" dxfId="78" priority="28" operator="lessThan">
      <formula>0</formula>
    </cfRule>
  </conditionalFormatting>
  <conditionalFormatting sqref="A33:L59">
    <cfRule type="cellIs" dxfId="77" priority="3" operator="lessThan">
      <formula>0</formula>
    </cfRule>
  </conditionalFormatting>
  <conditionalFormatting sqref="A1:XFD1 A2:A29 W2:XFD29 A30:XFD30 W31:XFD1048576 M59:V61 A60:A100 L60:L100 M90:V1048576 A101:L1048576">
    <cfRule type="cellIs" dxfId="76" priority="32" operator="lessThan">
      <formula>0</formula>
    </cfRule>
  </conditionalFormatting>
  <conditionalFormatting sqref="B2:B3">
    <cfRule type="cellIs" dxfId="75" priority="25" operator="lessThan">
      <formula>0</formula>
    </cfRule>
  </conditionalFormatting>
  <conditionalFormatting sqref="B62:B63">
    <cfRule type="cellIs" dxfId="74" priority="8" operator="lessThan">
      <formula>0</formula>
    </cfRule>
  </conditionalFormatting>
  <conditionalFormatting sqref="B64:K89">
    <cfRule type="cellIs" dxfId="73" priority="2" operator="lessThan">
      <formula>0</formula>
    </cfRule>
  </conditionalFormatting>
  <conditionalFormatting sqref="B4:V29">
    <cfRule type="cellIs" dxfId="72" priority="4" operator="lessThan">
      <formula>0</formula>
    </cfRule>
  </conditionalFormatting>
  <conditionalFormatting sqref="L31:L32">
    <cfRule type="cellIs" dxfId="71" priority="6" operator="lessThan">
      <formula>0</formula>
    </cfRule>
  </conditionalFormatting>
  <conditionalFormatting sqref="L2:M3">
    <cfRule type="cellIs" dxfId="70" priority="7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9">
    <tabColor rgb="FF616365"/>
  </sheetPr>
  <dimension ref="B2:P55"/>
  <sheetViews>
    <sheetView showGridLines="0" zoomScale="70" zoomScaleNormal="70" workbookViewId="0"/>
  </sheetViews>
  <sheetFormatPr defaultColWidth="9.21875" defaultRowHeight="14.4"/>
  <cols>
    <col min="1" max="1" width="3.77734375" style="18" customWidth="1"/>
    <col min="2" max="2" width="47" style="49" bestFit="1" customWidth="1"/>
    <col min="3" max="3" width="11.21875" style="18" bestFit="1" customWidth="1"/>
    <col min="4" max="4" width="10.44140625" style="18" bestFit="1" customWidth="1"/>
    <col min="5" max="5" width="12.44140625" style="20" bestFit="1" customWidth="1"/>
    <col min="6" max="6" width="13.44140625" style="18" customWidth="1"/>
    <col min="7" max="7" width="11.77734375" style="18" bestFit="1" customWidth="1"/>
    <col min="8" max="8" width="12.44140625" style="20" bestFit="1" customWidth="1"/>
    <col min="9" max="9" width="3.77734375" style="18" customWidth="1"/>
    <col min="10" max="10" width="44.21875" style="18" bestFit="1" customWidth="1"/>
    <col min="11" max="11" width="12.77734375" style="18" customWidth="1"/>
    <col min="12" max="12" width="10.44140625" style="18" bestFit="1" customWidth="1"/>
    <col min="13" max="13" width="12.44140625" style="18" bestFit="1" customWidth="1"/>
    <col min="14" max="14" width="18.21875" style="18" customWidth="1"/>
    <col min="15" max="15" width="11.77734375" style="18" bestFit="1" customWidth="1"/>
    <col min="16" max="16" width="12.44140625" style="18" bestFit="1" customWidth="1"/>
    <col min="17" max="16384" width="9.21875" style="18"/>
  </cols>
  <sheetData>
    <row r="2" spans="2:16" ht="23.4">
      <c r="B2" s="435" t="s">
        <v>130</v>
      </c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</row>
    <row r="3" spans="2:16" ht="15" thickBot="1">
      <c r="B3" s="436" t="str">
        <f>'HOME PAGE'!H5</f>
        <v>4 WEEKS ENDING 1-25-2026</v>
      </c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  <c r="O3" s="436"/>
      <c r="P3" s="436"/>
    </row>
    <row r="4" spans="2:16" ht="15" thickBot="1">
      <c r="B4" s="442" t="s">
        <v>343</v>
      </c>
      <c r="C4" s="425" t="s">
        <v>68</v>
      </c>
      <c r="D4" s="426"/>
      <c r="E4" s="427"/>
      <c r="F4" s="439" t="s">
        <v>20</v>
      </c>
      <c r="G4" s="440"/>
      <c r="H4" s="441"/>
      <c r="I4" s="34"/>
      <c r="J4" s="437" t="s">
        <v>344</v>
      </c>
      <c r="K4" s="425" t="s">
        <v>68</v>
      </c>
      <c r="L4" s="426"/>
      <c r="M4" s="427"/>
      <c r="N4" s="439" t="s">
        <v>20</v>
      </c>
      <c r="O4" s="440"/>
      <c r="P4" s="441"/>
    </row>
    <row r="5" spans="2:16" ht="15" thickBot="1">
      <c r="B5" s="443"/>
      <c r="C5" s="35" t="s">
        <v>17</v>
      </c>
      <c r="D5" s="35" t="s">
        <v>23</v>
      </c>
      <c r="E5" s="35" t="s">
        <v>24</v>
      </c>
      <c r="F5" s="35" t="s">
        <v>17</v>
      </c>
      <c r="G5" s="35" t="s">
        <v>23</v>
      </c>
      <c r="H5" s="35" t="s">
        <v>24</v>
      </c>
      <c r="I5" s="36"/>
      <c r="J5" s="438"/>
      <c r="K5" s="37" t="s">
        <v>17</v>
      </c>
      <c r="L5" s="37" t="s">
        <v>23</v>
      </c>
      <c r="M5" s="37" t="s">
        <v>24</v>
      </c>
      <c r="N5" s="37" t="s">
        <v>17</v>
      </c>
      <c r="O5" s="37" t="s">
        <v>23</v>
      </c>
      <c r="P5" s="37" t="s">
        <v>24</v>
      </c>
    </row>
    <row r="6" spans="2:16" ht="15" thickBot="1">
      <c r="B6" s="214" t="s">
        <v>345</v>
      </c>
      <c r="C6" s="215">
        <f>'Region and Market Data'!C4</f>
        <v>45310210.036951385</v>
      </c>
      <c r="D6" s="215">
        <f>'Region and Market Data'!D4</f>
        <v>619336.20670532435</v>
      </c>
      <c r="E6" s="216">
        <f>'Region and Market Data'!E4</f>
        <v>1.3858225485986529E-2</v>
      </c>
      <c r="F6" s="215">
        <f>'Region and Market Data'!F4</f>
        <v>188760684.99056867</v>
      </c>
      <c r="G6" s="215">
        <f>'Region and Market Data'!G4</f>
        <v>5888494.0195524395</v>
      </c>
      <c r="H6" s="216">
        <f>'Region and Market Data'!H4</f>
        <v>3.2200051786363287E-2</v>
      </c>
      <c r="I6" s="36"/>
      <c r="J6" s="214" t="s">
        <v>346</v>
      </c>
      <c r="K6" s="215">
        <f>'Region and Market Data'!C40</f>
        <v>42656437.254729815</v>
      </c>
      <c r="L6" s="215">
        <f>'Region and Market Data'!D40</f>
        <v>2072999.2952192426</v>
      </c>
      <c r="M6" s="216">
        <f>'Region and Market Data'!E40</f>
        <v>5.1079933082245024E-2</v>
      </c>
      <c r="N6" s="215">
        <f>'Region and Market Data'!F40</f>
        <v>250968724.48605344</v>
      </c>
      <c r="O6" s="215">
        <f>'Region and Market Data'!G40</f>
        <v>17082070.505390525</v>
      </c>
      <c r="P6" s="216">
        <f>'Region and Market Data'!H40</f>
        <v>7.3035678670245213E-2</v>
      </c>
    </row>
    <row r="7" spans="2:16">
      <c r="B7" s="67" t="s">
        <v>347</v>
      </c>
      <c r="C7" s="62">
        <f>'Region and Market Data'!C5</f>
        <v>7047527.6782854591</v>
      </c>
      <c r="D7" s="60">
        <f>'Region and Market Data'!D5</f>
        <v>-104671.02414332982</v>
      </c>
      <c r="E7" s="64">
        <f>'Region and Market Data'!E5</f>
        <v>-1.4634803715364476E-2</v>
      </c>
      <c r="F7" s="65">
        <f>'Region and Market Data'!F5</f>
        <v>31959379.002744604</v>
      </c>
      <c r="G7" s="65">
        <f>'Region and Market Data'!G5</f>
        <v>55257.887969121337</v>
      </c>
      <c r="H7" s="66">
        <f>'Region and Market Data'!H5</f>
        <v>1.7319984390207891E-3</v>
      </c>
      <c r="I7" s="34"/>
      <c r="J7" s="67" t="s">
        <v>348</v>
      </c>
      <c r="K7" s="62">
        <f>'Region and Market Data'!C41</f>
        <v>803695.41191786795</v>
      </c>
      <c r="L7" s="60">
        <f>'Region and Market Data'!D41</f>
        <v>52796.041686911369</v>
      </c>
      <c r="M7" s="64">
        <f>'Region and Market Data'!E41</f>
        <v>7.0310408797749718E-2</v>
      </c>
      <c r="N7" s="65">
        <f>'Region and Market Data'!F41</f>
        <v>3998103.1151899626</v>
      </c>
      <c r="O7" s="65">
        <f>'Region and Market Data'!G41</f>
        <v>390546.01981080323</v>
      </c>
      <c r="P7" s="66">
        <f>'Region and Market Data'!H41</f>
        <v>0.10825775157129046</v>
      </c>
    </row>
    <row r="8" spans="2:16">
      <c r="B8" s="67" t="s">
        <v>349</v>
      </c>
      <c r="C8" s="62">
        <f>'Region and Market Data'!C6</f>
        <v>3457263.0774780125</v>
      </c>
      <c r="D8" s="60">
        <f>'Region and Market Data'!D6</f>
        <v>130094.56751179183</v>
      </c>
      <c r="E8" s="64">
        <f>'Region and Market Data'!E6</f>
        <v>3.9100684898316924E-2</v>
      </c>
      <c r="F8" s="65">
        <f>'Region and Market Data'!F6</f>
        <v>13494921.925444927</v>
      </c>
      <c r="G8" s="65">
        <f>'Region and Market Data'!G6</f>
        <v>634956.31719954684</v>
      </c>
      <c r="H8" s="66">
        <f>'Region and Market Data'!H6</f>
        <v>4.9374651265974928E-2</v>
      </c>
      <c r="I8" s="34"/>
      <c r="J8" s="67" t="s">
        <v>350</v>
      </c>
      <c r="K8" s="62">
        <f>'Region and Market Data'!C42</f>
        <v>4758761.8991751196</v>
      </c>
      <c r="L8" s="60">
        <f>'Region and Market Data'!D42</f>
        <v>227485.88987043314</v>
      </c>
      <c r="M8" s="64">
        <f>'Region and Market Data'!E42</f>
        <v>5.0203494424816621E-2</v>
      </c>
      <c r="N8" s="65">
        <f>'Region and Market Data'!F42</f>
        <v>26667085.04808164</v>
      </c>
      <c r="O8" s="65">
        <f>'Region and Market Data'!G42</f>
        <v>1863866.0119645521</v>
      </c>
      <c r="P8" s="66">
        <f>'Region and Market Data'!H42</f>
        <v>7.5146133622837119E-2</v>
      </c>
    </row>
    <row r="9" spans="2:16">
      <c r="B9" s="67" t="s">
        <v>351</v>
      </c>
      <c r="C9" s="62">
        <f>'Region and Market Data'!C7</f>
        <v>1619246.0534261868</v>
      </c>
      <c r="D9" s="60">
        <f>'Region and Market Data'!D7</f>
        <v>61627.383198417956</v>
      </c>
      <c r="E9" s="64">
        <f>'Region and Market Data'!E7</f>
        <v>3.9565128729104317E-2</v>
      </c>
      <c r="F9" s="65">
        <f>'Region and Market Data'!F7</f>
        <v>7447310.5718839988</v>
      </c>
      <c r="G9" s="65">
        <f>'Region and Market Data'!G7</f>
        <v>712582.34471478686</v>
      </c>
      <c r="H9" s="66">
        <f>'Region and Market Data'!H7</f>
        <v>0.10580714182943421</v>
      </c>
      <c r="I9" s="34"/>
      <c r="J9" s="67" t="s">
        <v>352</v>
      </c>
      <c r="K9" s="62">
        <f>'Region and Market Data'!C43</f>
        <v>2369142.7552405791</v>
      </c>
      <c r="L9" s="60">
        <f>'Region and Market Data'!D43</f>
        <v>83277.674867702182</v>
      </c>
      <c r="M9" s="64">
        <f>'Region and Market Data'!E43</f>
        <v>3.6431579266313338E-2</v>
      </c>
      <c r="N9" s="65">
        <f>'Region and Market Data'!F43</f>
        <v>10697893.594349675</v>
      </c>
      <c r="O9" s="65">
        <f>'Region and Market Data'!G43</f>
        <v>352015.84384427965</v>
      </c>
      <c r="P9" s="66">
        <f>'Region and Market Data'!H43</f>
        <v>3.4024744186358057E-2</v>
      </c>
    </row>
    <row r="10" spans="2:16">
      <c r="B10" s="67" t="s">
        <v>353</v>
      </c>
      <c r="C10" s="62">
        <f>'Region and Market Data'!C8</f>
        <v>2385658.0012716278</v>
      </c>
      <c r="D10" s="60">
        <f>'Region and Market Data'!D8</f>
        <v>121606.67218332505</v>
      </c>
      <c r="E10" s="64">
        <f>'Region and Market Data'!E8</f>
        <v>5.371197667691311E-2</v>
      </c>
      <c r="F10" s="65">
        <f>'Region and Market Data'!F8</f>
        <v>10016939.964531494</v>
      </c>
      <c r="G10" s="65">
        <f>'Region and Market Data'!G8</f>
        <v>989411.94041804597</v>
      </c>
      <c r="H10" s="66">
        <f>'Region and Market Data'!H8</f>
        <v>0.10959943162460706</v>
      </c>
      <c r="I10" s="34"/>
      <c r="J10" s="67" t="s">
        <v>354</v>
      </c>
      <c r="K10" s="62">
        <f>'Region and Market Data'!C44</f>
        <v>4127964.3666845709</v>
      </c>
      <c r="L10" s="60">
        <f>'Region and Market Data'!D44</f>
        <v>294372.92417426594</v>
      </c>
      <c r="M10" s="64">
        <f>'Region and Market Data'!E44</f>
        <v>7.6787766403585575E-2</v>
      </c>
      <c r="N10" s="65">
        <f>'Region and Market Data'!F44</f>
        <v>22923855.023048908</v>
      </c>
      <c r="O10" s="65">
        <f>'Region and Market Data'!G44</f>
        <v>2116013.4057069942</v>
      </c>
      <c r="P10" s="66">
        <f>'Region and Market Data'!H44</f>
        <v>0.10169307536171564</v>
      </c>
    </row>
    <row r="11" spans="2:16">
      <c r="B11" s="67" t="s">
        <v>355</v>
      </c>
      <c r="C11" s="62">
        <f>'Region and Market Data'!C9</f>
        <v>4227571.6023581931</v>
      </c>
      <c r="D11" s="60">
        <f>'Region and Market Data'!D9</f>
        <v>3346.0915221553296</v>
      </c>
      <c r="E11" s="64">
        <f>'Region and Market Data'!E9</f>
        <v>7.9211952902890541E-4</v>
      </c>
      <c r="F11" s="65">
        <f>'Region and Market Data'!F9</f>
        <v>18509399.35342801</v>
      </c>
      <c r="G11" s="65">
        <f>'Region and Market Data'!G9</f>
        <v>211161.77952188253</v>
      </c>
      <c r="H11" s="66">
        <f>'Region and Market Data'!H9</f>
        <v>1.1540006444282153E-2</v>
      </c>
      <c r="I11" s="34"/>
      <c r="J11" s="67" t="s">
        <v>356</v>
      </c>
      <c r="K11" s="62">
        <f>'Region and Market Data'!C45</f>
        <v>2651487.8913840624</v>
      </c>
      <c r="L11" s="60">
        <f>'Region and Market Data'!D45</f>
        <v>100521.21213349048</v>
      </c>
      <c r="M11" s="64">
        <f>'Region and Market Data'!E45</f>
        <v>3.9405145097003699E-2</v>
      </c>
      <c r="N11" s="65">
        <f>'Region and Market Data'!F45</f>
        <v>15266432.319860907</v>
      </c>
      <c r="O11" s="65">
        <f>'Region and Market Data'!G45</f>
        <v>1087202.322904272</v>
      </c>
      <c r="P11" s="66">
        <f>'Region and Market Data'!H45</f>
        <v>7.6675695586969406E-2</v>
      </c>
    </row>
    <row r="12" spans="2:16">
      <c r="B12" s="67" t="s">
        <v>357</v>
      </c>
      <c r="C12" s="62">
        <f>'Region and Market Data'!C10</f>
        <v>1836507.2742742533</v>
      </c>
      <c r="D12" s="60">
        <f>'Region and Market Data'!D10</f>
        <v>-40.803053583018482</v>
      </c>
      <c r="E12" s="64">
        <f>'Region and Market Data'!E10</f>
        <v>-2.2217253164636245E-5</v>
      </c>
      <c r="F12" s="65">
        <f>'Region and Market Data'!F10</f>
        <v>7982626.237437048</v>
      </c>
      <c r="G12" s="65">
        <f>'Region and Market Data'!G10</f>
        <v>470856.92885042541</v>
      </c>
      <c r="H12" s="66">
        <f>'Region and Market Data'!H10</f>
        <v>6.2682559794826759E-2</v>
      </c>
      <c r="I12" s="34"/>
      <c r="J12" s="67" t="s">
        <v>358</v>
      </c>
      <c r="K12" s="62">
        <f>'Region and Market Data'!C46</f>
        <v>3301189.5290701552</v>
      </c>
      <c r="L12" s="60">
        <f>'Region and Market Data'!D46</f>
        <v>139319.73417007318</v>
      </c>
      <c r="M12" s="64">
        <f>'Region and Market Data'!E46</f>
        <v>4.4062451399734442E-2</v>
      </c>
      <c r="N12" s="65">
        <f>'Region and Market Data'!F46</f>
        <v>17910151.257545941</v>
      </c>
      <c r="O12" s="65">
        <f>'Region and Market Data'!G46</f>
        <v>1441891.1188876405</v>
      </c>
      <c r="P12" s="66">
        <f>'Region and Market Data'!H46</f>
        <v>8.7555765256761009E-2</v>
      </c>
    </row>
    <row r="13" spans="2:16">
      <c r="B13" s="67" t="s">
        <v>359</v>
      </c>
      <c r="C13" s="62">
        <f>'Region and Market Data'!C11</f>
        <v>736610.47469056875</v>
      </c>
      <c r="D13" s="60">
        <f>'Region and Market Data'!D11</f>
        <v>9970.4687200631015</v>
      </c>
      <c r="E13" s="64">
        <f>'Region and Market Data'!E11</f>
        <v>1.3721331936226759E-2</v>
      </c>
      <c r="F13" s="65">
        <f>'Region and Market Data'!F11</f>
        <v>3126701.7746702973</v>
      </c>
      <c r="G13" s="65">
        <f>'Region and Market Data'!G11</f>
        <v>94773.216223800555</v>
      </c>
      <c r="H13" s="66">
        <f>'Region and Market Data'!H11</f>
        <v>3.1258393592347895E-2</v>
      </c>
      <c r="I13" s="34"/>
      <c r="J13" s="67" t="s">
        <v>360</v>
      </c>
      <c r="K13" s="62">
        <f>'Region and Market Data'!C47</f>
        <v>11961199.362020509</v>
      </c>
      <c r="L13" s="60">
        <f>'Region and Market Data'!D47</f>
        <v>502211.60666445084</v>
      </c>
      <c r="M13" s="64">
        <f>'Region and Market Data'!E47</f>
        <v>4.3826873488865672E-2</v>
      </c>
      <c r="N13" s="65">
        <f>'Region and Market Data'!F47</f>
        <v>81076562.023382336</v>
      </c>
      <c r="O13" s="65">
        <f>'Region and Market Data'!G47</f>
        <v>4529531.960435465</v>
      </c>
      <c r="P13" s="66">
        <f>'Region and Market Data'!H47</f>
        <v>5.9173190086025514E-2</v>
      </c>
    </row>
    <row r="14" spans="2:16">
      <c r="B14" s="67" t="s">
        <v>361</v>
      </c>
      <c r="C14" s="62">
        <f>'Region and Market Data'!C12</f>
        <v>2845583.9087541439</v>
      </c>
      <c r="D14" s="60">
        <f>'Region and Market Data'!D12</f>
        <v>72866.343608314637</v>
      </c>
      <c r="E14" s="64">
        <f>'Region and Market Data'!E12</f>
        <v>2.6279756915840898E-2</v>
      </c>
      <c r="F14" s="65">
        <f>'Region and Market Data'!F12</f>
        <v>10578035.663218606</v>
      </c>
      <c r="G14" s="65">
        <f>'Region and Market Data'!G12</f>
        <v>73197.517825892195</v>
      </c>
      <c r="H14" s="66">
        <f>'Region and Market Data'!H12</f>
        <v>6.967981496982481E-3</v>
      </c>
      <c r="I14" s="34"/>
      <c r="J14" s="67" t="s">
        <v>362</v>
      </c>
      <c r="K14" s="62">
        <f>'Region and Market Data'!C48</f>
        <v>4848735.3500171881</v>
      </c>
      <c r="L14" s="60">
        <f>'Region and Market Data'!D48</f>
        <v>281060.54184993729</v>
      </c>
      <c r="M14" s="64">
        <f>'Region and Market Data'!E48</f>
        <v>6.1532520079447373E-2</v>
      </c>
      <c r="N14" s="65">
        <f>'Region and Market Data'!F48</f>
        <v>29431261.411426835</v>
      </c>
      <c r="O14" s="65">
        <f>'Region and Market Data'!G48</f>
        <v>2425005.674796205</v>
      </c>
      <c r="P14" s="66">
        <f>'Region and Market Data'!H48</f>
        <v>8.9794220214947693E-2</v>
      </c>
    </row>
    <row r="15" spans="2:16">
      <c r="B15" s="67" t="s">
        <v>363</v>
      </c>
      <c r="C15" s="62">
        <f>'Region and Market Data'!C13</f>
        <v>2352643.3905241229</v>
      </c>
      <c r="D15" s="60">
        <f>'Region and Market Data'!D13</f>
        <v>11656.478755062912</v>
      </c>
      <c r="E15" s="64">
        <f>'Region and Market Data'!E13</f>
        <v>4.9793011214463515E-3</v>
      </c>
      <c r="F15" s="65">
        <f>'Region and Market Data'!F13</f>
        <v>10302038.463516392</v>
      </c>
      <c r="G15" s="65">
        <f>'Region and Market Data'!G13</f>
        <v>417683.11415618472</v>
      </c>
      <c r="H15" s="66">
        <f>'Region and Market Data'!H13</f>
        <v>4.2256990910714318E-2</v>
      </c>
      <c r="I15" s="34"/>
      <c r="J15" s="67" t="s">
        <v>364</v>
      </c>
      <c r="K15" s="62">
        <f>'Region and Market Data'!C49</f>
        <v>2169018.472743032</v>
      </c>
      <c r="L15" s="60">
        <f>'Region and Market Data'!D49</f>
        <v>119256.3951017498</v>
      </c>
      <c r="M15" s="64">
        <f>'Region and Market Data'!E49</f>
        <v>5.8180603691810627E-2</v>
      </c>
      <c r="N15" s="65">
        <f>'Region and Market Data'!F49</f>
        <v>12965444.527675984</v>
      </c>
      <c r="O15" s="65">
        <f>'Region and Market Data'!G49</f>
        <v>1174701.8191605452</v>
      </c>
      <c r="P15" s="66">
        <f>'Region and Market Data'!H49</f>
        <v>9.9629162318346509E-2</v>
      </c>
    </row>
    <row r="16" spans="2:16">
      <c r="B16" s="67" t="s">
        <v>365</v>
      </c>
      <c r="C16" s="62">
        <f>'Region and Market Data'!C14</f>
        <v>1987061.6539463797</v>
      </c>
      <c r="D16" s="60">
        <f>'Region and Market Data'!D14</f>
        <v>-13218.591116006719</v>
      </c>
      <c r="E16" s="64">
        <f>'Region and Market Data'!E14</f>
        <v>-6.6083695765312362E-3</v>
      </c>
      <c r="F16" s="65">
        <f>'Region and Market Data'!F14</f>
        <v>7836211.8610124933</v>
      </c>
      <c r="G16" s="65">
        <f>'Region and Market Data'!G14</f>
        <v>-145357.25836089347</v>
      </c>
      <c r="H16" s="66">
        <f>'Region and Market Data'!H14</f>
        <v>-1.8211614306273789E-2</v>
      </c>
      <c r="I16" s="34"/>
      <c r="J16" s="67" t="s">
        <v>366</v>
      </c>
      <c r="K16" s="62">
        <f>'Region and Market Data'!C50</f>
        <v>708542.49509847665</v>
      </c>
      <c r="L16" s="60">
        <f>'Region and Market Data'!D50</f>
        <v>35353.09683694737</v>
      </c>
      <c r="M16" s="64">
        <f>'Region and Market Data'!E50</f>
        <v>5.2515825305990547E-2</v>
      </c>
      <c r="N16" s="65">
        <f>'Region and Market Data'!F50</f>
        <v>3986567.6198689337</v>
      </c>
      <c r="O16" s="65">
        <f>'Region and Market Data'!G50</f>
        <v>221451.70594224008</v>
      </c>
      <c r="P16" s="66">
        <f>'Region and Market Data'!H50</f>
        <v>5.8816703391021206E-2</v>
      </c>
    </row>
    <row r="17" spans="2:16" ht="15" thickBot="1">
      <c r="B17" s="68" t="s">
        <v>367</v>
      </c>
      <c r="C17" s="69">
        <f>'Region and Market Data'!C15</f>
        <v>2197771.078660212</v>
      </c>
      <c r="D17" s="70">
        <f>'Region and Market Data'!D15</f>
        <v>64992.529710886069</v>
      </c>
      <c r="E17" s="71">
        <f>'Region and Market Data'!E15</f>
        <v>3.0473173008469839E-2</v>
      </c>
      <c r="F17" s="72">
        <f>'Region and Market Data'!F15</f>
        <v>8651087.1804324351</v>
      </c>
      <c r="G17" s="72">
        <f>'Region and Market Data'!G15</f>
        <v>793966.95992445946</v>
      </c>
      <c r="H17" s="73">
        <f>'Region and Market Data'!H15</f>
        <v>0.10105063148354476</v>
      </c>
      <c r="I17" s="34"/>
      <c r="J17" s="68" t="s">
        <v>368</v>
      </c>
      <c r="K17" s="69">
        <f>'Region and Market Data'!C51</f>
        <v>1071803.2775534964</v>
      </c>
      <c r="L17" s="70">
        <f>'Region and Market Data'!D51</f>
        <v>27921.206767527852</v>
      </c>
      <c r="M17" s="71">
        <f>'Region and Market Data'!E51</f>
        <v>2.6747472294935747E-2</v>
      </c>
      <c r="N17" s="72">
        <f>'Region and Market Data'!F51</f>
        <v>4541475.6738059102</v>
      </c>
      <c r="O17" s="72">
        <f>'Region and Market Data'!G51</f>
        <v>-47551.85932096839</v>
      </c>
      <c r="P17" s="73">
        <f>'Region and Market Data'!H51</f>
        <v>-1.0362077581296932E-2</v>
      </c>
    </row>
    <row r="18" spans="2:16">
      <c r="B18" s="38"/>
      <c r="C18" s="39"/>
      <c r="D18" s="40"/>
      <c r="E18" s="40"/>
      <c r="F18" s="39"/>
      <c r="G18" s="40"/>
      <c r="H18" s="40"/>
      <c r="I18" s="34"/>
      <c r="J18" s="34"/>
      <c r="K18" s="34"/>
      <c r="L18" s="41"/>
      <c r="M18" s="34"/>
      <c r="N18" s="34"/>
      <c r="O18" s="41"/>
      <c r="P18" s="34"/>
    </row>
    <row r="19" spans="2:16" ht="15" thickBot="1">
      <c r="B19" s="42"/>
      <c r="C19" s="43"/>
      <c r="D19" s="44"/>
      <c r="E19" s="44"/>
      <c r="F19" s="45"/>
      <c r="G19" s="46"/>
      <c r="H19" s="46"/>
      <c r="I19" s="34"/>
      <c r="J19" s="34"/>
      <c r="K19" s="34"/>
      <c r="L19" s="41"/>
      <c r="M19" s="34"/>
      <c r="N19" s="34"/>
      <c r="O19" s="41"/>
      <c r="P19" s="34"/>
    </row>
    <row r="20" spans="2:16" ht="15" thickBot="1">
      <c r="B20" s="437" t="s">
        <v>369</v>
      </c>
      <c r="C20" s="425" t="s">
        <v>68</v>
      </c>
      <c r="D20" s="426"/>
      <c r="E20" s="427"/>
      <c r="F20" s="439" t="s">
        <v>20</v>
      </c>
      <c r="G20" s="440"/>
      <c r="H20" s="441"/>
      <c r="I20" s="34"/>
      <c r="J20" s="442" t="s">
        <v>370</v>
      </c>
      <c r="K20" s="425" t="s">
        <v>68</v>
      </c>
      <c r="L20" s="426"/>
      <c r="M20" s="427"/>
      <c r="N20" s="439" t="s">
        <v>20</v>
      </c>
      <c r="O20" s="440"/>
      <c r="P20" s="441"/>
    </row>
    <row r="21" spans="2:16" ht="15" thickBot="1">
      <c r="B21" s="438"/>
      <c r="C21" s="47" t="s">
        <v>17</v>
      </c>
      <c r="D21" s="37" t="s">
        <v>23</v>
      </c>
      <c r="E21" s="37" t="s">
        <v>24</v>
      </c>
      <c r="F21" s="37" t="s">
        <v>17</v>
      </c>
      <c r="G21" s="37" t="s">
        <v>23</v>
      </c>
      <c r="H21" s="37" t="s">
        <v>24</v>
      </c>
      <c r="I21" s="36"/>
      <c r="J21" s="445"/>
      <c r="K21" s="37" t="s">
        <v>17</v>
      </c>
      <c r="L21" s="37" t="s">
        <v>23</v>
      </c>
      <c r="M21" s="37" t="s">
        <v>24</v>
      </c>
      <c r="N21" s="37" t="s">
        <v>17</v>
      </c>
      <c r="O21" s="37" t="s">
        <v>23</v>
      </c>
      <c r="P21" s="37" t="s">
        <v>24</v>
      </c>
    </row>
    <row r="22" spans="2:16" ht="15" thickBot="1">
      <c r="B22" s="214" t="s">
        <v>371</v>
      </c>
      <c r="C22" s="215">
        <f>'Region and Market Data'!C16</f>
        <v>30862833.072516672</v>
      </c>
      <c r="D22" s="215">
        <f>'Region and Market Data'!D16</f>
        <v>1094982.4898703173</v>
      </c>
      <c r="E22" s="216">
        <f>'Region and Market Data'!E16</f>
        <v>3.6784062955108179E-2</v>
      </c>
      <c r="F22" s="215">
        <f>'Region and Market Data'!F16</f>
        <v>155878030.63415316</v>
      </c>
      <c r="G22" s="215">
        <f>'Region and Market Data'!G16</f>
        <v>7674113.4066968262</v>
      </c>
      <c r="H22" s="216">
        <f>'Region and Market Data'!H16</f>
        <v>5.1780773074432046E-2</v>
      </c>
      <c r="I22" s="36"/>
      <c r="J22" s="214" t="s">
        <v>372</v>
      </c>
      <c r="K22" s="215">
        <f>'Region and Market Data'!C52</f>
        <v>40083541.727717347</v>
      </c>
      <c r="L22" s="215">
        <f>'Region and Market Data'!D52</f>
        <v>275728.52649593353</v>
      </c>
      <c r="M22" s="216">
        <f>'Region and Market Data'!E52</f>
        <v>6.926492673741581E-3</v>
      </c>
      <c r="N22" s="215">
        <f>'Region and Market Data'!F52</f>
        <v>205937416.81845188</v>
      </c>
      <c r="O22" s="215">
        <f>'Region and Market Data'!G52</f>
        <v>1203575.7504179776</v>
      </c>
      <c r="P22" s="216">
        <f>'Region and Market Data'!H52</f>
        <v>5.8787337947614846E-3</v>
      </c>
    </row>
    <row r="23" spans="2:16">
      <c r="B23" s="67" t="s">
        <v>373</v>
      </c>
      <c r="C23" s="62">
        <f>'Region and Market Data'!C17</f>
        <v>6622472.4663879517</v>
      </c>
      <c r="D23" s="60">
        <f>'Region and Market Data'!D17</f>
        <v>219685.85654958989</v>
      </c>
      <c r="E23" s="64">
        <f>'Region and Market Data'!E17</f>
        <v>3.431097581981353E-2</v>
      </c>
      <c r="F23" s="65">
        <f>'Region and Market Data'!F17</f>
        <v>31455984.422567517</v>
      </c>
      <c r="G23" s="65">
        <f>'Region and Market Data'!G17</f>
        <v>1621152.0337636434</v>
      </c>
      <c r="H23" s="66">
        <f>'Region and Market Data'!H17</f>
        <v>5.4337561298719195E-2</v>
      </c>
      <c r="I23" s="34"/>
      <c r="J23" s="67" t="s">
        <v>374</v>
      </c>
      <c r="K23" s="62">
        <f>'Region and Market Data'!C53</f>
        <v>4746027.6142524891</v>
      </c>
      <c r="L23" s="60">
        <f>'Region and Market Data'!D53</f>
        <v>114839.70483941119</v>
      </c>
      <c r="M23" s="64">
        <f>'Region and Market Data'!E53</f>
        <v>2.4797029851886341E-2</v>
      </c>
      <c r="N23" s="65">
        <f>'Region and Market Data'!F53</f>
        <v>24006808.03301654</v>
      </c>
      <c r="O23" s="65">
        <f>'Region and Market Data'!G53</f>
        <v>1630818.7793159634</v>
      </c>
      <c r="P23" s="66">
        <f>'Region and Market Data'!H53</f>
        <v>7.2882533184371101E-2</v>
      </c>
    </row>
    <row r="24" spans="2:16">
      <c r="B24" s="67" t="s">
        <v>375</v>
      </c>
      <c r="C24" s="62">
        <f>'Region and Market Data'!C18</f>
        <v>4424435.1599239977</v>
      </c>
      <c r="D24" s="60">
        <f>'Region and Market Data'!D18</f>
        <v>73051.451324578375</v>
      </c>
      <c r="E24" s="64">
        <f>'Region and Market Data'!E18</f>
        <v>1.6788096894376492E-2</v>
      </c>
      <c r="F24" s="65">
        <f>'Region and Market Data'!F18</f>
        <v>22722706.756061908</v>
      </c>
      <c r="G24" s="65">
        <f>'Region and Market Data'!G18</f>
        <v>2062985.4418029413</v>
      </c>
      <c r="H24" s="66">
        <f>'Region and Market Data'!H18</f>
        <v>9.9855434176602656E-2</v>
      </c>
      <c r="I24" s="34"/>
      <c r="J24" s="67" t="s">
        <v>376</v>
      </c>
      <c r="K24" s="62">
        <f>'Region and Market Data'!C54</f>
        <v>3885988.3340550764</v>
      </c>
      <c r="L24" s="60">
        <f>'Region and Market Data'!D54</f>
        <v>25256.007012024522</v>
      </c>
      <c r="M24" s="64">
        <f>'Region and Market Data'!E54</f>
        <v>6.5417658808188299E-3</v>
      </c>
      <c r="N24" s="65">
        <f>'Region and Market Data'!F54</f>
        <v>19293845.82399641</v>
      </c>
      <c r="O24" s="65">
        <f>'Region and Market Data'!G54</f>
        <v>-91329.146459490061</v>
      </c>
      <c r="P24" s="66">
        <f>'Region and Market Data'!H54</f>
        <v>-4.7112882188930887E-3</v>
      </c>
    </row>
    <row r="25" spans="2:16">
      <c r="B25" s="67" t="s">
        <v>377</v>
      </c>
      <c r="C25" s="62">
        <f>'Region and Market Data'!C19</f>
        <v>816921.15382903838</v>
      </c>
      <c r="D25" s="60">
        <f>'Region and Market Data'!D19</f>
        <v>60776.283112574834</v>
      </c>
      <c r="E25" s="64">
        <f>'Region and Market Data'!E19</f>
        <v>8.0376506495359809E-2</v>
      </c>
      <c r="F25" s="65">
        <f>'Region and Market Data'!F19</f>
        <v>4309833.4986433508</v>
      </c>
      <c r="G25" s="65">
        <f>'Region and Market Data'!G19</f>
        <v>280931.19718334218</v>
      </c>
      <c r="H25" s="66">
        <f>'Region and Market Data'!H19</f>
        <v>6.9728967386858021E-2</v>
      </c>
      <c r="I25" s="34"/>
      <c r="J25" s="67" t="s">
        <v>378</v>
      </c>
      <c r="K25" s="62">
        <f>'Region and Market Data'!C55</f>
        <v>1584016.5469084771</v>
      </c>
      <c r="L25" s="60">
        <f>'Region and Market Data'!D55</f>
        <v>-26888.574883949012</v>
      </c>
      <c r="M25" s="64">
        <f>'Region and Market Data'!E55</f>
        <v>-1.6691594383926572E-2</v>
      </c>
      <c r="N25" s="65">
        <f>'Region and Market Data'!F55</f>
        <v>8226230.2304936405</v>
      </c>
      <c r="O25" s="65">
        <f>'Region and Market Data'!G55</f>
        <v>-317954.71795923822</v>
      </c>
      <c r="P25" s="66">
        <f>'Region and Market Data'!H55</f>
        <v>-3.7212995724865625E-2</v>
      </c>
    </row>
    <row r="26" spans="2:16">
      <c r="B26" s="67" t="s">
        <v>379</v>
      </c>
      <c r="C26" s="62">
        <f>'Region and Market Data'!C20</f>
        <v>2431929.3251058916</v>
      </c>
      <c r="D26" s="60">
        <f>'Region and Market Data'!D20</f>
        <v>-84505.39913555095</v>
      </c>
      <c r="E26" s="64">
        <f>'Region and Market Data'!E20</f>
        <v>-3.3581399239761472E-2</v>
      </c>
      <c r="F26" s="65">
        <f>'Region and Market Data'!F20</f>
        <v>14421403.440408705</v>
      </c>
      <c r="G26" s="65">
        <f>'Region and Market Data'!G20</f>
        <v>-332365.27206199802</v>
      </c>
      <c r="H26" s="66">
        <f>'Region and Market Data'!H20</f>
        <v>-2.2527482878395979E-2</v>
      </c>
      <c r="I26" s="34"/>
      <c r="J26" s="67" t="s">
        <v>380</v>
      </c>
      <c r="K26" s="62">
        <f>'Region and Market Data'!C56</f>
        <v>4492719.5991233885</v>
      </c>
      <c r="L26" s="60">
        <f>'Region and Market Data'!D56</f>
        <v>-48164.909263975918</v>
      </c>
      <c r="M26" s="64">
        <f>'Region and Market Data'!E56</f>
        <v>-1.0606944346417886E-2</v>
      </c>
      <c r="N26" s="65">
        <f>'Region and Market Data'!F56</f>
        <v>27162411.755543094</v>
      </c>
      <c r="O26" s="65">
        <f>'Region and Market Data'!G56</f>
        <v>-591748.32424644753</v>
      </c>
      <c r="P26" s="66">
        <f>'Region and Market Data'!H56</f>
        <v>-2.1321067636175958E-2</v>
      </c>
    </row>
    <row r="27" spans="2:16">
      <c r="B27" s="67" t="s">
        <v>381</v>
      </c>
      <c r="C27" s="62">
        <f>'Region and Market Data'!C21</f>
        <v>1189234.6402858128</v>
      </c>
      <c r="D27" s="60">
        <f>'Region and Market Data'!D21</f>
        <v>82383.242547966773</v>
      </c>
      <c r="E27" s="64">
        <f>'Region and Market Data'!E21</f>
        <v>7.4430264727803105E-2</v>
      </c>
      <c r="F27" s="65">
        <f>'Region and Market Data'!F21</f>
        <v>5685695.0664614346</v>
      </c>
      <c r="G27" s="65">
        <f>'Region and Market Data'!G21</f>
        <v>182557.08711078949</v>
      </c>
      <c r="H27" s="66">
        <f>'Region and Market Data'!H21</f>
        <v>3.3173270922116825E-2</v>
      </c>
      <c r="I27" s="34"/>
      <c r="J27" s="67" t="s">
        <v>382</v>
      </c>
      <c r="K27" s="62">
        <f>'Region and Market Data'!C57</f>
        <v>2205585.9278680957</v>
      </c>
      <c r="L27" s="60">
        <f>'Region and Market Data'!D57</f>
        <v>71486.106880836654</v>
      </c>
      <c r="M27" s="64">
        <f>'Region and Market Data'!E57</f>
        <v>3.3497077399016119E-2</v>
      </c>
      <c r="N27" s="65">
        <f>'Region and Market Data'!F57</f>
        <v>11455561.400826473</v>
      </c>
      <c r="O27" s="65">
        <f>'Region and Market Data'!G57</f>
        <v>446482.75065367483</v>
      </c>
      <c r="P27" s="66">
        <f>'Region and Market Data'!H57</f>
        <v>4.0555868918846071E-2</v>
      </c>
    </row>
    <row r="28" spans="2:16" ht="15" thickBot="1">
      <c r="B28" s="68" t="s">
        <v>383</v>
      </c>
      <c r="C28" s="69">
        <f>'Region and Market Data'!C22</f>
        <v>1012967.4719872602</v>
      </c>
      <c r="D28" s="70">
        <f>'Region and Market Data'!D22</f>
        <v>69761.251559352619</v>
      </c>
      <c r="E28" s="71">
        <f>'Region and Market Data'!E22</f>
        <v>7.3961823033465365E-2</v>
      </c>
      <c r="F28" s="72">
        <f>'Region and Market Data'!F22</f>
        <v>4909716.9257002268</v>
      </c>
      <c r="G28" s="72">
        <f>'Region and Market Data'!G22</f>
        <v>275042.88605686184</v>
      </c>
      <c r="H28" s="73">
        <f>'Region and Market Data'!H22</f>
        <v>5.9344601951343744E-2</v>
      </c>
      <c r="I28" s="34"/>
      <c r="J28" s="67" t="s">
        <v>384</v>
      </c>
      <c r="K28" s="62">
        <f>'Region and Market Data'!C58</f>
        <v>3505437.4931525318</v>
      </c>
      <c r="L28" s="60">
        <f>'Region and Market Data'!D58</f>
        <v>-41254.819042512681</v>
      </c>
      <c r="M28" s="64">
        <f>'Region and Market Data'!E58</f>
        <v>-1.1631913741336111E-2</v>
      </c>
      <c r="N28" s="65">
        <f>'Region and Market Data'!F58</f>
        <v>18231896.129457589</v>
      </c>
      <c r="O28" s="65">
        <f>'Region and Market Data'!G58</f>
        <v>-461386.88937471807</v>
      </c>
      <c r="P28" s="66">
        <f>'Region and Market Data'!H58</f>
        <v>-2.4681961371359959E-2</v>
      </c>
    </row>
    <row r="29" spans="2:16">
      <c r="B29" s="48"/>
      <c r="C29" s="34"/>
      <c r="D29" s="41"/>
      <c r="E29" s="41"/>
      <c r="F29" s="34"/>
      <c r="G29" s="41"/>
      <c r="H29" s="41"/>
      <c r="I29" s="34"/>
      <c r="J29" s="67" t="s">
        <v>385</v>
      </c>
      <c r="K29" s="62">
        <f>'Region and Market Data'!C59</f>
        <v>5241037.8517269101</v>
      </c>
      <c r="L29" s="60">
        <f>'Region and Market Data'!D59</f>
        <v>167364.77860662062</v>
      </c>
      <c r="M29" s="64">
        <f>'Region and Market Data'!E59</f>
        <v>3.2986906368346655E-2</v>
      </c>
      <c r="N29" s="65">
        <f>'Region and Market Data'!F59</f>
        <v>23760408.372275248</v>
      </c>
      <c r="O29" s="65">
        <f>'Region and Market Data'!G59</f>
        <v>933345.50357891992</v>
      </c>
      <c r="P29" s="66">
        <f>'Region and Market Data'!H59</f>
        <v>4.0887673939815281E-2</v>
      </c>
    </row>
    <row r="30" spans="2:16" ht="15" thickBot="1">
      <c r="B30" s="48"/>
      <c r="C30" s="34"/>
      <c r="D30" s="41"/>
      <c r="E30" s="41"/>
      <c r="F30" s="34"/>
      <c r="G30" s="41"/>
      <c r="H30" s="41"/>
      <c r="I30" s="34"/>
      <c r="J30" s="68" t="s">
        <v>386</v>
      </c>
      <c r="K30" s="69">
        <f>'Region and Market Data'!C60</f>
        <v>3505852.4382073521</v>
      </c>
      <c r="L30" s="70">
        <f>'Region and Market Data'!D60</f>
        <v>-36482.158888777718</v>
      </c>
      <c r="M30" s="71">
        <f>'Region and Market Data'!E60</f>
        <v>-1.0298902570831223E-2</v>
      </c>
      <c r="N30" s="72">
        <f>'Region and Market Data'!F60</f>
        <v>18666551.964592591</v>
      </c>
      <c r="O30" s="72">
        <f>'Region and Market Data'!G60</f>
        <v>-205280.10243998468</v>
      </c>
      <c r="P30" s="73">
        <f>'Region and Market Data'!H60</f>
        <v>-1.0877592684739437E-2</v>
      </c>
    </row>
    <row r="31" spans="2:16">
      <c r="D31" s="20"/>
      <c r="G31" s="20"/>
      <c r="L31" s="20"/>
      <c r="O31" s="20"/>
    </row>
    <row r="32" spans="2:16" ht="15" thickBot="1">
      <c r="B32" s="48"/>
      <c r="C32" s="34"/>
      <c r="D32" s="41"/>
      <c r="E32" s="41"/>
      <c r="F32" s="34"/>
      <c r="G32" s="41"/>
      <c r="H32" s="41"/>
      <c r="I32" s="34"/>
      <c r="J32" s="34"/>
      <c r="K32" s="34"/>
      <c r="L32" s="41"/>
      <c r="M32" s="34"/>
      <c r="N32" s="34"/>
      <c r="O32" s="41"/>
      <c r="P32" s="34"/>
    </row>
    <row r="33" spans="2:16" ht="15" thickBot="1">
      <c r="B33" s="442" t="s">
        <v>387</v>
      </c>
      <c r="C33" s="425" t="s">
        <v>68</v>
      </c>
      <c r="D33" s="426"/>
      <c r="E33" s="427"/>
      <c r="F33" s="439" t="s">
        <v>20</v>
      </c>
      <c r="G33" s="440"/>
      <c r="H33" s="441"/>
      <c r="I33" s="34"/>
      <c r="J33" s="442" t="s">
        <v>388</v>
      </c>
      <c r="K33" s="425" t="s">
        <v>68</v>
      </c>
      <c r="L33" s="426"/>
      <c r="M33" s="427"/>
      <c r="N33" s="439" t="s">
        <v>20</v>
      </c>
      <c r="O33" s="440"/>
      <c r="P33" s="441"/>
    </row>
    <row r="34" spans="2:16" ht="15" thickBot="1">
      <c r="B34" s="443"/>
      <c r="C34" s="37" t="s">
        <v>17</v>
      </c>
      <c r="D34" s="37" t="s">
        <v>23</v>
      </c>
      <c r="E34" s="37" t="s">
        <v>24</v>
      </c>
      <c r="F34" s="37" t="s">
        <v>17</v>
      </c>
      <c r="G34" s="37" t="s">
        <v>23</v>
      </c>
      <c r="H34" s="37" t="s">
        <v>24</v>
      </c>
      <c r="I34" s="36"/>
      <c r="J34" s="444"/>
      <c r="K34" s="37" t="s">
        <v>17</v>
      </c>
      <c r="L34" s="37" t="s">
        <v>23</v>
      </c>
      <c r="M34" s="37" t="s">
        <v>24</v>
      </c>
      <c r="N34" s="37" t="s">
        <v>17</v>
      </c>
      <c r="O34" s="37" t="s">
        <v>23</v>
      </c>
      <c r="P34" s="37" t="s">
        <v>24</v>
      </c>
    </row>
    <row r="35" spans="2:16" ht="15" thickBot="1">
      <c r="B35" s="214" t="s">
        <v>389</v>
      </c>
      <c r="C35" s="215">
        <f>'Region and Market Data'!C23</f>
        <v>22477395.613370724</v>
      </c>
      <c r="D35" s="215">
        <f>'Region and Market Data'!D23</f>
        <v>387543.49962142855</v>
      </c>
      <c r="E35" s="216">
        <f>'Region and Market Data'!E23</f>
        <v>1.7543960802716804E-2</v>
      </c>
      <c r="F35" s="215">
        <f>'Region and Market Data'!F23</f>
        <v>107485477.50815344</v>
      </c>
      <c r="G35" s="215">
        <f>'Region and Market Data'!G23</f>
        <v>2746072.6383130103</v>
      </c>
      <c r="H35" s="216">
        <f>'Region and Market Data'!H23</f>
        <v>2.6218142462481553E-2</v>
      </c>
      <c r="I35" s="36"/>
      <c r="J35" s="214" t="s">
        <v>390</v>
      </c>
      <c r="K35" s="215">
        <f>'Region and Market Data'!C61</f>
        <v>26416229.95466603</v>
      </c>
      <c r="L35" s="215">
        <f>'Region and Market Data'!D61</f>
        <v>128464.54879428819</v>
      </c>
      <c r="M35" s="216">
        <f>'Region and Market Data'!E61</f>
        <v>4.8868569393727863E-3</v>
      </c>
      <c r="N35" s="215">
        <f>'Region and Market Data'!F61</f>
        <v>163677357.67574036</v>
      </c>
      <c r="O35" s="215">
        <f>'Region and Market Data'!G61</f>
        <v>4406751.233920306</v>
      </c>
      <c r="P35" s="216">
        <f>'Region and Market Data'!H61</f>
        <v>2.7668327084131795E-2</v>
      </c>
    </row>
    <row r="36" spans="2:16">
      <c r="B36" s="67" t="s">
        <v>391</v>
      </c>
      <c r="C36" s="62">
        <f>'Region and Market Data'!C24</f>
        <v>947698.0947974103</v>
      </c>
      <c r="D36" s="60">
        <f>'Region and Market Data'!D24</f>
        <v>3596.4246425388847</v>
      </c>
      <c r="E36" s="64">
        <f>'Region and Market Data'!E24</f>
        <v>3.8093615933853008E-3</v>
      </c>
      <c r="F36" s="65">
        <f>'Region and Market Data'!F24</f>
        <v>4593186.6731456872</v>
      </c>
      <c r="G36" s="65">
        <f>'Region and Market Data'!G24</f>
        <v>178237.87831937708</v>
      </c>
      <c r="H36" s="66">
        <f>'Region and Market Data'!H24</f>
        <v>4.0371448594884368E-2</v>
      </c>
      <c r="I36" s="34"/>
      <c r="J36" s="67" t="s">
        <v>392</v>
      </c>
      <c r="K36" s="62">
        <f>'Region and Market Data'!C62</f>
        <v>11540571.355923744</v>
      </c>
      <c r="L36" s="60">
        <f>'Region and Market Data'!D62</f>
        <v>88280.060416989028</v>
      </c>
      <c r="M36" s="64">
        <f>'Region and Market Data'!E62</f>
        <v>7.708506371264346E-3</v>
      </c>
      <c r="N36" s="65">
        <f>'Region and Market Data'!F62</f>
        <v>69647107.85770005</v>
      </c>
      <c r="O36" s="65">
        <f>'Region and Market Data'!G62</f>
        <v>1767342.1562751085</v>
      </c>
      <c r="P36" s="66">
        <f>'Region and Market Data'!H62</f>
        <v>2.6036362058892731E-2</v>
      </c>
    </row>
    <row r="37" spans="2:16">
      <c r="B37" s="67" t="s">
        <v>393</v>
      </c>
      <c r="C37" s="62">
        <f>'Region and Market Data'!C25</f>
        <v>2097020.8836920394</v>
      </c>
      <c r="D37" s="60">
        <f>'Region and Market Data'!D25</f>
        <v>14358.056718249572</v>
      </c>
      <c r="E37" s="64">
        <f>'Region and Market Data'!E25</f>
        <v>6.8940860384551668E-3</v>
      </c>
      <c r="F37" s="65">
        <f>'Region and Market Data'!F25</f>
        <v>11540646.615069546</v>
      </c>
      <c r="G37" s="65">
        <f>'Region and Market Data'!G25</f>
        <v>388690.71602921374</v>
      </c>
      <c r="H37" s="66">
        <f>'Region and Market Data'!H25</f>
        <v>3.4854039914438868E-2</v>
      </c>
      <c r="I37" s="34"/>
      <c r="J37" s="67" t="s">
        <v>394</v>
      </c>
      <c r="K37" s="62">
        <f>'Region and Market Data'!C63</f>
        <v>2405399.9995315494</v>
      </c>
      <c r="L37" s="60">
        <f>'Region and Market Data'!D63</f>
        <v>25647.678862281609</v>
      </c>
      <c r="M37" s="64">
        <f>'Region and Market Data'!E63</f>
        <v>1.0777457233477391E-2</v>
      </c>
      <c r="N37" s="65">
        <f>'Region and Market Data'!F63</f>
        <v>14384093.775150029</v>
      </c>
      <c r="O37" s="65">
        <f>'Region and Market Data'!G63</f>
        <v>567480.2218583785</v>
      </c>
      <c r="P37" s="66">
        <f>'Region and Market Data'!H63</f>
        <v>4.1072309048057788E-2</v>
      </c>
    </row>
    <row r="38" spans="2:16">
      <c r="B38" s="67" t="s">
        <v>395</v>
      </c>
      <c r="C38" s="62">
        <f>'Region and Market Data'!C26</f>
        <v>3207836.7032554946</v>
      </c>
      <c r="D38" s="60">
        <f>'Region and Market Data'!D26</f>
        <v>103935.05334586883</v>
      </c>
      <c r="E38" s="64">
        <f>'Region and Market Data'!E26</f>
        <v>3.3485292083560395E-2</v>
      </c>
      <c r="F38" s="65">
        <f>'Region and Market Data'!F26</f>
        <v>14934458.947307995</v>
      </c>
      <c r="G38" s="65">
        <f>'Region and Market Data'!G26</f>
        <v>740190.16631073505</v>
      </c>
      <c r="H38" s="66">
        <f>'Region and Market Data'!H26</f>
        <v>5.2147114989232357E-2</v>
      </c>
      <c r="I38" s="34"/>
      <c r="J38" s="67" t="s">
        <v>396</v>
      </c>
      <c r="K38" s="62">
        <f>'Region and Market Data'!C64</f>
        <v>2187185.9363600761</v>
      </c>
      <c r="L38" s="60">
        <f>'Region and Market Data'!D64</f>
        <v>12753.457627624739</v>
      </c>
      <c r="M38" s="64">
        <f>'Region and Market Data'!E64</f>
        <v>5.865189079156485E-3</v>
      </c>
      <c r="N38" s="65">
        <f>'Region and Market Data'!F64</f>
        <v>13673088.945423903</v>
      </c>
      <c r="O38" s="65">
        <f>'Region and Market Data'!G64</f>
        <v>282343.9070188906</v>
      </c>
      <c r="P38" s="66">
        <f>'Region and Market Data'!H64</f>
        <v>2.1085003575911629E-2</v>
      </c>
    </row>
    <row r="39" spans="2:16" ht="15" thickBot="1">
      <c r="B39" s="67" t="s">
        <v>397</v>
      </c>
      <c r="C39" s="62">
        <f>'Region and Market Data'!C27</f>
        <v>1353289.2626237983</v>
      </c>
      <c r="D39" s="60">
        <f>'Region and Market Data'!D27</f>
        <v>-5707.9805452777073</v>
      </c>
      <c r="E39" s="64">
        <f>'Region and Market Data'!E27</f>
        <v>-4.2001413718596959E-3</v>
      </c>
      <c r="F39" s="65">
        <f>'Region and Market Data'!F27</f>
        <v>5751103.4750453904</v>
      </c>
      <c r="G39" s="65">
        <f>'Region and Market Data'!G27</f>
        <v>87820.712181452662</v>
      </c>
      <c r="H39" s="66">
        <f>'Region and Market Data'!H27</f>
        <v>1.5507032909838583E-2</v>
      </c>
      <c r="I39" s="34"/>
      <c r="J39" s="68" t="s">
        <v>398</v>
      </c>
      <c r="K39" s="69">
        <f>'Region and Market Data'!C65</f>
        <v>4042309.3222903865</v>
      </c>
      <c r="L39" s="70">
        <f>'Region and Market Data'!D65</f>
        <v>-32012.959433168173</v>
      </c>
      <c r="M39" s="71">
        <f>'Region and Market Data'!E65</f>
        <v>-7.8572477137537032E-3</v>
      </c>
      <c r="N39" s="72">
        <f>'Region and Market Data'!F65</f>
        <v>28803758.394632816</v>
      </c>
      <c r="O39" s="72">
        <f>'Region and Market Data'!G65</f>
        <v>832511.4762724489</v>
      </c>
      <c r="P39" s="73">
        <f>'Region and Market Data'!H65</f>
        <v>2.976311634237468E-2</v>
      </c>
    </row>
    <row r="40" spans="2:16">
      <c r="B40" s="67" t="s">
        <v>399</v>
      </c>
      <c r="C40" s="62">
        <f>'Region and Market Data'!C28</f>
        <v>2572486.369824932</v>
      </c>
      <c r="D40" s="60">
        <f>'Region and Market Data'!D28</f>
        <v>8808.6026327144355</v>
      </c>
      <c r="E40" s="64">
        <f>'Region and Market Data'!E28</f>
        <v>3.4359242590623093E-3</v>
      </c>
      <c r="F40" s="65">
        <f>'Region and Market Data'!F28</f>
        <v>12986795.068210769</v>
      </c>
      <c r="G40" s="65">
        <f>'Region and Market Data'!G28</f>
        <v>142345.72041109204</v>
      </c>
      <c r="H40" s="66">
        <f>'Region and Market Data'!H28</f>
        <v>1.1082275040111131E-2</v>
      </c>
      <c r="I40" s="34"/>
      <c r="J40" s="34"/>
      <c r="K40" s="34"/>
      <c r="L40" s="41"/>
      <c r="M40" s="34"/>
      <c r="N40" s="34"/>
      <c r="O40" s="41"/>
      <c r="P40" s="34"/>
    </row>
    <row r="41" spans="2:16" ht="15" thickBot="1">
      <c r="B41" s="68" t="s">
        <v>400</v>
      </c>
      <c r="C41" s="69">
        <f>'Region and Market Data'!C29</f>
        <v>885985.0897421611</v>
      </c>
      <c r="D41" s="70">
        <f>'Region and Market Data'!D29</f>
        <v>27115.287556789117</v>
      </c>
      <c r="E41" s="71">
        <f>'Region and Market Data'!E29</f>
        <v>3.1570894084056708E-2</v>
      </c>
      <c r="F41" s="72">
        <f>'Region and Market Data'!F29</f>
        <v>3483236.1260170084</v>
      </c>
      <c r="G41" s="72">
        <f>'Region and Market Data'!G29</f>
        <v>-260905.73457515193</v>
      </c>
      <c r="H41" s="73">
        <f>'Region and Market Data'!H29</f>
        <v>-6.9683720406333111E-2</v>
      </c>
      <c r="I41" s="34"/>
      <c r="J41" s="34"/>
      <c r="K41" s="34"/>
      <c r="L41" s="41"/>
      <c r="M41" s="34"/>
      <c r="N41" s="34"/>
      <c r="O41" s="41"/>
      <c r="P41" s="34"/>
    </row>
    <row r="42" spans="2:16">
      <c r="B42" s="48"/>
      <c r="C42" s="34"/>
      <c r="D42" s="41"/>
      <c r="E42" s="50"/>
      <c r="F42" s="34"/>
      <c r="G42" s="41"/>
      <c r="H42" s="41"/>
      <c r="I42" s="34"/>
      <c r="J42" s="34"/>
      <c r="K42" s="34"/>
      <c r="L42" s="41"/>
      <c r="M42" s="34"/>
      <c r="N42" s="34"/>
      <c r="O42" s="41"/>
      <c r="P42" s="34"/>
    </row>
    <row r="43" spans="2:16" ht="15" thickBot="1">
      <c r="B43" s="48"/>
      <c r="C43" s="34"/>
      <c r="D43" s="41"/>
      <c r="E43" s="41"/>
      <c r="F43" s="34"/>
      <c r="G43" s="41"/>
      <c r="H43" s="41"/>
      <c r="I43" s="34"/>
      <c r="J43" s="34"/>
      <c r="K43" s="34"/>
      <c r="L43" s="41"/>
      <c r="M43" s="34"/>
      <c r="N43" s="34"/>
      <c r="O43" s="41"/>
      <c r="P43" s="34"/>
    </row>
    <row r="44" spans="2:16" ht="15" thickBot="1">
      <c r="B44" s="437" t="s">
        <v>401</v>
      </c>
      <c r="C44" s="425" t="s">
        <v>68</v>
      </c>
      <c r="D44" s="426"/>
      <c r="E44" s="427"/>
      <c r="F44" s="439" t="s">
        <v>20</v>
      </c>
      <c r="G44" s="440"/>
      <c r="H44" s="441"/>
      <c r="I44" s="34"/>
      <c r="J44" s="437" t="s">
        <v>402</v>
      </c>
      <c r="K44" s="425" t="s">
        <v>68</v>
      </c>
      <c r="L44" s="426"/>
      <c r="M44" s="427"/>
      <c r="N44" s="439" t="s">
        <v>20</v>
      </c>
      <c r="O44" s="440"/>
      <c r="P44" s="441"/>
    </row>
    <row r="45" spans="2:16" ht="15" thickBot="1">
      <c r="B45" s="438"/>
      <c r="C45" s="37" t="s">
        <v>17</v>
      </c>
      <c r="D45" s="37" t="s">
        <v>23</v>
      </c>
      <c r="E45" s="37" t="s">
        <v>24</v>
      </c>
      <c r="F45" s="37" t="s">
        <v>17</v>
      </c>
      <c r="G45" s="37" t="s">
        <v>23</v>
      </c>
      <c r="H45" s="37" t="s">
        <v>24</v>
      </c>
      <c r="I45" s="36"/>
      <c r="J45" s="438"/>
      <c r="K45" s="37" t="s">
        <v>17</v>
      </c>
      <c r="L45" s="37" t="s">
        <v>23</v>
      </c>
      <c r="M45" s="37" t="s">
        <v>24</v>
      </c>
      <c r="N45" s="37" t="s">
        <v>17</v>
      </c>
      <c r="O45" s="37" t="s">
        <v>23</v>
      </c>
      <c r="P45" s="37" t="s">
        <v>24</v>
      </c>
    </row>
    <row r="46" spans="2:16" ht="15" thickBot="1">
      <c r="B46" s="214" t="s">
        <v>403</v>
      </c>
      <c r="C46" s="215">
        <f>'Region and Market Data'!C30</f>
        <v>39601929.399484187</v>
      </c>
      <c r="D46" s="215">
        <f>'Region and Market Data'!D30</f>
        <v>1635186.2851573676</v>
      </c>
      <c r="E46" s="216">
        <f>'Region and Market Data'!E30</f>
        <v>4.3068911131867067E-2</v>
      </c>
      <c r="F46" s="215">
        <f>'Region and Market Data'!F30</f>
        <v>191383742.18094638</v>
      </c>
      <c r="G46" s="215">
        <f>'Region and Market Data'!G30</f>
        <v>12840674.447230786</v>
      </c>
      <c r="H46" s="216">
        <f>'Region and Market Data'!H30</f>
        <v>7.1919199161413247E-2</v>
      </c>
      <c r="I46" s="34"/>
      <c r="J46" s="214" t="s">
        <v>404</v>
      </c>
      <c r="K46" s="215">
        <f>'Region and Market Data'!C66</f>
        <v>32776754.551945992</v>
      </c>
      <c r="L46" s="215">
        <f>'Region and Market Data'!D66</f>
        <v>179402.00284270197</v>
      </c>
      <c r="M46" s="216">
        <f>'Region and Market Data'!E66</f>
        <v>5.5035758677781663E-3</v>
      </c>
      <c r="N46" s="215">
        <f>'Region and Market Data'!F66</f>
        <v>162733105.45388323</v>
      </c>
      <c r="O46" s="215">
        <f>'Region and Market Data'!G66</f>
        <v>2982542.5654940307</v>
      </c>
      <c r="P46" s="216">
        <f>'Region and Market Data'!H66</f>
        <v>1.8669997222969435E-2</v>
      </c>
    </row>
    <row r="47" spans="2:16">
      <c r="B47" s="67" t="s">
        <v>405</v>
      </c>
      <c r="C47" s="62">
        <f>'Region and Market Data'!C31</f>
        <v>6981079.1095653931</v>
      </c>
      <c r="D47" s="60">
        <f>'Region and Market Data'!D31</f>
        <v>168921.05732848495</v>
      </c>
      <c r="E47" s="64">
        <f>'Region and Market Data'!E31</f>
        <v>2.479699619902629E-2</v>
      </c>
      <c r="F47" s="65">
        <f>'Region and Market Data'!F31</f>
        <v>38650062.499825194</v>
      </c>
      <c r="G47" s="65">
        <f>'Region and Market Data'!G31</f>
        <v>2852676.4755370766</v>
      </c>
      <c r="H47" s="66">
        <f>'Region and Market Data'!H31</f>
        <v>7.9689519050401281E-2</v>
      </c>
      <c r="I47" s="34"/>
      <c r="J47" s="67" t="s">
        <v>406</v>
      </c>
      <c r="K47" s="62">
        <f>'Region and Market Data'!C67</f>
        <v>671841.06410819071</v>
      </c>
      <c r="L47" s="60">
        <f>'Region and Market Data'!D67</f>
        <v>19305.774457530351</v>
      </c>
      <c r="M47" s="64">
        <f>'Region and Market Data'!E67</f>
        <v>2.9585793693802893E-2</v>
      </c>
      <c r="N47" s="65">
        <f>'Region and Market Data'!F67</f>
        <v>3213160.8875781121</v>
      </c>
      <c r="O47" s="65">
        <f>'Region and Market Data'!G67</f>
        <v>156452.89344648458</v>
      </c>
      <c r="P47" s="66">
        <f>'Region and Market Data'!H67</f>
        <v>5.1183460686087187E-2</v>
      </c>
    </row>
    <row r="48" spans="2:16">
      <c r="B48" s="67" t="s">
        <v>407</v>
      </c>
      <c r="C48" s="62">
        <f>'Region and Market Data'!C32</f>
        <v>2958129.7320066784</v>
      </c>
      <c r="D48" s="60">
        <f>'Region and Market Data'!D32</f>
        <v>105718.36063587805</v>
      </c>
      <c r="E48" s="64">
        <f>'Region and Market Data'!E32</f>
        <v>3.7062802966274934E-2</v>
      </c>
      <c r="F48" s="65">
        <f>'Region and Market Data'!F32</f>
        <v>14350632.693278063</v>
      </c>
      <c r="G48" s="65">
        <f>'Region and Market Data'!G32</f>
        <v>1151682.4034896791</v>
      </c>
      <c r="H48" s="66">
        <f>'Region and Market Data'!H32</f>
        <v>8.7255605802281103E-2</v>
      </c>
      <c r="I48" s="34"/>
      <c r="J48" s="67" t="s">
        <v>408</v>
      </c>
      <c r="K48" s="62">
        <f>'Region and Market Data'!C68</f>
        <v>3646296.3762028869</v>
      </c>
      <c r="L48" s="60">
        <f>'Region and Market Data'!D68</f>
        <v>-50502.263519228902</v>
      </c>
      <c r="M48" s="64">
        <f>'Region and Market Data'!E68</f>
        <v>-1.366108042147113E-2</v>
      </c>
      <c r="N48" s="65">
        <f>'Region and Market Data'!F68</f>
        <v>19096391.983687572</v>
      </c>
      <c r="O48" s="65">
        <f>'Region and Market Data'!G68</f>
        <v>-38780.460592910647</v>
      </c>
      <c r="P48" s="66">
        <f>'Region and Market Data'!H68</f>
        <v>-2.0266585370910602E-3</v>
      </c>
    </row>
    <row r="49" spans="2:16">
      <c r="B49" s="67" t="s">
        <v>409</v>
      </c>
      <c r="C49" s="62">
        <f>'Region and Market Data'!C33</f>
        <v>1341065.4521421136</v>
      </c>
      <c r="D49" s="60">
        <f>'Region and Market Data'!D33</f>
        <v>83378.715307565872</v>
      </c>
      <c r="E49" s="64">
        <f>'Region and Market Data'!E33</f>
        <v>6.6295296647097088E-2</v>
      </c>
      <c r="F49" s="65">
        <f>'Region and Market Data'!F33</f>
        <v>6375765.6870564213</v>
      </c>
      <c r="G49" s="65">
        <f>'Region and Market Data'!G33</f>
        <v>409606.15146129765</v>
      </c>
      <c r="H49" s="66">
        <f>'Region and Market Data'!H33</f>
        <v>6.8654910921760903E-2</v>
      </c>
      <c r="I49" s="34"/>
      <c r="J49" s="67" t="s">
        <v>410</v>
      </c>
      <c r="K49" s="62">
        <f>'Region and Market Data'!C69</f>
        <v>1701030.3529433436</v>
      </c>
      <c r="L49" s="60">
        <f>'Region and Market Data'!D69</f>
        <v>-71.67972515290603</v>
      </c>
      <c r="M49" s="64">
        <f>'Region and Market Data'!E69</f>
        <v>-4.2137228559102349E-5</v>
      </c>
      <c r="N49" s="65">
        <f>'Region and Market Data'!F69</f>
        <v>8095470.5872396566</v>
      </c>
      <c r="O49" s="65">
        <f>'Region and Market Data'!G69</f>
        <v>34193.578540076502</v>
      </c>
      <c r="P49" s="66">
        <f>'Region and Market Data'!H69</f>
        <v>4.2417074246642846E-3</v>
      </c>
    </row>
    <row r="50" spans="2:16">
      <c r="B50" s="67" t="s">
        <v>411</v>
      </c>
      <c r="C50" s="62">
        <f>'Region and Market Data'!C34</f>
        <v>1640124.0341498153</v>
      </c>
      <c r="D50" s="60">
        <f>'Region and Market Data'!D34</f>
        <v>79531.966738729272</v>
      </c>
      <c r="E50" s="64">
        <f>'Region and Market Data'!E34</f>
        <v>5.0962688071756822E-2</v>
      </c>
      <c r="F50" s="65">
        <f>'Region and Market Data'!F34</f>
        <v>6119504.578356429</v>
      </c>
      <c r="G50" s="65">
        <f>'Region and Market Data'!G34</f>
        <v>517869.95988441072</v>
      </c>
      <c r="H50" s="66">
        <f>'Region and Market Data'!H34</f>
        <v>9.2449792811669013E-2</v>
      </c>
      <c r="I50" s="34"/>
      <c r="J50" s="67" t="s">
        <v>412</v>
      </c>
      <c r="K50" s="62">
        <f>'Region and Market Data'!C70</f>
        <v>5050503.0393639319</v>
      </c>
      <c r="L50" s="60">
        <f>'Region and Market Data'!D70</f>
        <v>-16157.176970644854</v>
      </c>
      <c r="M50" s="64">
        <f>'Region and Market Data'!E70</f>
        <v>-3.1889205671529319E-3</v>
      </c>
      <c r="N50" s="65">
        <f>'Region and Market Data'!F70</f>
        <v>23347939.240393464</v>
      </c>
      <c r="O50" s="65">
        <f>'Region and Market Data'!G70</f>
        <v>1013795.4910735674</v>
      </c>
      <c r="P50" s="66">
        <f>'Region and Market Data'!H70</f>
        <v>4.5392180799608169E-2</v>
      </c>
    </row>
    <row r="51" spans="2:16">
      <c r="B51" s="67" t="s">
        <v>413</v>
      </c>
      <c r="C51" s="62">
        <f>'Region and Market Data'!C35</f>
        <v>1037873.40026831</v>
      </c>
      <c r="D51" s="60">
        <f>'Region and Market Data'!D35</f>
        <v>64480.965718835243</v>
      </c>
      <c r="E51" s="64">
        <f>'Region and Market Data'!E35</f>
        <v>6.6243545182965838E-2</v>
      </c>
      <c r="F51" s="65">
        <f>'Region and Market Data'!F35</f>
        <v>4811628.1169674126</v>
      </c>
      <c r="G51" s="65">
        <f>'Region and Market Data'!G35</f>
        <v>100877.88000670262</v>
      </c>
      <c r="H51" s="66">
        <f>'Region and Market Data'!H35</f>
        <v>2.1414397905287201E-2</v>
      </c>
      <c r="I51" s="34"/>
      <c r="J51" s="67" t="s">
        <v>414</v>
      </c>
      <c r="K51" s="62">
        <f>'Region and Market Data'!C71</f>
        <v>2781268.229960754</v>
      </c>
      <c r="L51" s="60">
        <f>'Region and Market Data'!D71</f>
        <v>59003.593434570357</v>
      </c>
      <c r="M51" s="64">
        <f>'Region and Market Data'!E71</f>
        <v>2.1674451720411509E-2</v>
      </c>
      <c r="N51" s="65">
        <f>'Region and Market Data'!F71</f>
        <v>14800067.036772568</v>
      </c>
      <c r="O51" s="65">
        <f>'Region and Market Data'!G71</f>
        <v>374189.8587814495</v>
      </c>
      <c r="P51" s="66">
        <f>'Region and Market Data'!H71</f>
        <v>2.5938794165829539E-2</v>
      </c>
    </row>
    <row r="52" spans="2:16">
      <c r="B52" s="67" t="s">
        <v>415</v>
      </c>
      <c r="C52" s="62">
        <f>'Region and Market Data'!C36</f>
        <v>2228361.3736087582</v>
      </c>
      <c r="D52" s="60">
        <f>'Region and Market Data'!D36</f>
        <v>171696.18904546462</v>
      </c>
      <c r="E52" s="64">
        <f>'Region and Market Data'!E36</f>
        <v>8.3482810101597596E-2</v>
      </c>
      <c r="F52" s="65">
        <f>'Region and Market Data'!F36</f>
        <v>11253331.04548165</v>
      </c>
      <c r="G52" s="65">
        <f>'Region and Market Data'!G36</f>
        <v>1143536.4006765783</v>
      </c>
      <c r="H52" s="66">
        <f>'Region and Market Data'!H36</f>
        <v>0.11311173380402792</v>
      </c>
      <c r="I52" s="34"/>
      <c r="J52" s="67" t="s">
        <v>416</v>
      </c>
      <c r="K52" s="62">
        <f>'Region and Market Data'!C72</f>
        <v>2637509.8876809748</v>
      </c>
      <c r="L52" s="60">
        <f>'Region and Market Data'!D72</f>
        <v>-7305.9438465405256</v>
      </c>
      <c r="M52" s="64">
        <f>'Region and Market Data'!E72</f>
        <v>-2.7623639269888111E-3</v>
      </c>
      <c r="N52" s="65">
        <f>'Region and Market Data'!F72</f>
        <v>11285148.896423681</v>
      </c>
      <c r="O52" s="65">
        <f>'Region and Market Data'!G72</f>
        <v>-36728.310575146228</v>
      </c>
      <c r="P52" s="66">
        <f>'Region and Market Data'!H72</f>
        <v>-3.2440124463142869E-3</v>
      </c>
    </row>
    <row r="53" spans="2:16">
      <c r="B53" s="67" t="s">
        <v>417</v>
      </c>
      <c r="C53" s="62">
        <f>'Region and Market Data'!C37</f>
        <v>3830532.7359386259</v>
      </c>
      <c r="D53" s="60">
        <f>'Region and Market Data'!D37</f>
        <v>179860.21281406842</v>
      </c>
      <c r="E53" s="64">
        <f>'Region and Market Data'!E37</f>
        <v>4.9267692918160924E-2</v>
      </c>
      <c r="F53" s="65">
        <f>'Region and Market Data'!F37</f>
        <v>18092793.044820584</v>
      </c>
      <c r="G53" s="65">
        <f>'Region and Market Data'!G37</f>
        <v>1224586.0275328569</v>
      </c>
      <c r="H53" s="66">
        <f>'Region and Market Data'!H37</f>
        <v>7.2597284718987312E-2</v>
      </c>
      <c r="I53" s="34"/>
      <c r="J53" s="67" t="s">
        <v>418</v>
      </c>
      <c r="K53" s="62">
        <f>'Region and Market Data'!C73</f>
        <v>3121389.3836919665</v>
      </c>
      <c r="L53" s="60">
        <f>'Region and Market Data'!D73</f>
        <v>16421.135120793246</v>
      </c>
      <c r="M53" s="64">
        <f>'Region and Market Data'!E73</f>
        <v>5.2886644262303906E-3</v>
      </c>
      <c r="N53" s="65">
        <f>'Region and Market Data'!F73</f>
        <v>18664609.277008075</v>
      </c>
      <c r="O53" s="65">
        <f>'Region and Market Data'!G73</f>
        <v>422739.56130587682</v>
      </c>
      <c r="P53" s="66">
        <f>'Region and Market Data'!H73</f>
        <v>2.317413554061248E-2</v>
      </c>
    </row>
    <row r="54" spans="2:16">
      <c r="B54" s="67" t="s">
        <v>419</v>
      </c>
      <c r="C54" s="62">
        <f>'Region and Market Data'!C38</f>
        <v>2450223.2406026274</v>
      </c>
      <c r="D54" s="60">
        <f>'Region and Market Data'!D38</f>
        <v>76087.245506580919</v>
      </c>
      <c r="E54" s="64">
        <f>'Region and Market Data'!E38</f>
        <v>3.2048393884657307E-2</v>
      </c>
      <c r="F54" s="65">
        <f>'Region and Market Data'!F38</f>
        <v>13153449.191802645</v>
      </c>
      <c r="G54" s="65">
        <f>'Region and Market Data'!G38</f>
        <v>870192.48222906701</v>
      </c>
      <c r="H54" s="66">
        <f>'Region and Market Data'!H38</f>
        <v>7.0843791903399567E-2</v>
      </c>
      <c r="I54" s="34"/>
      <c r="J54" s="67" t="s">
        <v>420</v>
      </c>
      <c r="K54" s="62">
        <f>'Region and Market Data'!C74</f>
        <v>672431.80196950841</v>
      </c>
      <c r="L54" s="60">
        <f>'Region and Market Data'!D74</f>
        <v>19478.370163646643</v>
      </c>
      <c r="M54" s="64">
        <f>'Region and Market Data'!E74</f>
        <v>2.9831178174185652E-2</v>
      </c>
      <c r="N54" s="65">
        <f>'Region and Market Data'!F74</f>
        <v>3336085.899287228</v>
      </c>
      <c r="O54" s="65">
        <f>'Region and Market Data'!G74</f>
        <v>154153.30462044664</v>
      </c>
      <c r="P54" s="66">
        <f>'Region and Market Data'!H74</f>
        <v>4.8446439399383284E-2</v>
      </c>
    </row>
    <row r="55" spans="2:16" ht="15" thickBot="1">
      <c r="B55" s="68" t="s">
        <v>421</v>
      </c>
      <c r="C55" s="69">
        <f>'Region and Market Data'!C39</f>
        <v>2839984.5199244586</v>
      </c>
      <c r="D55" s="70">
        <f>'Region and Market Data'!D39</f>
        <v>88936.111314566806</v>
      </c>
      <c r="E55" s="71">
        <f>'Region and Market Data'!E39</f>
        <v>3.2328079373749131E-2</v>
      </c>
      <c r="F55" s="72">
        <f>'Region and Market Data'!F39</f>
        <v>13042871.751885075</v>
      </c>
      <c r="G55" s="72">
        <f>'Region and Market Data'!G39</f>
        <v>635772.98607466184</v>
      </c>
      <c r="H55" s="73">
        <f>'Region and Market Data'!H39</f>
        <v>5.1242679539767015E-2</v>
      </c>
      <c r="I55" s="34"/>
      <c r="J55" s="68" t="s">
        <v>422</v>
      </c>
      <c r="K55" s="69">
        <f>'Region and Market Data'!C75</f>
        <v>3636280.984055168</v>
      </c>
      <c r="L55" s="70">
        <f>'Region and Market Data'!D75</f>
        <v>91643.326499888208</v>
      </c>
      <c r="M55" s="71">
        <f>'Region and Market Data'!E75</f>
        <v>2.5854074620167013E-2</v>
      </c>
      <c r="N55" s="72">
        <f>'Region and Market Data'!F75</f>
        <v>16880932.141801793</v>
      </c>
      <c r="O55" s="72">
        <f>'Region and Market Data'!G75</f>
        <v>421749.29089996964</v>
      </c>
      <c r="P55" s="73">
        <f>'Region and Market Data'!H75</f>
        <v>2.5623950758701327E-2</v>
      </c>
    </row>
  </sheetData>
  <mergeCells count="26">
    <mergeCell ref="F20:H20"/>
    <mergeCell ref="J20:J21"/>
    <mergeCell ref="K20:M20"/>
    <mergeCell ref="N20:P20"/>
    <mergeCell ref="B4:B5"/>
    <mergeCell ref="C4:E4"/>
    <mergeCell ref="F4:H4"/>
    <mergeCell ref="J4:J5"/>
    <mergeCell ref="K4:M4"/>
    <mergeCell ref="N4:P4"/>
    <mergeCell ref="B2:P2"/>
    <mergeCell ref="B3:P3"/>
    <mergeCell ref="B44:B45"/>
    <mergeCell ref="C44:E44"/>
    <mergeCell ref="F44:H44"/>
    <mergeCell ref="J44:J45"/>
    <mergeCell ref="K44:M44"/>
    <mergeCell ref="N44:P44"/>
    <mergeCell ref="B33:B34"/>
    <mergeCell ref="C33:E33"/>
    <mergeCell ref="F33:H33"/>
    <mergeCell ref="J33:J34"/>
    <mergeCell ref="K33:M33"/>
    <mergeCell ref="N33:P33"/>
    <mergeCell ref="B20:B21"/>
    <mergeCell ref="C20:E20"/>
  </mergeCells>
  <conditionalFormatting sqref="B6:P55">
    <cfRule type="cellIs" dxfId="69" priority="1" operator="lessThan">
      <formula>0</formula>
    </cfRule>
  </conditionalFormatting>
  <conditionalFormatting sqref="C4:E4">
    <cfRule type="cellIs" dxfId="68" priority="24" operator="lessThan">
      <formula>0</formula>
    </cfRule>
  </conditionalFormatting>
  <conditionalFormatting sqref="K4:M4">
    <cfRule type="cellIs" dxfId="67" priority="23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CCFF33"/>
  </sheetPr>
  <dimension ref="A1:X243"/>
  <sheetViews>
    <sheetView topLeftCell="B1" zoomScale="70" zoomScaleNormal="70" workbookViewId="0">
      <selection activeCell="C9" sqref="C9:H200"/>
    </sheetView>
  </sheetViews>
  <sheetFormatPr defaultRowHeight="14.4"/>
  <cols>
    <col min="1" max="1" width="14.77734375" style="329" bestFit="1" customWidth="1"/>
    <col min="2" max="2" width="48.21875" style="329" bestFit="1" customWidth="1"/>
    <col min="3" max="3" width="12.88671875" style="329" bestFit="1" customWidth="1"/>
    <col min="4" max="4" width="10.88671875" style="329" bestFit="1" customWidth="1"/>
    <col min="5" max="5" width="11.6640625" style="329" customWidth="1"/>
    <col min="6" max="6" width="15" style="329" bestFit="1" customWidth="1"/>
    <col min="7" max="7" width="13.109375" style="329" bestFit="1" customWidth="1"/>
    <col min="8" max="8" width="12.109375" style="329" customWidth="1"/>
    <col min="9" max="9" width="9.21875" style="114" customWidth="1"/>
    <col min="10" max="10" width="48.21875" style="138" bestFit="1" customWidth="1"/>
    <col min="11" max="11" width="48.21875" style="324" bestFit="1" customWidth="1"/>
    <col min="12" max="12" width="12.88671875" style="324" bestFit="1" customWidth="1"/>
    <col min="13" max="13" width="12" style="324" bestFit="1" customWidth="1"/>
    <col min="14" max="14" width="6.109375" style="324" bestFit="1" customWidth="1"/>
    <col min="15" max="15" width="15" style="324" bestFit="1" customWidth="1"/>
    <col min="16" max="16" width="14" style="324" bestFit="1" customWidth="1"/>
    <col min="17" max="17" width="6.77734375" style="324" bestFit="1" customWidth="1"/>
    <col min="18" max="18" width="8.44140625" style="324" bestFit="1" customWidth="1"/>
    <col min="19" max="19" width="21.21875" style="324" bestFit="1" customWidth="1"/>
    <col min="20" max="20" width="19.44140625" style="324" bestFit="1" customWidth="1"/>
    <col min="21" max="21" width="15.109375" style="324" bestFit="1" customWidth="1"/>
    <col min="22" max="22" width="22.6640625" style="324" bestFit="1" customWidth="1"/>
    <col min="23" max="23" width="20.109375" style="324" bestFit="1" customWidth="1"/>
    <col min="24" max="24" width="15.109375" style="324" bestFit="1" customWidth="1"/>
    <col min="25" max="16384" width="8.88671875" style="324"/>
  </cols>
  <sheetData>
    <row r="1" spans="1:18" ht="15" customHeight="1">
      <c r="A1" s="127"/>
      <c r="B1" s="127"/>
      <c r="C1" s="127"/>
      <c r="D1" s="127"/>
      <c r="E1" s="127"/>
      <c r="F1" s="127"/>
      <c r="G1" s="127"/>
      <c r="H1" s="127"/>
    </row>
    <row r="2" spans="1:18" ht="15" customHeight="1">
      <c r="A2" s="172"/>
      <c r="B2" s="172"/>
      <c r="C2" s="127"/>
      <c r="D2" s="127"/>
      <c r="E2" s="127"/>
      <c r="F2" s="127"/>
      <c r="G2" s="127"/>
      <c r="H2" s="127"/>
    </row>
    <row r="3" spans="1:18">
      <c r="A3" s="172"/>
      <c r="B3" s="172"/>
      <c r="C3" s="323"/>
      <c r="D3" s="323"/>
      <c r="E3" s="323"/>
      <c r="F3" s="323"/>
      <c r="G3" s="323"/>
      <c r="H3" s="323"/>
    </row>
    <row r="4" spans="1:18">
      <c r="A4" s="330"/>
      <c r="B4" s="173"/>
      <c r="C4" s="226"/>
      <c r="D4" s="226"/>
      <c r="E4" s="227"/>
      <c r="F4" s="228"/>
      <c r="G4" s="228"/>
      <c r="H4" s="227"/>
      <c r="J4" s="209"/>
      <c r="K4" s="210"/>
      <c r="L4" s="204"/>
      <c r="M4" s="204"/>
      <c r="N4" s="205"/>
      <c r="O4" s="206"/>
      <c r="P4" s="206"/>
      <c r="Q4" s="205"/>
    </row>
    <row r="5" spans="1:18">
      <c r="A5" s="113"/>
      <c r="B5" s="173"/>
      <c r="C5" s="237"/>
      <c r="D5" s="237"/>
      <c r="E5" s="230"/>
      <c r="F5" s="231"/>
      <c r="G5" s="231"/>
      <c r="H5" s="230"/>
      <c r="J5" s="209"/>
      <c r="K5" s="209"/>
      <c r="L5" s="218"/>
      <c r="M5" s="218"/>
      <c r="N5" s="207"/>
      <c r="O5" s="208"/>
      <c r="P5" s="208"/>
      <c r="Q5" s="207"/>
    </row>
    <row r="6" spans="1:18">
      <c r="A6" s="113"/>
      <c r="B6" s="173"/>
      <c r="C6" s="226"/>
      <c r="D6" s="226"/>
      <c r="E6" s="227"/>
      <c r="F6" s="228"/>
      <c r="G6" s="228"/>
      <c r="H6" s="227"/>
      <c r="J6" s="209"/>
      <c r="K6" s="210"/>
      <c r="L6" s="204"/>
      <c r="M6" s="204"/>
      <c r="N6" s="205"/>
      <c r="O6" s="206"/>
      <c r="P6" s="206"/>
      <c r="Q6" s="205"/>
    </row>
    <row r="7" spans="1:18">
      <c r="A7" s="113"/>
      <c r="B7" s="173"/>
      <c r="C7" s="237"/>
      <c r="D7" s="237"/>
      <c r="E7" s="230"/>
      <c r="F7" s="231"/>
      <c r="G7" s="231"/>
      <c r="H7" s="230"/>
      <c r="J7" s="209"/>
      <c r="K7" s="209"/>
      <c r="L7" s="218"/>
      <c r="M7" s="218"/>
      <c r="N7" s="207"/>
      <c r="O7" s="208"/>
      <c r="P7" s="208"/>
      <c r="Q7" s="207"/>
    </row>
    <row r="8" spans="1:18" ht="52.8">
      <c r="A8" s="331" t="s">
        <v>1</v>
      </c>
      <c r="B8" s="331" t="s">
        <v>0</v>
      </c>
      <c r="C8" s="331" t="s">
        <v>3</v>
      </c>
      <c r="D8" s="331" t="s">
        <v>140</v>
      </c>
      <c r="E8" s="331" t="s">
        <v>178</v>
      </c>
      <c r="F8" s="332" t="s">
        <v>6</v>
      </c>
      <c r="G8" s="332" t="s">
        <v>138</v>
      </c>
      <c r="H8" s="332" t="s">
        <v>182</v>
      </c>
      <c r="J8" s="209"/>
      <c r="K8" s="210"/>
      <c r="L8" s="204"/>
      <c r="M8" s="204"/>
      <c r="N8" s="205"/>
      <c r="O8" s="206"/>
      <c r="P8" s="206"/>
      <c r="Q8" s="205"/>
    </row>
    <row r="9" spans="1:18">
      <c r="A9" s="446" t="s">
        <v>521</v>
      </c>
      <c r="B9" s="233" t="s">
        <v>261</v>
      </c>
      <c r="C9" s="226">
        <v>52734561.721084237</v>
      </c>
      <c r="D9" s="226">
        <v>1789780.7131570727</v>
      </c>
      <c r="E9" s="227">
        <v>3.5131777539265059E-2</v>
      </c>
      <c r="F9" s="228">
        <v>254252245.80426598</v>
      </c>
      <c r="G9" s="228">
        <v>13307790.436044157</v>
      </c>
      <c r="H9" s="227">
        <v>5.5231777032206907E-2</v>
      </c>
      <c r="J9" s="209"/>
      <c r="K9" s="209"/>
      <c r="L9" s="218"/>
      <c r="M9" s="218"/>
      <c r="N9" s="207"/>
      <c r="O9" s="208"/>
      <c r="P9" s="208"/>
      <c r="Q9" s="207"/>
    </row>
    <row r="10" spans="1:18">
      <c r="A10" s="446" t="s">
        <v>521</v>
      </c>
      <c r="B10" s="234" t="s">
        <v>262</v>
      </c>
      <c r="C10" s="237">
        <v>4532457.0352725582</v>
      </c>
      <c r="D10" s="237">
        <v>-4294.8567626010627</v>
      </c>
      <c r="E10" s="230">
        <v>-9.4668098781007309E-4</v>
      </c>
      <c r="F10" s="231">
        <v>22699287.12420084</v>
      </c>
      <c r="G10" s="231">
        <v>-155384.61335815489</v>
      </c>
      <c r="H10" s="230">
        <v>-6.798811864044337E-3</v>
      </c>
      <c r="J10" s="209"/>
      <c r="K10" s="210"/>
      <c r="L10" s="204"/>
      <c r="M10" s="204"/>
      <c r="N10" s="205"/>
      <c r="O10" s="206"/>
      <c r="P10" s="206"/>
      <c r="Q10" s="205"/>
    </row>
    <row r="11" spans="1:18">
      <c r="A11" s="446" t="s">
        <v>521</v>
      </c>
      <c r="B11" s="233" t="s">
        <v>263</v>
      </c>
      <c r="C11" s="226">
        <v>9444517.1330423653</v>
      </c>
      <c r="D11" s="226">
        <v>213785.40432312898</v>
      </c>
      <c r="E11" s="227">
        <v>2.316017956171192E-2</v>
      </c>
      <c r="F11" s="228">
        <v>45970797.91947607</v>
      </c>
      <c r="G11" s="228">
        <v>2121742.8278546408</v>
      </c>
      <c r="H11" s="227">
        <v>4.8387424162762822E-2</v>
      </c>
      <c r="J11" s="209"/>
      <c r="K11" s="209"/>
      <c r="L11" s="218"/>
      <c r="M11" s="218"/>
      <c r="N11" s="207"/>
      <c r="O11" s="208"/>
      <c r="P11" s="208"/>
      <c r="Q11" s="207"/>
      <c r="R11" s="205"/>
    </row>
    <row r="12" spans="1:18">
      <c r="A12" s="446" t="s">
        <v>521</v>
      </c>
      <c r="B12" s="234" t="s">
        <v>264</v>
      </c>
      <c r="C12" s="237">
        <v>5646883.4141311152</v>
      </c>
      <c r="D12" s="237">
        <v>263695.62625658326</v>
      </c>
      <c r="E12" s="230">
        <v>4.8985032038181858E-2</v>
      </c>
      <c r="F12" s="231">
        <v>22540308.616324391</v>
      </c>
      <c r="G12" s="231">
        <v>1256900.0744445622</v>
      </c>
      <c r="H12" s="230">
        <v>5.9055393875061528E-2</v>
      </c>
      <c r="J12" s="209"/>
      <c r="K12" s="210"/>
      <c r="L12" s="204"/>
      <c r="M12" s="204"/>
      <c r="N12" s="205"/>
      <c r="O12" s="206"/>
      <c r="P12" s="206"/>
      <c r="Q12" s="205"/>
      <c r="R12" s="205"/>
    </row>
    <row r="13" spans="1:18">
      <c r="A13" s="446" t="s">
        <v>521</v>
      </c>
      <c r="B13" s="233" t="s">
        <v>269</v>
      </c>
      <c r="C13" s="226">
        <v>2759721.2208637362</v>
      </c>
      <c r="D13" s="226">
        <v>77305.175317452289</v>
      </c>
      <c r="E13" s="227">
        <v>2.8819233856658803E-2</v>
      </c>
      <c r="F13" s="228">
        <v>14184938.446867153</v>
      </c>
      <c r="G13" s="228">
        <v>457795.58431097679</v>
      </c>
      <c r="H13" s="227">
        <v>3.3349662700729636E-2</v>
      </c>
      <c r="J13" s="209"/>
      <c r="K13" s="209"/>
      <c r="L13" s="218"/>
      <c r="M13" s="218"/>
      <c r="N13" s="207"/>
      <c r="O13" s="208"/>
      <c r="P13" s="208"/>
      <c r="Q13" s="207"/>
      <c r="R13" s="205"/>
    </row>
    <row r="14" spans="1:18">
      <c r="A14" s="446" t="s">
        <v>521</v>
      </c>
      <c r="B14" s="234" t="s">
        <v>265</v>
      </c>
      <c r="C14" s="237">
        <v>10149953.528139846</v>
      </c>
      <c r="D14" s="237">
        <v>382600.89385502413</v>
      </c>
      <c r="E14" s="230">
        <v>3.9171401727837653E-2</v>
      </c>
      <c r="F14" s="231">
        <v>48611000.20551154</v>
      </c>
      <c r="G14" s="231">
        <v>3251951.1059640273</v>
      </c>
      <c r="H14" s="230">
        <v>7.1693546723766474E-2</v>
      </c>
      <c r="J14" s="209"/>
      <c r="K14" s="210"/>
      <c r="L14" s="204"/>
      <c r="M14" s="204"/>
      <c r="N14" s="205"/>
      <c r="O14" s="206"/>
      <c r="P14" s="206"/>
      <c r="Q14" s="205"/>
      <c r="R14" s="205"/>
    </row>
    <row r="15" spans="1:18">
      <c r="A15" s="446" t="s">
        <v>521</v>
      </c>
      <c r="B15" s="233" t="s">
        <v>266</v>
      </c>
      <c r="C15" s="226">
        <v>4847990.0288397251</v>
      </c>
      <c r="D15" s="226">
        <v>163334.03313162643</v>
      </c>
      <c r="E15" s="227">
        <v>3.4865747513001338E-2</v>
      </c>
      <c r="F15" s="228">
        <v>22275894.349212341</v>
      </c>
      <c r="G15" s="228">
        <v>1239144.1089819185</v>
      </c>
      <c r="H15" s="227">
        <v>5.8903780043563697E-2</v>
      </c>
      <c r="J15" s="209"/>
      <c r="K15" s="209"/>
      <c r="L15" s="218"/>
      <c r="M15" s="218"/>
      <c r="N15" s="207"/>
      <c r="O15" s="208"/>
      <c r="P15" s="208"/>
      <c r="Q15" s="207"/>
      <c r="R15" s="205"/>
    </row>
    <row r="16" spans="1:18">
      <c r="A16" s="446" t="s">
        <v>521</v>
      </c>
      <c r="B16" s="234" t="s">
        <v>267</v>
      </c>
      <c r="C16" s="237">
        <v>7322716.2201123647</v>
      </c>
      <c r="D16" s="237">
        <v>474973.09929416515</v>
      </c>
      <c r="E16" s="230">
        <v>6.9361991376424931E-2</v>
      </c>
      <c r="F16" s="231">
        <v>35796094.588344321</v>
      </c>
      <c r="G16" s="231">
        <v>2616071.9172849208</v>
      </c>
      <c r="H16" s="230">
        <v>7.884478992736603E-2</v>
      </c>
      <c r="J16" s="209"/>
      <c r="K16" s="210"/>
      <c r="L16" s="204"/>
      <c r="M16" s="204"/>
      <c r="N16" s="205"/>
      <c r="O16" s="206"/>
      <c r="P16" s="206"/>
      <c r="Q16" s="205"/>
      <c r="R16" s="205"/>
    </row>
    <row r="17" spans="1:24">
      <c r="A17" s="446" t="s">
        <v>521</v>
      </c>
      <c r="B17" s="233" t="s">
        <v>268</v>
      </c>
      <c r="C17" s="226">
        <v>8030323.1406825455</v>
      </c>
      <c r="D17" s="226">
        <v>218381.33774167299</v>
      </c>
      <c r="E17" s="227">
        <v>2.7954808580302207E-2</v>
      </c>
      <c r="F17" s="228">
        <v>42768260.447340347</v>
      </c>
      <c r="G17" s="228">
        <v>3090832.5351860449</v>
      </c>
      <c r="H17" s="227">
        <v>7.7899014573957218E-2</v>
      </c>
      <c r="J17" s="209"/>
      <c r="K17" s="209"/>
      <c r="L17" s="218"/>
      <c r="M17" s="218"/>
      <c r="N17" s="207"/>
      <c r="O17" s="208"/>
      <c r="P17" s="208"/>
      <c r="Q17" s="207"/>
      <c r="R17" s="205"/>
    </row>
    <row r="18" spans="1:24">
      <c r="A18" s="446" t="s">
        <v>521</v>
      </c>
      <c r="B18" s="234" t="s">
        <v>270</v>
      </c>
      <c r="C18" s="237">
        <v>35772957.605416611</v>
      </c>
      <c r="D18" s="237">
        <v>842825.88452003151</v>
      </c>
      <c r="E18" s="230">
        <v>2.4128906562806345E-2</v>
      </c>
      <c r="F18" s="231">
        <v>181463289.40051472</v>
      </c>
      <c r="G18" s="231">
        <v>7144739.2976955473</v>
      </c>
      <c r="H18" s="230">
        <v>4.098668382384623E-2</v>
      </c>
      <c r="J18" s="209"/>
      <c r="K18" s="210"/>
      <c r="L18" s="212"/>
      <c r="M18" s="212"/>
      <c r="N18" s="212"/>
      <c r="O18" s="212"/>
      <c r="P18" s="212"/>
      <c r="Q18" s="212"/>
      <c r="R18" s="205"/>
    </row>
    <row r="19" spans="1:24">
      <c r="A19" s="446" t="s">
        <v>521</v>
      </c>
      <c r="B19" s="233" t="s">
        <v>271</v>
      </c>
      <c r="C19" s="226">
        <v>3836180.5536021851</v>
      </c>
      <c r="D19" s="226">
        <v>-12976.471720877104</v>
      </c>
      <c r="E19" s="227">
        <v>-3.3712502855837586E-3</v>
      </c>
      <c r="F19" s="228">
        <v>22465443.140977677</v>
      </c>
      <c r="G19" s="228">
        <v>124396.1124579832</v>
      </c>
      <c r="H19" s="227">
        <v>5.568052038885378E-3</v>
      </c>
      <c r="J19" s="209"/>
      <c r="K19" s="209"/>
      <c r="L19" s="218"/>
      <c r="M19" s="218"/>
      <c r="N19" s="207"/>
      <c r="O19" s="208"/>
      <c r="P19" s="208"/>
      <c r="Q19" s="207"/>
      <c r="R19" s="205"/>
    </row>
    <row r="20" spans="1:24">
      <c r="A20" s="446" t="s">
        <v>521</v>
      </c>
      <c r="B20" s="234" t="s">
        <v>272</v>
      </c>
      <c r="C20" s="237">
        <v>3580065.6747231046</v>
      </c>
      <c r="D20" s="237">
        <v>238841.89853380155</v>
      </c>
      <c r="E20" s="230">
        <v>7.1483358952450338E-2</v>
      </c>
      <c r="F20" s="231">
        <v>17282770.245779172</v>
      </c>
      <c r="G20" s="231">
        <v>819441.3038135916</v>
      </c>
      <c r="H20" s="230">
        <v>4.9773730859790338E-2</v>
      </c>
      <c r="J20" s="209"/>
      <c r="K20" s="210"/>
      <c r="L20" s="204"/>
      <c r="M20" s="204"/>
      <c r="N20" s="205"/>
      <c r="O20" s="206"/>
      <c r="P20" s="206"/>
      <c r="Q20" s="205"/>
      <c r="R20" s="205"/>
    </row>
    <row r="21" spans="1:24">
      <c r="A21" s="446" t="s">
        <v>521</v>
      </c>
      <c r="B21" s="233" t="s">
        <v>273</v>
      </c>
      <c r="C21" s="226">
        <v>19933948.530429617</v>
      </c>
      <c r="D21" s="226">
        <v>599571.02028730139</v>
      </c>
      <c r="E21" s="227">
        <v>3.1010619295748307E-2</v>
      </c>
      <c r="F21" s="228">
        <v>99075056.964880854</v>
      </c>
      <c r="G21" s="228">
        <v>5627218.2925096899</v>
      </c>
      <c r="H21" s="227">
        <v>6.0217746846331674E-2</v>
      </c>
      <c r="J21" s="209"/>
      <c r="K21" s="209"/>
      <c r="L21" s="218"/>
      <c r="M21" s="218"/>
      <c r="N21" s="207"/>
      <c r="O21" s="208"/>
      <c r="P21" s="208"/>
      <c r="Q21" s="207"/>
      <c r="R21" s="205"/>
    </row>
    <row r="22" spans="1:24">
      <c r="A22" s="446" t="s">
        <v>521</v>
      </c>
      <c r="B22" s="234" t="s">
        <v>274</v>
      </c>
      <c r="C22" s="237">
        <v>5089687.6137932017</v>
      </c>
      <c r="D22" s="237">
        <v>-60025.374932474457</v>
      </c>
      <c r="E22" s="230">
        <v>-1.165606220460998E-2</v>
      </c>
      <c r="F22" s="231">
        <v>26498289.834389385</v>
      </c>
      <c r="G22" s="231">
        <v>-1989.9371607713401</v>
      </c>
      <c r="H22" s="230">
        <v>-7.5091175562141515E-5</v>
      </c>
      <c r="J22" s="209"/>
      <c r="K22" s="210"/>
      <c r="L22" s="204"/>
      <c r="M22" s="204"/>
      <c r="N22" s="205"/>
      <c r="O22" s="206"/>
      <c r="P22" s="206"/>
      <c r="Q22" s="205"/>
      <c r="R22" s="205"/>
    </row>
    <row r="23" spans="1:24">
      <c r="A23" s="446" t="s">
        <v>521</v>
      </c>
      <c r="B23" s="233" t="s">
        <v>275</v>
      </c>
      <c r="C23" s="238">
        <v>979733.34655747935</v>
      </c>
      <c r="D23" s="238">
        <v>52384.857643939555</v>
      </c>
      <c r="E23" s="238">
        <v>5.6488858579273098E-2</v>
      </c>
      <c r="F23" s="238">
        <v>4949252.6461447775</v>
      </c>
      <c r="G23" s="238">
        <v>310249.58005225658</v>
      </c>
      <c r="H23" s="238">
        <v>6.68785029093725E-2</v>
      </c>
      <c r="J23" s="209"/>
      <c r="K23" s="209"/>
      <c r="L23" s="218"/>
      <c r="M23" s="218"/>
      <c r="N23" s="207"/>
      <c r="O23" s="208"/>
      <c r="P23" s="208"/>
      <c r="Q23" s="207"/>
      <c r="R23" s="205"/>
    </row>
    <row r="24" spans="1:24">
      <c r="A24" s="446" t="s">
        <v>521</v>
      </c>
      <c r="B24" s="234" t="s">
        <v>276</v>
      </c>
      <c r="C24" s="237">
        <v>587078.99377868441</v>
      </c>
      <c r="D24" s="237">
        <v>-4797.5283132069744</v>
      </c>
      <c r="E24" s="230">
        <v>-8.1056236125921846E-3</v>
      </c>
      <c r="F24" s="231">
        <v>2911855.8499515518</v>
      </c>
      <c r="G24" s="231">
        <v>23587.010764925741</v>
      </c>
      <c r="H24" s="230">
        <v>8.1664872898632758E-3</v>
      </c>
      <c r="J24" s="209"/>
      <c r="K24" s="210"/>
      <c r="L24" s="204"/>
      <c r="M24" s="204"/>
      <c r="N24" s="205"/>
      <c r="O24" s="206"/>
      <c r="P24" s="206"/>
      <c r="Q24" s="205"/>
      <c r="R24" s="205"/>
    </row>
    <row r="25" spans="1:24">
      <c r="A25" s="446" t="s">
        <v>521</v>
      </c>
      <c r="B25" s="233" t="s">
        <v>473</v>
      </c>
      <c r="C25" s="226">
        <v>1771243.8033952564</v>
      </c>
      <c r="D25" s="226">
        <v>31587.811334497994</v>
      </c>
      <c r="E25" s="227">
        <v>1.8157504402396111E-2</v>
      </c>
      <c r="F25" s="228">
        <v>8522859.5478780381</v>
      </c>
      <c r="G25" s="228">
        <v>217159.33307083976</v>
      </c>
      <c r="H25" s="227">
        <v>2.6145818829783122E-2</v>
      </c>
      <c r="J25" s="209"/>
      <c r="K25" s="209"/>
      <c r="L25" s="218"/>
      <c r="M25" s="218"/>
      <c r="N25" s="207"/>
      <c r="O25" s="208"/>
      <c r="P25" s="208"/>
      <c r="Q25" s="207"/>
      <c r="R25" s="205"/>
    </row>
    <row r="26" spans="1:24">
      <c r="A26" s="446" t="s">
        <v>521</v>
      </c>
      <c r="B26" s="234" t="s">
        <v>277</v>
      </c>
      <c r="C26" s="237">
        <v>37983125.47625839</v>
      </c>
      <c r="D26" s="237">
        <v>637488.26193015277</v>
      </c>
      <c r="E26" s="230">
        <v>1.7069952730263509E-2</v>
      </c>
      <c r="F26" s="231">
        <v>177134836.9477376</v>
      </c>
      <c r="G26" s="231">
        <v>3728672.9241697192</v>
      </c>
      <c r="H26" s="230">
        <v>2.1502539688629235E-2</v>
      </c>
      <c r="J26" s="209"/>
      <c r="K26" s="210"/>
      <c r="L26" s="204"/>
      <c r="M26" s="204"/>
      <c r="N26" s="205"/>
      <c r="O26" s="206"/>
      <c r="P26" s="206"/>
      <c r="Q26" s="205"/>
      <c r="R26" s="205"/>
    </row>
    <row r="27" spans="1:24">
      <c r="A27" s="446" t="s">
        <v>521</v>
      </c>
      <c r="B27" s="233" t="s">
        <v>278</v>
      </c>
      <c r="C27" s="226">
        <v>3517619.2246246808</v>
      </c>
      <c r="D27" s="226">
        <v>271306.37108303141</v>
      </c>
      <c r="E27" s="227">
        <v>8.3573698322711776E-2</v>
      </c>
      <c r="F27" s="228">
        <v>17296999.112002201</v>
      </c>
      <c r="G27" s="228">
        <v>1078380.0957285427</v>
      </c>
      <c r="H27" s="227">
        <v>6.6490253864802118E-2</v>
      </c>
      <c r="J27" s="209"/>
      <c r="K27" s="209"/>
      <c r="L27" s="218"/>
      <c r="M27" s="218"/>
      <c r="N27" s="207"/>
      <c r="O27" s="208"/>
      <c r="P27" s="208"/>
      <c r="Q27" s="207"/>
    </row>
    <row r="28" spans="1:24">
      <c r="A28" s="446" t="s">
        <v>521</v>
      </c>
      <c r="B28" s="234" t="s">
        <v>279</v>
      </c>
      <c r="C28" s="237">
        <v>10975143.166275723</v>
      </c>
      <c r="D28" s="237">
        <v>-91122.860333671793</v>
      </c>
      <c r="E28" s="230">
        <v>-8.234291504881799E-3</v>
      </c>
      <c r="F28" s="231">
        <v>47647292.212183893</v>
      </c>
      <c r="G28" s="231">
        <v>-166173.88562654704</v>
      </c>
      <c r="H28" s="230">
        <v>-3.4754620233264531E-3</v>
      </c>
      <c r="J28" s="209"/>
      <c r="K28" s="210"/>
      <c r="L28" s="204"/>
      <c r="M28" s="204"/>
      <c r="N28" s="205"/>
      <c r="O28" s="206"/>
      <c r="P28" s="206"/>
      <c r="Q28" s="205"/>
    </row>
    <row r="29" spans="1:24">
      <c r="A29" s="446" t="s">
        <v>521</v>
      </c>
      <c r="B29" s="233" t="s">
        <v>280</v>
      </c>
      <c r="C29" s="226">
        <v>3546688.7926507336</v>
      </c>
      <c r="D29" s="226">
        <v>15115.100575170945</v>
      </c>
      <c r="E29" s="227">
        <v>4.279990138415477E-3</v>
      </c>
      <c r="F29" s="228">
        <v>16222738.192755332</v>
      </c>
      <c r="G29" s="228">
        <v>325994.28464445844</v>
      </c>
      <c r="H29" s="227">
        <v>2.0506984734032792E-2</v>
      </c>
      <c r="J29" s="209"/>
      <c r="K29" s="209"/>
      <c r="L29" s="218"/>
      <c r="M29" s="218"/>
      <c r="N29" s="207"/>
      <c r="O29" s="208"/>
      <c r="P29" s="208"/>
      <c r="Q29" s="207"/>
    </row>
    <row r="30" spans="1:24">
      <c r="A30" s="446" t="s">
        <v>521</v>
      </c>
      <c r="B30" s="234" t="s">
        <v>281</v>
      </c>
      <c r="C30" s="237">
        <v>3068219.4166956367</v>
      </c>
      <c r="D30" s="237">
        <v>37679.289824062958</v>
      </c>
      <c r="E30" s="230">
        <v>1.2433192845712057E-2</v>
      </c>
      <c r="F30" s="231">
        <v>14306336.746700482</v>
      </c>
      <c r="G30" s="231">
        <v>-137345.79612990655</v>
      </c>
      <c r="H30" s="230">
        <v>-9.5090566912302277E-3</v>
      </c>
      <c r="J30" s="209"/>
      <c r="K30" s="210"/>
      <c r="L30" s="204"/>
      <c r="M30" s="204"/>
      <c r="N30" s="205"/>
      <c r="O30" s="206"/>
      <c r="P30" s="206"/>
      <c r="Q30" s="205"/>
    </row>
    <row r="31" spans="1:24">
      <c r="A31" s="446" t="s">
        <v>521</v>
      </c>
      <c r="B31" s="233" t="s">
        <v>282</v>
      </c>
      <c r="C31" s="226">
        <v>5488703.1507957308</v>
      </c>
      <c r="D31" s="226">
        <v>153848.85865105968</v>
      </c>
      <c r="E31" s="227">
        <v>2.8838436858077847E-2</v>
      </c>
      <c r="F31" s="228">
        <v>25286148.929670304</v>
      </c>
      <c r="G31" s="228">
        <v>1052852.9543379731</v>
      </c>
      <c r="H31" s="227">
        <v>4.3446543772242045E-2</v>
      </c>
      <c r="J31" s="209"/>
      <c r="K31" s="209"/>
      <c r="L31" s="211"/>
      <c r="M31" s="211"/>
      <c r="N31" s="211"/>
      <c r="O31" s="211"/>
      <c r="P31" s="211"/>
      <c r="Q31" s="211"/>
      <c r="R31" s="200"/>
      <c r="S31" s="201"/>
      <c r="T31" s="201"/>
      <c r="U31" s="201"/>
      <c r="V31" s="201">
        <f t="shared" ref="V31:X31" si="0">(O21-(SUM(O22:O30)))</f>
        <v>0</v>
      </c>
      <c r="W31" s="201">
        <f t="shared" si="0"/>
        <v>0</v>
      </c>
      <c r="X31" s="201">
        <f t="shared" si="0"/>
        <v>0</v>
      </c>
    </row>
    <row r="32" spans="1:24">
      <c r="A32" s="446" t="s">
        <v>521</v>
      </c>
      <c r="B32" s="234" t="s">
        <v>283</v>
      </c>
      <c r="C32" s="237">
        <v>6520119.2150683496</v>
      </c>
      <c r="D32" s="237">
        <v>164789.45625734236</v>
      </c>
      <c r="E32" s="230">
        <v>2.5929332152887712E-2</v>
      </c>
      <c r="F32" s="231">
        <v>34081420.416552275</v>
      </c>
      <c r="G32" s="231">
        <v>1182395.0195995793</v>
      </c>
      <c r="H32" s="230">
        <v>3.5940123007689458E-2</v>
      </c>
      <c r="J32" s="209"/>
      <c r="K32" s="210"/>
      <c r="L32" s="204"/>
      <c r="M32" s="204"/>
      <c r="N32" s="205"/>
      <c r="O32" s="206"/>
      <c r="P32" s="206"/>
      <c r="Q32" s="205"/>
    </row>
    <row r="33" spans="1:17">
      <c r="A33" s="446" t="s">
        <v>521</v>
      </c>
      <c r="B33" s="233" t="s">
        <v>284</v>
      </c>
      <c r="C33" s="226">
        <v>2106805.6406425843</v>
      </c>
      <c r="D33" s="226">
        <v>-4097.061528172344</v>
      </c>
      <c r="E33" s="227">
        <v>-1.9409049616351864E-3</v>
      </c>
      <c r="F33" s="228">
        <v>9204662.0437311549</v>
      </c>
      <c r="G33" s="228">
        <v>115543.56605518237</v>
      </c>
      <c r="H33" s="227">
        <v>1.2712296174702972E-2</v>
      </c>
      <c r="J33" s="209"/>
      <c r="K33" s="209"/>
      <c r="L33" s="218"/>
      <c r="M33" s="218"/>
      <c r="N33" s="207"/>
      <c r="O33" s="208"/>
      <c r="P33" s="208"/>
      <c r="Q33" s="207"/>
    </row>
    <row r="34" spans="1:17">
      <c r="A34" s="446" t="s">
        <v>521</v>
      </c>
      <c r="B34" s="234" t="s">
        <v>285</v>
      </c>
      <c r="C34" s="237">
        <v>952008.66876584478</v>
      </c>
      <c r="D34" s="237">
        <v>19734.149891427369</v>
      </c>
      <c r="E34" s="230">
        <v>2.1167745649911588E-2</v>
      </c>
      <c r="F34" s="231">
        <v>4336677.3273841189</v>
      </c>
      <c r="G34" s="231">
        <v>105747.832473143</v>
      </c>
      <c r="H34" s="230">
        <v>2.4993995432998364E-2</v>
      </c>
      <c r="J34" s="209"/>
      <c r="K34" s="210"/>
      <c r="L34" s="204"/>
      <c r="M34" s="204"/>
      <c r="N34" s="205"/>
      <c r="O34" s="206"/>
      <c r="P34" s="206"/>
      <c r="Q34" s="205"/>
    </row>
    <row r="35" spans="1:17">
      <c r="A35" s="446" t="s">
        <v>521</v>
      </c>
      <c r="B35" s="233" t="s">
        <v>286</v>
      </c>
      <c r="C35" s="226">
        <v>1012967.4719872602</v>
      </c>
      <c r="D35" s="226">
        <v>69761.251559352735</v>
      </c>
      <c r="E35" s="227">
        <v>7.396182303346549E-2</v>
      </c>
      <c r="F35" s="228">
        <v>4909716.9257002268</v>
      </c>
      <c r="G35" s="228">
        <v>275042.88605686184</v>
      </c>
      <c r="H35" s="227">
        <v>5.9344601951343744E-2</v>
      </c>
      <c r="J35" s="209"/>
      <c r="K35" s="209"/>
      <c r="L35" s="218"/>
      <c r="M35" s="218"/>
      <c r="N35" s="207"/>
      <c r="O35" s="208"/>
      <c r="P35" s="208"/>
      <c r="Q35" s="207"/>
    </row>
    <row r="36" spans="1:17">
      <c r="A36" s="446" t="s">
        <v>521</v>
      </c>
      <c r="B36" s="234" t="s">
        <v>474</v>
      </c>
      <c r="C36" s="239">
        <v>794850.72875184333</v>
      </c>
      <c r="D36" s="239">
        <v>473.70595053641591</v>
      </c>
      <c r="E36" s="239">
        <v>5.9632383231067009E-4</v>
      </c>
      <c r="F36" s="239">
        <v>4047493.8513597706</v>
      </c>
      <c r="G36" s="239">
        <v>100884.77733260486</v>
      </c>
      <c r="H36" s="239">
        <v>2.5562394308707364E-2</v>
      </c>
      <c r="J36" s="209"/>
      <c r="K36" s="210"/>
      <c r="L36" s="204"/>
      <c r="M36" s="204"/>
      <c r="N36" s="205"/>
      <c r="O36" s="206"/>
      <c r="P36" s="206"/>
      <c r="Q36" s="205"/>
    </row>
    <row r="37" spans="1:17">
      <c r="A37" s="446" t="s">
        <v>521</v>
      </c>
      <c r="B37" s="233" t="s">
        <v>287</v>
      </c>
      <c r="C37" s="226">
        <v>9347501.2513401955</v>
      </c>
      <c r="D37" s="226">
        <v>-8225.2317633535713</v>
      </c>
      <c r="E37" s="227">
        <v>-8.7916547990242639E-4</v>
      </c>
      <c r="F37" s="228">
        <v>43254734.760993198</v>
      </c>
      <c r="G37" s="228">
        <v>959493.77541776001</v>
      </c>
      <c r="H37" s="227">
        <v>2.2685620250869128E-2</v>
      </c>
      <c r="J37" s="209"/>
      <c r="K37" s="209"/>
      <c r="L37" s="218"/>
      <c r="M37" s="218"/>
      <c r="N37" s="207"/>
      <c r="O37" s="208"/>
      <c r="P37" s="208"/>
      <c r="Q37" s="207"/>
    </row>
    <row r="38" spans="1:17">
      <c r="A38" s="446" t="s">
        <v>521</v>
      </c>
      <c r="B38" s="234" t="s">
        <v>288</v>
      </c>
      <c r="C38" s="237">
        <v>2479695.6638491303</v>
      </c>
      <c r="D38" s="237">
        <v>8103.4559325561859</v>
      </c>
      <c r="E38" s="230">
        <v>3.2786379187475208E-3</v>
      </c>
      <c r="F38" s="231">
        <v>12281909.116062179</v>
      </c>
      <c r="G38" s="231">
        <v>220061.01565377787</v>
      </c>
      <c r="H38" s="230">
        <v>1.8244386251749168E-2</v>
      </c>
      <c r="J38" s="209"/>
      <c r="K38" s="210"/>
      <c r="L38" s="204"/>
      <c r="M38" s="204"/>
      <c r="N38" s="205"/>
      <c r="O38" s="206"/>
      <c r="P38" s="206"/>
      <c r="Q38" s="205"/>
    </row>
    <row r="39" spans="1:17">
      <c r="A39" s="446" t="s">
        <v>521</v>
      </c>
      <c r="B39" s="233" t="s">
        <v>289</v>
      </c>
      <c r="C39" s="226">
        <v>6867805.5874910615</v>
      </c>
      <c r="D39" s="226">
        <v>-16328.687695911154</v>
      </c>
      <c r="E39" s="227">
        <v>-2.3719304480689647E-3</v>
      </c>
      <c r="F39" s="228">
        <v>31021746.707949396</v>
      </c>
      <c r="G39" s="228">
        <v>788353.82278237492</v>
      </c>
      <c r="H39" s="227">
        <v>2.6075598784983001E-2</v>
      </c>
      <c r="J39" s="209"/>
      <c r="K39" s="209"/>
      <c r="L39" s="218"/>
      <c r="M39" s="218"/>
      <c r="N39" s="207"/>
      <c r="O39" s="208"/>
      <c r="P39" s="208"/>
      <c r="Q39" s="207"/>
    </row>
    <row r="40" spans="1:17">
      <c r="A40" s="446" t="s">
        <v>521</v>
      </c>
      <c r="B40" s="234" t="s">
        <v>290</v>
      </c>
      <c r="C40" s="237">
        <v>11332009.576737259</v>
      </c>
      <c r="D40" s="237">
        <v>512325.73633907363</v>
      </c>
      <c r="E40" s="230">
        <v>4.7351266811158421E-2</v>
      </c>
      <c r="F40" s="231">
        <v>63943506.51891423</v>
      </c>
      <c r="G40" s="231">
        <v>4416852.1853220835</v>
      </c>
      <c r="H40" s="230">
        <v>7.4199570507855014E-2</v>
      </c>
      <c r="J40" s="209"/>
      <c r="K40" s="210"/>
      <c r="L40" s="204"/>
      <c r="M40" s="204"/>
      <c r="N40" s="205"/>
      <c r="O40" s="206"/>
      <c r="P40" s="206"/>
      <c r="Q40" s="205"/>
    </row>
    <row r="41" spans="1:17">
      <c r="A41" s="446" t="s">
        <v>521</v>
      </c>
      <c r="B41" s="233" t="s">
        <v>291</v>
      </c>
      <c r="C41" s="226">
        <v>2885276.4677030081</v>
      </c>
      <c r="D41" s="226">
        <v>123202.46159003861</v>
      </c>
      <c r="E41" s="227">
        <v>4.4605054505190402E-2</v>
      </c>
      <c r="F41" s="228">
        <v>17374646.195271734</v>
      </c>
      <c r="G41" s="228">
        <v>1349133.3399403151</v>
      </c>
      <c r="H41" s="227">
        <v>8.4186593722114872E-2</v>
      </c>
      <c r="J41" s="209"/>
      <c r="K41" s="209"/>
      <c r="L41" s="218"/>
      <c r="M41" s="218"/>
      <c r="N41" s="207"/>
      <c r="O41" s="208"/>
      <c r="P41" s="208"/>
      <c r="Q41" s="207"/>
    </row>
    <row r="42" spans="1:17">
      <c r="A42" s="446" t="s">
        <v>521</v>
      </c>
      <c r="B42" s="234" t="s">
        <v>292</v>
      </c>
      <c r="C42" s="237">
        <v>5652927.8169955928</v>
      </c>
      <c r="D42" s="237">
        <v>257173.83052788861</v>
      </c>
      <c r="E42" s="230">
        <v>4.7662260209206796E-2</v>
      </c>
      <c r="F42" s="231">
        <v>31834554.342584495</v>
      </c>
      <c r="G42" s="231">
        <v>2094592.5357671827</v>
      </c>
      <c r="H42" s="230">
        <v>7.0430236238132549E-2</v>
      </c>
      <c r="J42" s="209"/>
      <c r="K42" s="210"/>
      <c r="L42" s="204"/>
      <c r="M42" s="204"/>
      <c r="N42" s="205"/>
      <c r="O42" s="206"/>
      <c r="P42" s="206"/>
      <c r="Q42" s="205"/>
    </row>
    <row r="43" spans="1:17">
      <c r="A43" s="446" t="s">
        <v>521</v>
      </c>
      <c r="B43" s="233" t="s">
        <v>293</v>
      </c>
      <c r="C43" s="226">
        <v>1630242.2324294634</v>
      </c>
      <c r="D43" s="226">
        <v>81578.969913165551</v>
      </c>
      <c r="E43" s="227">
        <v>5.2677022750972004E-2</v>
      </c>
      <c r="F43" s="228">
        <v>8120031.5159582207</v>
      </c>
      <c r="G43" s="228">
        <v>689131.46212187596</v>
      </c>
      <c r="H43" s="227">
        <v>9.2738626159572499E-2</v>
      </c>
      <c r="J43" s="209"/>
      <c r="K43" s="209"/>
      <c r="L43" s="218"/>
      <c r="M43" s="218"/>
      <c r="N43" s="207"/>
      <c r="O43" s="208"/>
      <c r="P43" s="208"/>
      <c r="Q43" s="207"/>
    </row>
    <row r="44" spans="1:17">
      <c r="A44" s="446" t="s">
        <v>521</v>
      </c>
      <c r="B44" s="234" t="s">
        <v>294</v>
      </c>
      <c r="C44" s="237">
        <v>708623.13615610485</v>
      </c>
      <c r="D44" s="237">
        <v>35351.125655521639</v>
      </c>
      <c r="E44" s="230">
        <v>5.2506453712872735E-2</v>
      </c>
      <c r="F44" s="231">
        <v>3987186.8291461724</v>
      </c>
      <c r="G44" s="231">
        <v>221383.65374643821</v>
      </c>
      <c r="H44" s="230">
        <v>5.8787898207913823E-2</v>
      </c>
      <c r="J44" s="209"/>
      <c r="K44" s="326"/>
      <c r="L44" s="204"/>
      <c r="M44" s="204"/>
      <c r="N44" s="205"/>
      <c r="O44" s="206"/>
      <c r="P44" s="206"/>
      <c r="Q44" s="205"/>
    </row>
    <row r="45" spans="1:17">
      <c r="A45" s="446" t="s">
        <v>521</v>
      </c>
      <c r="B45" s="233" t="s">
        <v>295</v>
      </c>
      <c r="C45" s="226">
        <v>454939.92345309665</v>
      </c>
      <c r="D45" s="226">
        <v>15019.348652469693</v>
      </c>
      <c r="E45" s="227">
        <v>3.4141046163336408E-2</v>
      </c>
      <c r="F45" s="228">
        <v>2673474.9068294219</v>
      </c>
      <c r="G45" s="228">
        <v>108998.46462207334</v>
      </c>
      <c r="H45" s="227">
        <v>4.2503203705881565E-2</v>
      </c>
      <c r="J45" s="209"/>
      <c r="K45" s="210"/>
      <c r="L45" s="204"/>
      <c r="M45" s="204"/>
      <c r="N45" s="205"/>
      <c r="O45" s="206"/>
      <c r="P45" s="206"/>
      <c r="Q45" s="205"/>
    </row>
    <row r="46" spans="1:17">
      <c r="A46" s="446" t="s">
        <v>521</v>
      </c>
      <c r="B46" s="234" t="s">
        <v>296</v>
      </c>
      <c r="C46" s="237">
        <v>26416229.954666026</v>
      </c>
      <c r="D46" s="237">
        <v>128464.54879428074</v>
      </c>
      <c r="E46" s="230">
        <v>4.8868569393725018E-3</v>
      </c>
      <c r="F46" s="231">
        <v>163611534.18260613</v>
      </c>
      <c r="G46" s="231">
        <v>4340927.7407861054</v>
      </c>
      <c r="H46" s="230">
        <v>2.7255046224563748E-2</v>
      </c>
      <c r="J46" s="209"/>
      <c r="K46" s="209"/>
      <c r="L46" s="218"/>
      <c r="M46" s="218"/>
      <c r="N46" s="207"/>
      <c r="O46" s="208"/>
      <c r="P46" s="208"/>
      <c r="Q46" s="207"/>
    </row>
    <row r="47" spans="1:17">
      <c r="A47" s="446" t="s">
        <v>521</v>
      </c>
      <c r="B47" s="233" t="s">
        <v>297</v>
      </c>
      <c r="C47" s="226">
        <v>26416229.954666041</v>
      </c>
      <c r="D47" s="226">
        <v>128464.54879429564</v>
      </c>
      <c r="E47" s="227">
        <v>4.8868569393730691E-3</v>
      </c>
      <c r="F47" s="228">
        <v>163677357.67574036</v>
      </c>
      <c r="G47" s="228">
        <v>4406751.233920306</v>
      </c>
      <c r="H47" s="227">
        <v>2.7668327084131795E-2</v>
      </c>
      <c r="J47" s="209"/>
      <c r="K47" s="210"/>
      <c r="L47" s="204"/>
      <c r="M47" s="204"/>
      <c r="N47" s="205"/>
      <c r="O47" s="206"/>
      <c r="P47" s="206"/>
      <c r="Q47" s="205"/>
    </row>
    <row r="48" spans="1:17">
      <c r="A48" s="446" t="s">
        <v>521</v>
      </c>
      <c r="B48" s="234" t="s">
        <v>298</v>
      </c>
      <c r="C48" s="237">
        <v>18453937.873640541</v>
      </c>
      <c r="D48" s="237">
        <v>-157952.26109755784</v>
      </c>
      <c r="E48" s="230">
        <v>-8.486631930130965E-3</v>
      </c>
      <c r="F48" s="231">
        <v>100656455.2978248</v>
      </c>
      <c r="G48" s="231">
        <v>-2412534.7634520233</v>
      </c>
      <c r="H48" s="230">
        <v>-2.3406989454516993E-2</v>
      </c>
      <c r="J48" s="209"/>
      <c r="K48" s="209"/>
      <c r="L48" s="218"/>
      <c r="M48" s="218"/>
      <c r="N48" s="207"/>
      <c r="O48" s="208"/>
      <c r="P48" s="208"/>
      <c r="Q48" s="207"/>
    </row>
    <row r="49" spans="1:17">
      <c r="A49" s="446" t="s">
        <v>521</v>
      </c>
      <c r="B49" s="233" t="s">
        <v>479</v>
      </c>
      <c r="C49" s="226">
        <v>18453937.873640534</v>
      </c>
      <c r="D49" s="226">
        <v>-157952.26109756529</v>
      </c>
      <c r="E49" s="227">
        <v>-8.486631930131364E-3</v>
      </c>
      <c r="F49" s="228">
        <v>100684974.4528423</v>
      </c>
      <c r="G49" s="228">
        <v>-2384015.608434543</v>
      </c>
      <c r="H49" s="227">
        <v>-2.3130289789559322E-2</v>
      </c>
      <c r="J49" s="209"/>
      <c r="K49" s="210"/>
      <c r="L49" s="204"/>
      <c r="M49" s="204"/>
      <c r="N49" s="205"/>
      <c r="O49" s="206"/>
      <c r="P49" s="206"/>
      <c r="Q49" s="205"/>
    </row>
    <row r="50" spans="1:17">
      <c r="A50" s="446" t="s">
        <v>521</v>
      </c>
      <c r="B50" s="234" t="s">
        <v>299</v>
      </c>
      <c r="C50" s="237">
        <v>1218170.372851335</v>
      </c>
      <c r="D50" s="237">
        <v>46311.534004573012</v>
      </c>
      <c r="E50" s="230">
        <v>3.9519720694472599E-2</v>
      </c>
      <c r="F50" s="231">
        <v>7118653.291477439</v>
      </c>
      <c r="G50" s="231">
        <v>662044.72924363427</v>
      </c>
      <c r="H50" s="230">
        <v>0.10253753543556704</v>
      </c>
      <c r="J50" s="209"/>
      <c r="K50" s="209"/>
      <c r="L50" s="218"/>
      <c r="M50" s="218"/>
      <c r="N50" s="207"/>
      <c r="O50" s="208"/>
      <c r="P50" s="208"/>
      <c r="Q50" s="207"/>
    </row>
    <row r="51" spans="1:17">
      <c r="A51" s="446" t="s">
        <v>521</v>
      </c>
      <c r="B51" s="233" t="s">
        <v>300</v>
      </c>
      <c r="C51" s="226">
        <v>1218170.3728513352</v>
      </c>
      <c r="D51" s="226">
        <v>46311.534004573477</v>
      </c>
      <c r="E51" s="227">
        <v>3.9519720694473008E-2</v>
      </c>
      <c r="F51" s="228">
        <v>7121088.7979955105</v>
      </c>
      <c r="G51" s="228">
        <v>664480.23576170485</v>
      </c>
      <c r="H51" s="227">
        <v>0.10291474686082151</v>
      </c>
      <c r="J51" s="209"/>
      <c r="K51" s="210"/>
      <c r="L51" s="204"/>
      <c r="M51" s="204"/>
      <c r="N51" s="205"/>
      <c r="O51" s="206"/>
      <c r="P51" s="206"/>
      <c r="Q51" s="205"/>
    </row>
    <row r="52" spans="1:17">
      <c r="A52" s="446" t="s">
        <v>521</v>
      </c>
      <c r="B52" s="234" t="s">
        <v>301</v>
      </c>
      <c r="C52" s="237">
        <v>7986267.8082212694</v>
      </c>
      <c r="D52" s="237">
        <v>187757.00346791837</v>
      </c>
      <c r="E52" s="230">
        <v>2.4076007351746781E-2</v>
      </c>
      <c r="F52" s="231">
        <v>30087260.416268464</v>
      </c>
      <c r="G52" s="231">
        <v>555010.49393643066</v>
      </c>
      <c r="H52" s="230">
        <v>1.8793369804064149E-2</v>
      </c>
      <c r="J52" s="209"/>
      <c r="K52" s="209"/>
      <c r="L52" s="218"/>
      <c r="M52" s="218"/>
      <c r="N52" s="207"/>
      <c r="O52" s="208"/>
      <c r="P52" s="208"/>
      <c r="Q52" s="207"/>
    </row>
    <row r="53" spans="1:17">
      <c r="A53" s="446" t="s">
        <v>521</v>
      </c>
      <c r="B53" s="233" t="s">
        <v>302</v>
      </c>
      <c r="C53" s="226">
        <v>7986267.8082212703</v>
      </c>
      <c r="D53" s="226">
        <v>187757.00346792024</v>
      </c>
      <c r="E53" s="227">
        <v>2.407600735174702E-2</v>
      </c>
      <c r="F53" s="228">
        <v>30201971.153243318</v>
      </c>
      <c r="G53" s="228">
        <v>667845.16949388012</v>
      </c>
      <c r="H53" s="227">
        <v>2.2612660684841277E-2</v>
      </c>
      <c r="J53" s="209"/>
      <c r="K53" s="210"/>
      <c r="L53" s="204"/>
      <c r="M53" s="204"/>
      <c r="N53" s="205"/>
      <c r="O53" s="206"/>
      <c r="P53" s="206"/>
      <c r="Q53" s="205"/>
    </row>
    <row r="54" spans="1:17">
      <c r="A54" s="446" t="s">
        <v>521</v>
      </c>
      <c r="B54" s="234" t="s">
        <v>304</v>
      </c>
      <c r="C54" s="237">
        <v>9508304.1711913478</v>
      </c>
      <c r="D54" s="237">
        <v>35830.919164380059</v>
      </c>
      <c r="E54" s="230">
        <v>3.7826360878572846E-3</v>
      </c>
      <c r="F54" s="231">
        <v>40350738.492528602</v>
      </c>
      <c r="G54" s="231">
        <v>840005.98755264282</v>
      </c>
      <c r="H54" s="230">
        <v>2.1260197781624347E-2</v>
      </c>
      <c r="J54" s="209"/>
      <c r="K54" s="209"/>
      <c r="L54" s="218"/>
      <c r="M54" s="218"/>
      <c r="N54" s="207"/>
      <c r="O54" s="208"/>
      <c r="P54" s="208"/>
      <c r="Q54" s="207"/>
    </row>
    <row r="55" spans="1:17">
      <c r="A55" s="446" t="s">
        <v>521</v>
      </c>
      <c r="B55" s="233" t="s">
        <v>305</v>
      </c>
      <c r="C55" s="226">
        <v>9508304.1711913496</v>
      </c>
      <c r="D55" s="226">
        <v>35830.919164385647</v>
      </c>
      <c r="E55" s="227">
        <v>3.7826360878578757E-3</v>
      </c>
      <c r="F55" s="228">
        <v>40484616.078380138</v>
      </c>
      <c r="G55" s="228">
        <v>972591.50798942149</v>
      </c>
      <c r="H55" s="227">
        <v>2.4615076513144717E-2</v>
      </c>
      <c r="J55" s="209"/>
      <c r="K55" s="210"/>
      <c r="L55" s="204"/>
      <c r="M55" s="204"/>
      <c r="N55" s="205"/>
      <c r="O55" s="206"/>
      <c r="P55" s="206"/>
      <c r="Q55" s="205"/>
    </row>
    <row r="56" spans="1:17">
      <c r="A56" s="446" t="s">
        <v>521</v>
      </c>
      <c r="B56" s="234" t="s">
        <v>307</v>
      </c>
      <c r="C56" s="237">
        <v>4805119.7384778764</v>
      </c>
      <c r="D56" s="237">
        <v>36386.440141390078</v>
      </c>
      <c r="E56" s="230">
        <v>7.6302107635340052E-3</v>
      </c>
      <c r="F56" s="231">
        <v>21048309.924255118</v>
      </c>
      <c r="G56" s="231">
        <v>687422.22319959477</v>
      </c>
      <c r="H56" s="230">
        <v>3.3761898463982899E-2</v>
      </c>
      <c r="J56" s="209"/>
      <c r="K56" s="209"/>
      <c r="L56" s="218"/>
      <c r="M56" s="218"/>
      <c r="N56" s="207"/>
      <c r="O56" s="208"/>
      <c r="P56" s="208"/>
      <c r="Q56" s="207"/>
    </row>
    <row r="57" spans="1:17">
      <c r="A57" s="446" t="s">
        <v>521</v>
      </c>
      <c r="B57" s="233" t="s">
        <v>308</v>
      </c>
      <c r="C57" s="226">
        <v>4805119.7384778745</v>
      </c>
      <c r="D57" s="226">
        <v>36386.440141388215</v>
      </c>
      <c r="E57" s="227">
        <v>7.6302107635336149E-3</v>
      </c>
      <c r="F57" s="228">
        <v>21078625.833909579</v>
      </c>
      <c r="G57" s="228">
        <v>717738.13285405561</v>
      </c>
      <c r="H57" s="227">
        <v>3.5250827144282494E-2</v>
      </c>
      <c r="J57" s="209"/>
      <c r="K57" s="210"/>
      <c r="L57" s="204"/>
      <c r="M57" s="204"/>
      <c r="N57" s="205"/>
      <c r="O57" s="206"/>
      <c r="P57" s="206"/>
      <c r="Q57" s="205"/>
    </row>
    <row r="58" spans="1:17">
      <c r="A58" s="446" t="s">
        <v>521</v>
      </c>
      <c r="B58" s="234" t="s">
        <v>309</v>
      </c>
      <c r="C58" s="237">
        <v>15001509.543081176</v>
      </c>
      <c r="D58" s="237">
        <v>168477.4688732978</v>
      </c>
      <c r="E58" s="230">
        <v>1.1358262291244653E-2</v>
      </c>
      <c r="F58" s="231">
        <v>76508457.740773484</v>
      </c>
      <c r="G58" s="231">
        <v>1387615.1238332242</v>
      </c>
      <c r="H58" s="230">
        <v>1.8471772619870847E-2</v>
      </c>
      <c r="J58" s="209"/>
      <c r="K58" s="209"/>
      <c r="L58" s="218"/>
      <c r="M58" s="218"/>
      <c r="N58" s="207"/>
      <c r="O58" s="208"/>
      <c r="P58" s="208"/>
      <c r="Q58" s="207"/>
    </row>
    <row r="59" spans="1:17">
      <c r="A59" s="446" t="s">
        <v>521</v>
      </c>
      <c r="B59" s="233" t="s">
        <v>310</v>
      </c>
      <c r="C59" s="226">
        <v>1677247.7485376766</v>
      </c>
      <c r="D59" s="226">
        <v>31423.855446147965</v>
      </c>
      <c r="E59" s="227">
        <v>1.9093084975890795E-2</v>
      </c>
      <c r="F59" s="228">
        <v>7995891.678045623</v>
      </c>
      <c r="G59" s="228">
        <v>206500.26241639256</v>
      </c>
      <c r="H59" s="227">
        <v>2.6510448814018338E-2</v>
      </c>
      <c r="J59" s="209"/>
      <c r="K59" s="210"/>
      <c r="L59" s="204"/>
      <c r="M59" s="204"/>
      <c r="N59" s="205"/>
      <c r="O59" s="206"/>
      <c r="P59" s="206"/>
      <c r="Q59" s="205"/>
    </row>
    <row r="60" spans="1:17">
      <c r="A60" s="446" t="s">
        <v>521</v>
      </c>
      <c r="B60" s="234" t="s">
        <v>311</v>
      </c>
      <c r="C60" s="237">
        <v>3521702.9349916121</v>
      </c>
      <c r="D60" s="237">
        <v>13172.427161653526</v>
      </c>
      <c r="E60" s="230">
        <v>3.7544000635755422E-3</v>
      </c>
      <c r="F60" s="231">
        <v>14821962.826918917</v>
      </c>
      <c r="G60" s="231">
        <v>-19288.722278013825</v>
      </c>
      <c r="H60" s="230">
        <v>-1.2996695200586065E-3</v>
      </c>
      <c r="J60" s="209"/>
      <c r="K60" s="209"/>
      <c r="L60" s="218"/>
      <c r="M60" s="218"/>
      <c r="N60" s="207"/>
      <c r="O60" s="208"/>
      <c r="P60" s="208"/>
      <c r="Q60" s="207"/>
    </row>
    <row r="61" spans="1:17">
      <c r="A61" s="446" t="s">
        <v>521</v>
      </c>
      <c r="B61" s="233" t="s">
        <v>303</v>
      </c>
      <c r="C61" s="226">
        <v>3529710.9210537672</v>
      </c>
      <c r="D61" s="226">
        <v>78424.950062807184</v>
      </c>
      <c r="E61" s="227">
        <v>2.2723399544978651E-2</v>
      </c>
      <c r="F61" s="228">
        <v>18806444.558093555</v>
      </c>
      <c r="G61" s="228">
        <v>518490.05029093474</v>
      </c>
      <c r="H61" s="227">
        <v>2.8351451228168744E-2</v>
      </c>
      <c r="J61" s="209"/>
      <c r="K61" s="210"/>
      <c r="L61" s="204"/>
      <c r="M61" s="204"/>
      <c r="N61" s="205"/>
      <c r="O61" s="206"/>
      <c r="P61" s="206"/>
      <c r="Q61" s="205"/>
    </row>
    <row r="62" spans="1:17">
      <c r="A62" s="446" t="s">
        <v>521</v>
      </c>
      <c r="B62" s="234" t="s">
        <v>306</v>
      </c>
      <c r="C62" s="237">
        <v>6272847.938498117</v>
      </c>
      <c r="D62" s="237">
        <v>45456.236202688888</v>
      </c>
      <c r="E62" s="230">
        <v>7.2994021214264774E-3</v>
      </c>
      <c r="F62" s="231">
        <v>34922892.6884498</v>
      </c>
      <c r="G62" s="231">
        <v>719420.14990138263</v>
      </c>
      <c r="H62" s="230">
        <v>2.1033541231539367E-2</v>
      </c>
      <c r="J62" s="209"/>
      <c r="K62" s="209"/>
      <c r="L62" s="218"/>
      <c r="M62" s="218"/>
      <c r="N62" s="207"/>
      <c r="O62" s="208"/>
      <c r="P62" s="208"/>
      <c r="Q62" s="207"/>
    </row>
    <row r="63" spans="1:17">
      <c r="A63" s="446" t="s">
        <v>521</v>
      </c>
      <c r="B63" s="233" t="s">
        <v>312</v>
      </c>
      <c r="C63" s="226">
        <v>36034531.558891721</v>
      </c>
      <c r="D63" s="226">
        <v>1737194.9315573946</v>
      </c>
      <c r="E63" s="227">
        <v>5.065101557107158E-2</v>
      </c>
      <c r="F63" s="228">
        <v>209039623.04112604</v>
      </c>
      <c r="G63" s="228">
        <v>13714429.284596056</v>
      </c>
      <c r="H63" s="227">
        <v>7.021331463103983E-2</v>
      </c>
      <c r="J63" s="209"/>
      <c r="K63" s="210"/>
      <c r="L63" s="204"/>
      <c r="M63" s="204"/>
      <c r="N63" s="205"/>
      <c r="O63" s="206"/>
      <c r="P63" s="206"/>
      <c r="Q63" s="205"/>
    </row>
    <row r="64" spans="1:17">
      <c r="A64" s="446" t="s">
        <v>521</v>
      </c>
      <c r="B64" s="234" t="s">
        <v>313</v>
      </c>
      <c r="C64" s="237">
        <v>10640087.892761743</v>
      </c>
      <c r="D64" s="237">
        <v>657351.4693461135</v>
      </c>
      <c r="E64" s="230">
        <v>6.5848825558914068E-2</v>
      </c>
      <c r="F64" s="231">
        <v>62261345.692851521</v>
      </c>
      <c r="G64" s="231">
        <v>5473653.9639808014</v>
      </c>
      <c r="H64" s="230">
        <v>9.6388034049956106E-2</v>
      </c>
      <c r="J64" s="209"/>
      <c r="K64" s="209"/>
      <c r="L64" s="218"/>
      <c r="M64" s="218"/>
      <c r="N64" s="207"/>
      <c r="O64" s="208"/>
      <c r="P64" s="208"/>
      <c r="Q64" s="207"/>
    </row>
    <row r="65" spans="1:17">
      <c r="A65" s="446" t="s">
        <v>521</v>
      </c>
      <c r="B65" s="233" t="s">
        <v>314</v>
      </c>
      <c r="C65" s="226">
        <v>6895408.2073816974</v>
      </c>
      <c r="D65" s="226">
        <v>363524.66014209203</v>
      </c>
      <c r="E65" s="227">
        <v>5.565387954531411E-2</v>
      </c>
      <c r="F65" s="228">
        <v>44680967.24983263</v>
      </c>
      <c r="G65" s="228">
        <v>3138227.7980501652</v>
      </c>
      <c r="H65" s="227">
        <v>7.5542148627261843E-2</v>
      </c>
      <c r="J65" s="209"/>
      <c r="K65" s="225"/>
      <c r="L65" s="204"/>
      <c r="M65" s="204"/>
      <c r="N65" s="205"/>
      <c r="O65" s="206"/>
      <c r="P65" s="206"/>
      <c r="Q65" s="205"/>
    </row>
    <row r="66" spans="1:17">
      <c r="A66" s="446" t="s">
        <v>521</v>
      </c>
      <c r="B66" s="234" t="s">
        <v>315</v>
      </c>
      <c r="C66" s="237">
        <v>12731040.761974536</v>
      </c>
      <c r="D66" s="237">
        <v>525799.49320689589</v>
      </c>
      <c r="E66" s="230">
        <v>4.3079811502979466E-2</v>
      </c>
      <c r="F66" s="231">
        <v>73189976.50154677</v>
      </c>
      <c r="G66" s="231">
        <v>3388343.8989884555</v>
      </c>
      <c r="H66" s="230">
        <v>4.8542473473095649E-2</v>
      </c>
      <c r="J66" s="209"/>
      <c r="K66" s="209"/>
      <c r="L66" s="218"/>
      <c r="M66" s="218"/>
      <c r="N66" s="207"/>
      <c r="O66" s="208"/>
      <c r="P66" s="208"/>
      <c r="Q66" s="207"/>
    </row>
    <row r="67" spans="1:17">
      <c r="A67" s="446" t="s">
        <v>521</v>
      </c>
      <c r="B67" s="233" t="s">
        <v>316</v>
      </c>
      <c r="C67" s="226">
        <v>876270.9107218103</v>
      </c>
      <c r="D67" s="226">
        <v>41635.151144274161</v>
      </c>
      <c r="E67" s="227">
        <v>4.988421675743733E-2</v>
      </c>
      <c r="F67" s="228">
        <v>4362105.4388104798</v>
      </c>
      <c r="G67" s="228">
        <v>392434.07913173595</v>
      </c>
      <c r="H67" s="227">
        <v>9.8858077552166621E-2</v>
      </c>
      <c r="J67" s="209"/>
      <c r="K67" s="210"/>
      <c r="L67" s="204"/>
      <c r="M67" s="204"/>
      <c r="N67" s="205"/>
      <c r="O67" s="206"/>
      <c r="P67" s="206"/>
      <c r="Q67" s="205"/>
    </row>
    <row r="68" spans="1:17">
      <c r="A68" s="446" t="s">
        <v>521</v>
      </c>
      <c r="B68" s="234" t="s">
        <v>478</v>
      </c>
      <c r="C68" s="237">
        <v>4891723.7860519523</v>
      </c>
      <c r="D68" s="237">
        <v>148884.15771805309</v>
      </c>
      <c r="E68" s="230">
        <v>3.1391353995739939E-2</v>
      </c>
      <c r="F68" s="231">
        <v>24930931.007502697</v>
      </c>
      <c r="G68" s="231">
        <v>1705536.0202781893</v>
      </c>
      <c r="H68" s="230">
        <v>7.3434101818993652E-2</v>
      </c>
      <c r="J68" s="209"/>
      <c r="K68" s="209"/>
      <c r="L68" s="218"/>
      <c r="M68" s="218"/>
      <c r="N68" s="207"/>
      <c r="O68" s="208"/>
      <c r="P68" s="208"/>
      <c r="Q68" s="207"/>
    </row>
    <row r="69" spans="1:17">
      <c r="A69" s="446" t="s">
        <v>521</v>
      </c>
      <c r="B69" s="233" t="s">
        <v>317</v>
      </c>
      <c r="C69" s="226">
        <v>14282638.184148831</v>
      </c>
      <c r="D69" s="226">
        <v>543041.18390166759</v>
      </c>
      <c r="E69" s="227">
        <v>3.9523807277018298E-2</v>
      </c>
      <c r="F69" s="228">
        <v>58444758.119358674</v>
      </c>
      <c r="G69" s="228">
        <v>3563749.4132683724</v>
      </c>
      <c r="H69" s="227">
        <v>6.4935931341088729E-2</v>
      </c>
      <c r="J69" s="209"/>
      <c r="K69" s="210"/>
      <c r="L69" s="204"/>
      <c r="M69" s="204"/>
      <c r="N69" s="205"/>
      <c r="O69" s="206"/>
      <c r="P69" s="206"/>
      <c r="Q69" s="205"/>
    </row>
    <row r="70" spans="1:17">
      <c r="A70" s="446" t="s">
        <v>521</v>
      </c>
      <c r="B70" s="234" t="s">
        <v>318</v>
      </c>
      <c r="C70" s="237">
        <v>12067155.573555823</v>
      </c>
      <c r="D70" s="237">
        <v>464789.66001693904</v>
      </c>
      <c r="E70" s="230">
        <v>4.0059903599021354E-2</v>
      </c>
      <c r="F70" s="231">
        <v>49504706.570340805</v>
      </c>
      <c r="G70" s="231">
        <v>3841713.3076975569</v>
      </c>
      <c r="H70" s="230">
        <v>8.4131876454109952E-2</v>
      </c>
      <c r="J70" s="209"/>
      <c r="K70" s="209"/>
      <c r="L70" s="218"/>
      <c r="M70" s="218"/>
      <c r="N70" s="207"/>
      <c r="O70" s="208"/>
      <c r="P70" s="208"/>
      <c r="Q70" s="207"/>
    </row>
    <row r="71" spans="1:17">
      <c r="A71" s="446" t="s">
        <v>521</v>
      </c>
      <c r="B71" s="233" t="s">
        <v>319</v>
      </c>
      <c r="C71" s="226">
        <v>2215482.6105930116</v>
      </c>
      <c r="D71" s="226">
        <v>78251.523884731811</v>
      </c>
      <c r="E71" s="227">
        <v>3.6613506312624916E-2</v>
      </c>
      <c r="F71" s="228">
        <v>9507924.0700261444</v>
      </c>
      <c r="G71" s="228">
        <v>289908.62657907605</v>
      </c>
      <c r="H71" s="227">
        <v>3.1450221401523815E-2</v>
      </c>
      <c r="J71" s="209"/>
      <c r="K71" s="210"/>
      <c r="L71" s="204"/>
      <c r="M71" s="204"/>
      <c r="N71" s="205"/>
      <c r="O71" s="206"/>
      <c r="P71" s="206"/>
      <c r="Q71" s="205"/>
    </row>
    <row r="72" spans="1:17">
      <c r="A72" s="446" t="s">
        <v>521</v>
      </c>
      <c r="B72" s="234" t="s">
        <v>320</v>
      </c>
      <c r="C72" s="237">
        <v>280185331.6168766</v>
      </c>
      <c r="D72" s="237">
        <v>6393642.8618648648</v>
      </c>
      <c r="E72" s="230">
        <v>2.3352216756243042E-2</v>
      </c>
      <c r="F72" s="231">
        <v>1426824539.8034594</v>
      </c>
      <c r="G72" s="231">
        <v>54824294.650787592</v>
      </c>
      <c r="H72" s="230">
        <v>3.9959391293466512E-2</v>
      </c>
      <c r="J72" s="209"/>
      <c r="K72" s="209"/>
      <c r="L72" s="218"/>
      <c r="M72" s="218"/>
      <c r="N72" s="207"/>
      <c r="O72" s="208"/>
      <c r="P72" s="208"/>
      <c r="Q72" s="207"/>
    </row>
    <row r="73" spans="1:17">
      <c r="A73" s="446" t="s">
        <v>522</v>
      </c>
      <c r="B73" s="233" t="s">
        <v>261</v>
      </c>
      <c r="C73" s="226">
        <v>608417747.94880843</v>
      </c>
      <c r="D73" s="226">
        <v>1206878.1235626936</v>
      </c>
      <c r="E73" s="227">
        <v>1.9875766122402108E-3</v>
      </c>
      <c r="F73" s="228">
        <v>2936829008.3267841</v>
      </c>
      <c r="G73" s="228">
        <v>98959842.552964211</v>
      </c>
      <c r="H73" s="227">
        <v>3.4871178610512227E-2</v>
      </c>
      <c r="J73" s="209"/>
      <c r="K73" s="210"/>
      <c r="L73" s="204"/>
      <c r="M73" s="204"/>
      <c r="N73" s="205"/>
      <c r="O73" s="206"/>
      <c r="P73" s="206"/>
      <c r="Q73" s="205"/>
    </row>
    <row r="74" spans="1:17">
      <c r="A74" s="446" t="s">
        <v>522</v>
      </c>
      <c r="B74" s="234" t="s">
        <v>262</v>
      </c>
      <c r="C74" s="237">
        <v>53829866.469074868</v>
      </c>
      <c r="D74" s="237">
        <v>-309276.74742680043</v>
      </c>
      <c r="E74" s="230">
        <v>-5.7126272979608692E-3</v>
      </c>
      <c r="F74" s="231">
        <v>273615212.52017915</v>
      </c>
      <c r="G74" s="231">
        <v>3919291.8232950568</v>
      </c>
      <c r="H74" s="230">
        <v>1.4532262160909791E-2</v>
      </c>
      <c r="J74" s="209"/>
      <c r="K74" s="209"/>
      <c r="L74" s="218"/>
      <c r="M74" s="218"/>
      <c r="N74" s="207"/>
      <c r="O74" s="208"/>
      <c r="P74" s="208"/>
      <c r="Q74" s="207"/>
    </row>
    <row r="75" spans="1:17">
      <c r="A75" s="446" t="s">
        <v>522</v>
      </c>
      <c r="B75" s="233" t="s">
        <v>263</v>
      </c>
      <c r="C75" s="226">
        <v>109955170.3283954</v>
      </c>
      <c r="D75" s="226">
        <v>-318412.12968425453</v>
      </c>
      <c r="E75" s="227">
        <v>-2.8874742489235668E-3</v>
      </c>
      <c r="F75" s="228">
        <v>533284752.56843412</v>
      </c>
      <c r="G75" s="228">
        <v>15035860.014246047</v>
      </c>
      <c r="H75" s="227">
        <v>2.9012816486962193E-2</v>
      </c>
      <c r="J75" s="209"/>
      <c r="K75" s="210"/>
      <c r="L75" s="204"/>
      <c r="M75" s="204"/>
      <c r="N75" s="205"/>
      <c r="O75" s="206"/>
      <c r="P75" s="206"/>
      <c r="Q75" s="205"/>
    </row>
    <row r="76" spans="1:17">
      <c r="A76" s="446" t="s">
        <v>522</v>
      </c>
      <c r="B76" s="234" t="s">
        <v>264</v>
      </c>
      <c r="C76" s="237">
        <v>62791041.902117573</v>
      </c>
      <c r="D76" s="237">
        <v>-67665.568915590644</v>
      </c>
      <c r="E76" s="230">
        <v>-1.0764708922271842E-3</v>
      </c>
      <c r="F76" s="231">
        <v>251074640.15356719</v>
      </c>
      <c r="G76" s="231">
        <v>7186361.4847014844</v>
      </c>
      <c r="H76" s="230">
        <v>2.9465792796293497E-2</v>
      </c>
      <c r="J76" s="209"/>
      <c r="K76" s="209"/>
      <c r="L76" s="218"/>
      <c r="M76" s="218"/>
      <c r="N76" s="207"/>
      <c r="O76" s="208"/>
      <c r="P76" s="208"/>
      <c r="Q76" s="207"/>
    </row>
    <row r="77" spans="1:17">
      <c r="A77" s="446" t="s">
        <v>522</v>
      </c>
      <c r="B77" s="233" t="s">
        <v>269</v>
      </c>
      <c r="C77" s="226">
        <v>31757089.294142298</v>
      </c>
      <c r="D77" s="226">
        <v>-232822.32319586352</v>
      </c>
      <c r="E77" s="227">
        <v>-7.2779920739035903E-3</v>
      </c>
      <c r="F77" s="228">
        <v>163858251.16229811</v>
      </c>
      <c r="G77" s="228">
        <v>2954547.9909817874</v>
      </c>
      <c r="H77" s="227">
        <v>1.8362212508161113E-2</v>
      </c>
      <c r="J77" s="209"/>
      <c r="K77" s="210"/>
      <c r="L77" s="204"/>
      <c r="M77" s="204"/>
      <c r="N77" s="205"/>
      <c r="O77" s="206"/>
      <c r="P77" s="206"/>
      <c r="Q77" s="205"/>
    </row>
    <row r="78" spans="1:17">
      <c r="A78" s="446" t="s">
        <v>522</v>
      </c>
      <c r="B78" s="234" t="s">
        <v>265</v>
      </c>
      <c r="C78" s="237">
        <v>118039836.71169017</v>
      </c>
      <c r="D78" s="237">
        <v>965442.61719256639</v>
      </c>
      <c r="E78" s="230">
        <v>8.2464028505951619E-3</v>
      </c>
      <c r="F78" s="231">
        <v>563536152.03489327</v>
      </c>
      <c r="G78" s="231">
        <v>22863085.110444069</v>
      </c>
      <c r="H78" s="230">
        <v>4.2286339951234958E-2</v>
      </c>
      <c r="J78" s="209"/>
      <c r="K78" s="209"/>
      <c r="L78" s="218"/>
      <c r="M78" s="218"/>
      <c r="N78" s="207"/>
      <c r="O78" s="208"/>
      <c r="P78" s="208"/>
      <c r="Q78" s="207"/>
    </row>
    <row r="79" spans="1:17">
      <c r="A79" s="446" t="s">
        <v>522</v>
      </c>
      <c r="B79" s="233" t="s">
        <v>266</v>
      </c>
      <c r="C79" s="226">
        <v>57297536.59705811</v>
      </c>
      <c r="D79" s="226">
        <v>116024.58305040747</v>
      </c>
      <c r="E79" s="227">
        <v>2.0290576265626736E-3</v>
      </c>
      <c r="F79" s="228">
        <v>262995841.89864144</v>
      </c>
      <c r="G79" s="228">
        <v>9024494.496429801</v>
      </c>
      <c r="H79" s="227">
        <v>3.5533514267409888E-2</v>
      </c>
      <c r="J79" s="209"/>
      <c r="K79" s="210"/>
      <c r="L79" s="204"/>
      <c r="M79" s="204"/>
      <c r="N79" s="205"/>
      <c r="O79" s="206"/>
      <c r="P79" s="206"/>
      <c r="Q79" s="205"/>
    </row>
    <row r="80" spans="1:17">
      <c r="A80" s="446" t="s">
        <v>522</v>
      </c>
      <c r="B80" s="234" t="s">
        <v>267</v>
      </c>
      <c r="C80" s="237">
        <v>81705762.010234639</v>
      </c>
      <c r="D80" s="237">
        <v>889993.3963702172</v>
      </c>
      <c r="E80" s="230">
        <v>1.1012620576840416E-2</v>
      </c>
      <c r="F80" s="231">
        <v>400555056.26512033</v>
      </c>
      <c r="G80" s="231">
        <v>14707984.515366316</v>
      </c>
      <c r="H80" s="230">
        <v>3.8118688963137616E-2</v>
      </c>
      <c r="J80" s="209"/>
      <c r="K80" s="209"/>
      <c r="L80" s="218"/>
      <c r="M80" s="218"/>
      <c r="N80" s="207"/>
      <c r="O80" s="208"/>
      <c r="P80" s="208"/>
      <c r="Q80" s="207"/>
    </row>
    <row r="81" spans="1:17">
      <c r="A81" s="446" t="s">
        <v>522</v>
      </c>
      <c r="B81" s="233" t="s">
        <v>268</v>
      </c>
      <c r="C81" s="226">
        <v>93041444.636097878</v>
      </c>
      <c r="D81" s="226">
        <v>163594.29617249966</v>
      </c>
      <c r="E81" s="227">
        <v>1.7613919311628965E-3</v>
      </c>
      <c r="F81" s="228">
        <v>489657202.1627388</v>
      </c>
      <c r="G81" s="228">
        <v>24747705.996357203</v>
      </c>
      <c r="H81" s="227">
        <v>5.3231233606595346E-2</v>
      </c>
      <c r="J81" s="209"/>
      <c r="K81" s="210"/>
      <c r="L81" s="204"/>
      <c r="M81" s="204"/>
      <c r="N81" s="205"/>
      <c r="O81" s="206"/>
      <c r="P81" s="206"/>
      <c r="Q81" s="205"/>
    </row>
    <row r="82" spans="1:17">
      <c r="A82" s="446" t="s">
        <v>522</v>
      </c>
      <c r="B82" s="234" t="s">
        <v>270</v>
      </c>
      <c r="C82" s="237">
        <v>422045544.65965188</v>
      </c>
      <c r="D82" s="237">
        <v>356026.41219943762</v>
      </c>
      <c r="E82" s="230">
        <v>8.4428565755935404E-4</v>
      </c>
      <c r="F82" s="231">
        <v>2134277859.9251049</v>
      </c>
      <c r="G82" s="231">
        <v>58811126.629626513</v>
      </c>
      <c r="H82" s="230">
        <v>2.8336337887837269E-2</v>
      </c>
      <c r="J82" s="209"/>
      <c r="K82" s="209"/>
      <c r="L82" s="218"/>
      <c r="M82" s="218"/>
      <c r="N82" s="207"/>
      <c r="O82" s="208"/>
      <c r="P82" s="208"/>
      <c r="Q82" s="207"/>
    </row>
    <row r="83" spans="1:17">
      <c r="A83" s="446" t="s">
        <v>522</v>
      </c>
      <c r="B83" s="233" t="s">
        <v>271</v>
      </c>
      <c r="C83" s="226">
        <v>46210702.892496452</v>
      </c>
      <c r="D83" s="226">
        <v>-728371.85865968466</v>
      </c>
      <c r="E83" s="227">
        <v>-1.5517388498198816E-2</v>
      </c>
      <c r="F83" s="228">
        <v>271536325.53844619</v>
      </c>
      <c r="G83" s="228">
        <v>5282009.2432364523</v>
      </c>
      <c r="H83" s="227">
        <v>1.9838210763051142E-2</v>
      </c>
      <c r="J83" s="209"/>
      <c r="K83" s="210"/>
      <c r="L83" s="204"/>
      <c r="M83" s="204"/>
      <c r="N83" s="205"/>
      <c r="O83" s="206"/>
      <c r="P83" s="206"/>
      <c r="Q83" s="205"/>
    </row>
    <row r="84" spans="1:17">
      <c r="A84" s="446" t="s">
        <v>522</v>
      </c>
      <c r="B84" s="234" t="s">
        <v>272</v>
      </c>
      <c r="C84" s="237">
        <v>40463082.630293362</v>
      </c>
      <c r="D84" s="237">
        <v>325655.07072152942</v>
      </c>
      <c r="E84" s="230">
        <v>8.1135013009539115E-3</v>
      </c>
      <c r="F84" s="231">
        <v>198717485.06210113</v>
      </c>
      <c r="G84" s="231">
        <v>4031405.8137059212</v>
      </c>
      <c r="H84" s="230">
        <v>2.0707211472281741E-2</v>
      </c>
      <c r="J84" s="209"/>
      <c r="K84" s="209"/>
      <c r="L84" s="211"/>
      <c r="M84" s="211"/>
      <c r="N84" s="211"/>
      <c r="O84" s="211"/>
      <c r="P84" s="211"/>
      <c r="Q84" s="211"/>
    </row>
    <row r="85" spans="1:17">
      <c r="A85" s="446" t="s">
        <v>522</v>
      </c>
      <c r="B85" s="233" t="s">
        <v>273</v>
      </c>
      <c r="C85" s="226">
        <v>231631629.06969967</v>
      </c>
      <c r="D85" s="226">
        <v>1166198.8555599153</v>
      </c>
      <c r="E85" s="227">
        <v>5.0601899576709942E-3</v>
      </c>
      <c r="F85" s="228">
        <v>1141090391.5671897</v>
      </c>
      <c r="G85" s="228">
        <v>33953923.510204792</v>
      </c>
      <c r="H85" s="227">
        <v>3.0668236924571404E-2</v>
      </c>
      <c r="J85" s="209"/>
      <c r="K85" s="210"/>
      <c r="L85" s="204"/>
      <c r="M85" s="204"/>
      <c r="N85" s="205"/>
      <c r="O85" s="206"/>
      <c r="P85" s="206"/>
      <c r="Q85" s="205"/>
    </row>
    <row r="86" spans="1:17">
      <c r="A86" s="446" t="s">
        <v>522</v>
      </c>
      <c r="B86" s="234" t="s">
        <v>274</v>
      </c>
      <c r="C86" s="237">
        <v>62941635.096100479</v>
      </c>
      <c r="D86" s="237">
        <v>-459795.82247300446</v>
      </c>
      <c r="E86" s="230">
        <v>-7.2521363605108635E-3</v>
      </c>
      <c r="F86" s="231">
        <v>324419463.96475506</v>
      </c>
      <c r="G86" s="231">
        <v>8000425.2007830739</v>
      </c>
      <c r="H86" s="230">
        <v>2.5284272501538287E-2</v>
      </c>
      <c r="J86" s="209"/>
      <c r="K86" s="209"/>
      <c r="L86" s="218"/>
      <c r="M86" s="218"/>
      <c r="N86" s="207"/>
      <c r="O86" s="208"/>
      <c r="P86" s="208"/>
      <c r="Q86" s="207"/>
    </row>
    <row r="87" spans="1:17">
      <c r="A87" s="446" t="s">
        <v>522</v>
      </c>
      <c r="B87" s="233" t="s">
        <v>275</v>
      </c>
      <c r="C87" s="238">
        <v>11771724.591188908</v>
      </c>
      <c r="D87" s="238">
        <v>130585.62849545479</v>
      </c>
      <c r="E87" s="238">
        <v>1.1217598974975273E-2</v>
      </c>
      <c r="F87" s="238">
        <v>59894385.279354572</v>
      </c>
      <c r="G87" s="238">
        <v>3342202.7018938065</v>
      </c>
      <c r="H87" s="238">
        <v>5.9099446733393853E-2</v>
      </c>
      <c r="J87" s="209"/>
      <c r="K87" s="210"/>
      <c r="L87" s="204"/>
      <c r="M87" s="204"/>
      <c r="N87" s="205"/>
      <c r="O87" s="206"/>
      <c r="P87" s="206"/>
      <c r="Q87" s="205"/>
    </row>
    <row r="88" spans="1:17">
      <c r="A88" s="446" t="s">
        <v>522</v>
      </c>
      <c r="B88" s="234" t="s">
        <v>276</v>
      </c>
      <c r="C88" s="237">
        <v>7355355.5314788679</v>
      </c>
      <c r="D88" s="237">
        <v>-86281.302720359527</v>
      </c>
      <c r="E88" s="230">
        <v>-1.1594398469412006E-2</v>
      </c>
      <c r="F88" s="231">
        <v>36410264.805265427</v>
      </c>
      <c r="G88" s="231">
        <v>690583.87680608779</v>
      </c>
      <c r="H88" s="230">
        <v>1.9333427927007915E-2</v>
      </c>
      <c r="J88" s="209"/>
      <c r="K88" s="209"/>
      <c r="L88" s="218"/>
      <c r="M88" s="218"/>
      <c r="N88" s="207"/>
      <c r="O88" s="208"/>
      <c r="P88" s="208"/>
      <c r="Q88" s="207"/>
    </row>
    <row r="89" spans="1:17">
      <c r="A89" s="446" t="s">
        <v>522</v>
      </c>
      <c r="B89" s="233" t="s">
        <v>473</v>
      </c>
      <c r="C89" s="226">
        <v>21675501.39622125</v>
      </c>
      <c r="D89" s="226">
        <v>-51261.045522365719</v>
      </c>
      <c r="E89" s="227">
        <v>-2.3593503937741735E-3</v>
      </c>
      <c r="F89" s="228">
        <v>104939047.9367522</v>
      </c>
      <c r="G89" s="228">
        <v>3200795.7238197625</v>
      </c>
      <c r="H89" s="227">
        <v>3.146108424509473E-2</v>
      </c>
      <c r="J89" s="209"/>
      <c r="K89" s="210"/>
      <c r="L89" s="204"/>
      <c r="M89" s="204"/>
      <c r="N89" s="205"/>
      <c r="O89" s="206"/>
      <c r="P89" s="206"/>
      <c r="Q89" s="205"/>
    </row>
    <row r="90" spans="1:17">
      <c r="A90" s="446" t="s">
        <v>522</v>
      </c>
      <c r="B90" s="234" t="s">
        <v>277</v>
      </c>
      <c r="C90" s="237">
        <v>455856979.51867741</v>
      </c>
      <c r="D90" s="237">
        <v>671494.40267127752</v>
      </c>
      <c r="E90" s="230">
        <v>1.4752104902908845E-3</v>
      </c>
      <c r="F90" s="231">
        <v>2133625234.5373299</v>
      </c>
      <c r="G90" s="231">
        <v>52022763.136453152</v>
      </c>
      <c r="H90" s="230">
        <v>2.4991689744412571E-2</v>
      </c>
      <c r="J90" s="209"/>
      <c r="K90" s="209"/>
      <c r="L90" s="218"/>
      <c r="M90" s="218"/>
      <c r="N90" s="207"/>
      <c r="O90" s="208"/>
      <c r="P90" s="208"/>
      <c r="Q90" s="207"/>
    </row>
    <row r="91" spans="1:17">
      <c r="A91" s="446" t="s">
        <v>522</v>
      </c>
      <c r="B91" s="233" t="s">
        <v>278</v>
      </c>
      <c r="C91" s="226">
        <v>38913215.873026691</v>
      </c>
      <c r="D91" s="226">
        <v>350887.7408054024</v>
      </c>
      <c r="E91" s="227">
        <v>9.09923642582703E-3</v>
      </c>
      <c r="F91" s="228">
        <v>194364030.43171838</v>
      </c>
      <c r="G91" s="228">
        <v>4819229.884904772</v>
      </c>
      <c r="H91" s="227">
        <v>2.5425281363571473E-2</v>
      </c>
      <c r="J91" s="209"/>
      <c r="K91" s="210"/>
      <c r="L91" s="204"/>
      <c r="M91" s="204"/>
      <c r="N91" s="205"/>
      <c r="O91" s="206"/>
      <c r="P91" s="206"/>
      <c r="Q91" s="205"/>
    </row>
    <row r="92" spans="1:17">
      <c r="A92" s="446" t="s">
        <v>522</v>
      </c>
      <c r="B92" s="234" t="s">
        <v>279</v>
      </c>
      <c r="C92" s="237">
        <v>134841287.73163852</v>
      </c>
      <c r="D92" s="237">
        <v>-842581.84490576386</v>
      </c>
      <c r="E92" s="230">
        <v>-6.2098895582457748E-3</v>
      </c>
      <c r="F92" s="231">
        <v>587414484.82981408</v>
      </c>
      <c r="G92" s="231">
        <v>3313426.4572265148</v>
      </c>
      <c r="H92" s="230">
        <v>5.67269380825696E-3</v>
      </c>
      <c r="J92" s="209"/>
      <c r="K92" s="209"/>
      <c r="L92" s="218"/>
      <c r="M92" s="218"/>
      <c r="N92" s="207"/>
      <c r="O92" s="208"/>
      <c r="P92" s="208"/>
      <c r="Q92" s="207"/>
    </row>
    <row r="93" spans="1:17">
      <c r="A93" s="446" t="s">
        <v>522</v>
      </c>
      <c r="B93" s="233" t="s">
        <v>280</v>
      </c>
      <c r="C93" s="226">
        <v>43524847.865368664</v>
      </c>
      <c r="D93" s="226">
        <v>61089.156642176211</v>
      </c>
      <c r="E93" s="227">
        <v>1.4055194133477224E-3</v>
      </c>
      <c r="F93" s="228">
        <v>198117158.09370971</v>
      </c>
      <c r="G93" s="228">
        <v>4546776.9193947613</v>
      </c>
      <c r="H93" s="227">
        <v>2.3489011551308954E-2</v>
      </c>
      <c r="J93" s="209"/>
      <c r="K93" s="210"/>
      <c r="L93" s="204"/>
      <c r="M93" s="204"/>
      <c r="N93" s="205"/>
      <c r="O93" s="206"/>
      <c r="P93" s="206"/>
      <c r="Q93" s="205"/>
    </row>
    <row r="94" spans="1:17">
      <c r="A94" s="446" t="s">
        <v>522</v>
      </c>
      <c r="B94" s="234" t="s">
        <v>281</v>
      </c>
      <c r="C94" s="237">
        <v>35906696.825995758</v>
      </c>
      <c r="D94" s="237">
        <v>-142914.46828582883</v>
      </c>
      <c r="E94" s="230">
        <v>-3.9643830586461497E-3</v>
      </c>
      <c r="F94" s="231">
        <v>170146051.1525631</v>
      </c>
      <c r="G94" s="231">
        <v>2720497.0045376122</v>
      </c>
      <c r="H94" s="230">
        <v>1.6248995073549804E-2</v>
      </c>
      <c r="J94" s="209"/>
      <c r="K94" s="209"/>
      <c r="L94" s="218"/>
      <c r="M94" s="218"/>
      <c r="N94" s="207"/>
      <c r="O94" s="208"/>
      <c r="P94" s="208"/>
      <c r="Q94" s="207"/>
    </row>
    <row r="95" spans="1:17">
      <c r="A95" s="446" t="s">
        <v>522</v>
      </c>
      <c r="B95" s="233" t="s">
        <v>282</v>
      </c>
      <c r="C95" s="226">
        <v>67425614.979732931</v>
      </c>
      <c r="D95" s="226">
        <v>691758.24846341461</v>
      </c>
      <c r="E95" s="227">
        <v>1.0365926417965847E-2</v>
      </c>
      <c r="F95" s="228">
        <v>310652227.56763673</v>
      </c>
      <c r="G95" s="228">
        <v>11774828.236793518</v>
      </c>
      <c r="H95" s="227">
        <v>3.9396850558644406E-2</v>
      </c>
      <c r="J95" s="209"/>
      <c r="K95" s="210"/>
      <c r="L95" s="204"/>
      <c r="M95" s="204"/>
      <c r="N95" s="205"/>
      <c r="O95" s="206"/>
      <c r="P95" s="206"/>
      <c r="Q95" s="205"/>
    </row>
    <row r="96" spans="1:17">
      <c r="A96" s="446" t="s">
        <v>522</v>
      </c>
      <c r="B96" s="234" t="s">
        <v>283</v>
      </c>
      <c r="C96" s="237">
        <v>75768592.459794208</v>
      </c>
      <c r="D96" s="237">
        <v>60480.719942599535</v>
      </c>
      <c r="E96" s="230">
        <v>7.9886710357304281E-4</v>
      </c>
      <c r="F96" s="231">
        <v>397745080.65281028</v>
      </c>
      <c r="G96" s="231">
        <v>17097620.220054448</v>
      </c>
      <c r="H96" s="230">
        <v>4.4917205543986198E-2</v>
      </c>
      <c r="J96" s="209"/>
      <c r="K96" s="209"/>
      <c r="L96" s="218"/>
      <c r="M96" s="218"/>
      <c r="N96" s="207"/>
      <c r="O96" s="208"/>
      <c r="P96" s="208"/>
      <c r="Q96" s="207"/>
    </row>
    <row r="97" spans="1:24">
      <c r="A97" s="446" t="s">
        <v>522</v>
      </c>
      <c r="B97" s="233" t="s">
        <v>284</v>
      </c>
      <c r="C97" s="226">
        <v>26077111.006846949</v>
      </c>
      <c r="D97" s="226">
        <v>237189.92534422874</v>
      </c>
      <c r="E97" s="227">
        <v>9.1792047118138854E-3</v>
      </c>
      <c r="F97" s="228">
        <v>113714039.47841547</v>
      </c>
      <c r="G97" s="228">
        <v>3289002.3375676125</v>
      </c>
      <c r="H97" s="227">
        <v>2.9784933043513206E-2</v>
      </c>
      <c r="J97" s="209"/>
      <c r="K97" s="210"/>
      <c r="L97" s="212"/>
      <c r="M97" s="212"/>
      <c r="N97" s="212"/>
      <c r="O97" s="212"/>
      <c r="P97" s="212"/>
      <c r="Q97" s="212"/>
    </row>
    <row r="98" spans="1:24">
      <c r="A98" s="446" t="s">
        <v>522</v>
      </c>
      <c r="B98" s="234" t="s">
        <v>285</v>
      </c>
      <c r="C98" s="237">
        <v>11830195.483945899</v>
      </c>
      <c r="D98" s="237">
        <v>53418.185674497858</v>
      </c>
      <c r="E98" s="230">
        <v>4.5358916383974246E-3</v>
      </c>
      <c r="F98" s="231">
        <v>54428484.488764092</v>
      </c>
      <c r="G98" s="231">
        <v>1768323.995225884</v>
      </c>
      <c r="H98" s="230">
        <v>3.3579920354456012E-2</v>
      </c>
      <c r="J98" s="209"/>
      <c r="K98" s="209"/>
      <c r="L98" s="218"/>
      <c r="M98" s="218"/>
      <c r="N98" s="207"/>
      <c r="O98" s="208"/>
      <c r="P98" s="208"/>
      <c r="Q98" s="207"/>
    </row>
    <row r="99" spans="1:24">
      <c r="A99" s="446" t="s">
        <v>522</v>
      </c>
      <c r="B99" s="233" t="s">
        <v>286</v>
      </c>
      <c r="C99" s="226">
        <v>11465133.114776064</v>
      </c>
      <c r="D99" s="226">
        <v>125692.30941956863</v>
      </c>
      <c r="E99" s="227">
        <v>1.1084524499673249E-2</v>
      </c>
      <c r="F99" s="228">
        <v>56292547.172749616</v>
      </c>
      <c r="G99" s="228">
        <v>1225303.830152005</v>
      </c>
      <c r="H99" s="227">
        <v>2.2251047188413798E-2</v>
      </c>
      <c r="J99" s="209"/>
      <c r="K99" s="210"/>
      <c r="L99" s="204"/>
      <c r="M99" s="204"/>
      <c r="N99" s="205"/>
      <c r="O99" s="206"/>
      <c r="P99" s="206"/>
      <c r="Q99" s="205"/>
    </row>
    <row r="100" spans="1:24">
      <c r="A100" s="446" t="s">
        <v>522</v>
      </c>
      <c r="B100" s="234" t="s">
        <v>474</v>
      </c>
      <c r="C100" s="239">
        <v>10104284.17755286</v>
      </c>
      <c r="D100" s="239">
        <v>76474.429570969194</v>
      </c>
      <c r="E100" s="239">
        <v>7.6262345908945633E-3</v>
      </c>
      <c r="F100" s="239">
        <v>51306156.844425447</v>
      </c>
      <c r="G100" s="239">
        <v>2022780.4258735329</v>
      </c>
      <c r="H100" s="239">
        <v>4.1043868599718959E-2</v>
      </c>
      <c r="J100" s="209"/>
      <c r="K100" s="209"/>
      <c r="L100" s="218"/>
      <c r="M100" s="218"/>
      <c r="N100" s="207"/>
      <c r="O100" s="208"/>
      <c r="P100" s="208"/>
      <c r="Q100" s="207"/>
    </row>
    <row r="101" spans="1:24">
      <c r="A101" s="446" t="s">
        <v>522</v>
      </c>
      <c r="B101" s="233" t="s">
        <v>287</v>
      </c>
      <c r="C101" s="226">
        <v>117823489.76284721</v>
      </c>
      <c r="D101" s="226">
        <v>-288490.74830757082</v>
      </c>
      <c r="E101" s="227">
        <v>-2.4425189304172665E-3</v>
      </c>
      <c r="F101" s="228">
        <v>548598552.57219899</v>
      </c>
      <c r="G101" s="228">
        <v>26562307.768758178</v>
      </c>
      <c r="H101" s="227">
        <v>5.0882114092977444E-2</v>
      </c>
      <c r="J101" s="209"/>
      <c r="K101" s="210"/>
      <c r="L101" s="204"/>
      <c r="M101" s="204"/>
      <c r="N101" s="205"/>
      <c r="O101" s="206"/>
      <c r="P101" s="206"/>
      <c r="Q101" s="205"/>
      <c r="R101" s="200"/>
      <c r="S101" s="201"/>
      <c r="T101" s="201"/>
      <c r="U101" s="202"/>
      <c r="V101" s="201">
        <f>(O87-(SUM(O88:O96)))</f>
        <v>0</v>
      </c>
      <c r="W101" s="201">
        <f>(P87-(SUM(P88:P96)))</f>
        <v>0</v>
      </c>
      <c r="X101" s="202" t="e">
        <f>(((V101+W101)-(V101))/V101)</f>
        <v>#DIV/0!</v>
      </c>
    </row>
    <row r="102" spans="1:24">
      <c r="A102" s="446" t="s">
        <v>522</v>
      </c>
      <c r="B102" s="234" t="s">
        <v>288</v>
      </c>
      <c r="C102" s="237">
        <v>31373618.092787787</v>
      </c>
      <c r="D102" s="237">
        <v>-94193.176022127271</v>
      </c>
      <c r="E102" s="230">
        <v>-2.9933183219351873E-3</v>
      </c>
      <c r="F102" s="231">
        <v>155130158.96284035</v>
      </c>
      <c r="G102" s="231">
        <v>4558722.4383343458</v>
      </c>
      <c r="H102" s="230">
        <v>3.0276143626964725E-2</v>
      </c>
      <c r="J102" s="209"/>
      <c r="K102" s="209"/>
      <c r="L102" s="218"/>
      <c r="M102" s="218"/>
      <c r="N102" s="207"/>
      <c r="O102" s="208"/>
      <c r="P102" s="208"/>
      <c r="Q102" s="207"/>
    </row>
    <row r="103" spans="1:24">
      <c r="A103" s="446" t="s">
        <v>522</v>
      </c>
      <c r="B103" s="233" t="s">
        <v>289</v>
      </c>
      <c r="C103" s="226">
        <v>86449871.670059398</v>
      </c>
      <c r="D103" s="226">
        <v>-194297.57228541374</v>
      </c>
      <c r="E103" s="227">
        <v>-2.2424771797622182E-3</v>
      </c>
      <c r="F103" s="228">
        <v>393532110.35761726</v>
      </c>
      <c r="G103" s="228">
        <v>22067302.078682542</v>
      </c>
      <c r="H103" s="227">
        <v>5.9406171424217655E-2</v>
      </c>
      <c r="J103" s="209"/>
      <c r="K103" s="210"/>
      <c r="L103" s="204"/>
      <c r="M103" s="204"/>
      <c r="N103" s="205"/>
      <c r="O103" s="206"/>
      <c r="P103" s="206"/>
      <c r="Q103" s="205"/>
    </row>
    <row r="104" spans="1:24">
      <c r="A104" s="446" t="s">
        <v>522</v>
      </c>
      <c r="B104" s="234" t="s">
        <v>290</v>
      </c>
      <c r="C104" s="237">
        <v>135678607.30406073</v>
      </c>
      <c r="D104" s="237">
        <v>522673.75595954061</v>
      </c>
      <c r="E104" s="230">
        <v>3.867190601539696E-3</v>
      </c>
      <c r="F104" s="231">
        <v>763637843.19000542</v>
      </c>
      <c r="G104" s="231">
        <v>23314971.157127619</v>
      </c>
      <c r="H104" s="230">
        <v>3.149297696707147E-2</v>
      </c>
      <c r="J104" s="209"/>
      <c r="K104" s="209"/>
      <c r="L104" s="218"/>
      <c r="M104" s="218"/>
      <c r="N104" s="207"/>
      <c r="O104" s="208"/>
      <c r="P104" s="208"/>
      <c r="Q104" s="207"/>
    </row>
    <row r="105" spans="1:24">
      <c r="A105" s="446" t="s">
        <v>522</v>
      </c>
      <c r="B105" s="233" t="s">
        <v>291</v>
      </c>
      <c r="C105" s="226">
        <v>34468037.090319797</v>
      </c>
      <c r="D105" s="226">
        <v>147393.91261450946</v>
      </c>
      <c r="E105" s="227">
        <v>4.2946139398184896E-3</v>
      </c>
      <c r="F105" s="228">
        <v>205963323.50096557</v>
      </c>
      <c r="G105" s="228">
        <v>8077545.1136975884</v>
      </c>
      <c r="H105" s="227">
        <v>4.0819230060533243E-2</v>
      </c>
      <c r="J105" s="209"/>
      <c r="K105" s="210"/>
      <c r="L105" s="204"/>
      <c r="M105" s="204"/>
      <c r="N105" s="205"/>
      <c r="O105" s="206"/>
      <c r="P105" s="206"/>
      <c r="Q105" s="205"/>
    </row>
    <row r="106" spans="1:24">
      <c r="A106" s="446" t="s">
        <v>522</v>
      </c>
      <c r="B106" s="234" t="s">
        <v>292</v>
      </c>
      <c r="C106" s="237">
        <v>67686644.843717486</v>
      </c>
      <c r="D106" s="237">
        <v>254009.33877673745</v>
      </c>
      <c r="E106" s="230">
        <v>3.7668606139252313E-3</v>
      </c>
      <c r="F106" s="231">
        <v>380096359.24747354</v>
      </c>
      <c r="G106" s="231">
        <v>9771988.3123603463</v>
      </c>
      <c r="H106" s="230">
        <v>2.6387645748738899E-2</v>
      </c>
      <c r="J106" s="209"/>
      <c r="K106" s="209"/>
      <c r="L106" s="218"/>
      <c r="M106" s="218"/>
      <c r="N106" s="207"/>
      <c r="O106" s="208"/>
      <c r="P106" s="208"/>
      <c r="Q106" s="207"/>
    </row>
    <row r="107" spans="1:24">
      <c r="A107" s="446" t="s">
        <v>522</v>
      </c>
      <c r="B107" s="233" t="s">
        <v>293</v>
      </c>
      <c r="C107" s="226">
        <v>19608521.320089728</v>
      </c>
      <c r="D107" s="226">
        <v>57038.522577762604</v>
      </c>
      <c r="E107" s="227">
        <v>2.9173502167836127E-3</v>
      </c>
      <c r="F107" s="228">
        <v>97477806.972979262</v>
      </c>
      <c r="G107" s="228">
        <v>3958417.8176330626</v>
      </c>
      <c r="H107" s="227">
        <v>4.2327242012431092E-2</v>
      </c>
      <c r="J107" s="209"/>
      <c r="K107" s="210"/>
      <c r="L107" s="204"/>
      <c r="M107" s="204"/>
      <c r="N107" s="205"/>
      <c r="O107" s="206"/>
      <c r="P107" s="206"/>
      <c r="Q107" s="205"/>
    </row>
    <row r="108" spans="1:24">
      <c r="A108" s="446" t="s">
        <v>522</v>
      </c>
      <c r="B108" s="234" t="s">
        <v>294</v>
      </c>
      <c r="C108" s="237">
        <v>8441973.2475249991</v>
      </c>
      <c r="D108" s="237">
        <v>-1563.2073597386479</v>
      </c>
      <c r="E108" s="230">
        <v>-1.8513656784584668E-4</v>
      </c>
      <c r="F108" s="231">
        <v>47707656.992260844</v>
      </c>
      <c r="G108" s="231">
        <v>530163.48761048913</v>
      </c>
      <c r="H108" s="230">
        <v>1.1237635750153411E-2</v>
      </c>
      <c r="J108" s="209"/>
      <c r="K108" s="209"/>
      <c r="L108" s="218"/>
      <c r="M108" s="218"/>
      <c r="N108" s="207"/>
      <c r="O108" s="208"/>
      <c r="P108" s="208"/>
      <c r="Q108" s="207"/>
    </row>
    <row r="109" spans="1:24">
      <c r="A109" s="446" t="s">
        <v>522</v>
      </c>
      <c r="B109" s="233" t="s">
        <v>295</v>
      </c>
      <c r="C109" s="226">
        <v>5473430.8024087055</v>
      </c>
      <c r="D109" s="226">
        <v>65795.189350203611</v>
      </c>
      <c r="E109" s="227">
        <v>1.2167090029387269E-2</v>
      </c>
      <c r="F109" s="228">
        <v>32539875.102093626</v>
      </c>
      <c r="G109" s="228">
        <v>1124035.0515935197</v>
      </c>
      <c r="H109" s="227">
        <v>3.5779245431179434E-2</v>
      </c>
      <c r="J109" s="209"/>
      <c r="K109" s="210"/>
      <c r="L109" s="204"/>
      <c r="M109" s="204"/>
      <c r="N109" s="205"/>
      <c r="O109" s="206"/>
      <c r="P109" s="206"/>
      <c r="Q109" s="205"/>
    </row>
    <row r="110" spans="1:24">
      <c r="A110" s="446" t="s">
        <v>522</v>
      </c>
      <c r="B110" s="234" t="s">
        <v>296</v>
      </c>
      <c r="C110" s="237">
        <v>335065876.5186522</v>
      </c>
      <c r="D110" s="237">
        <v>-500032.23734611273</v>
      </c>
      <c r="E110" s="230">
        <v>-1.490116320814054E-3</v>
      </c>
      <c r="F110" s="231">
        <v>2073555777.4912121</v>
      </c>
      <c r="G110" s="231">
        <v>83838294.586066008</v>
      </c>
      <c r="H110" s="230">
        <v>4.213577822297436E-2</v>
      </c>
      <c r="J110" s="209"/>
      <c r="K110" s="326"/>
      <c r="L110" s="218"/>
      <c r="M110" s="218"/>
      <c r="N110" s="207"/>
      <c r="O110" s="208"/>
      <c r="P110" s="208"/>
      <c r="Q110" s="207"/>
    </row>
    <row r="111" spans="1:24">
      <c r="A111" s="446" t="s">
        <v>522</v>
      </c>
      <c r="B111" s="233" t="s">
        <v>297</v>
      </c>
      <c r="C111" s="226">
        <v>335065876.51865214</v>
      </c>
      <c r="D111" s="226">
        <v>-500032.23734623194</v>
      </c>
      <c r="E111" s="227">
        <v>-1.490116320814409E-3</v>
      </c>
      <c r="F111" s="228">
        <v>2073637699.6620874</v>
      </c>
      <c r="G111" s="228">
        <v>83920216.756941319</v>
      </c>
      <c r="H111" s="227">
        <v>4.2176950988243374E-2</v>
      </c>
      <c r="J111" s="209"/>
      <c r="K111" s="209"/>
      <c r="L111" s="218"/>
      <c r="M111" s="218"/>
      <c r="N111" s="207"/>
      <c r="O111" s="208"/>
      <c r="P111" s="208"/>
      <c r="Q111" s="207"/>
    </row>
    <row r="112" spans="1:24">
      <c r="A112" s="446" t="s">
        <v>522</v>
      </c>
      <c r="B112" s="234" t="s">
        <v>298</v>
      </c>
      <c r="C112" s="237">
        <v>228611921.28586277</v>
      </c>
      <c r="D112" s="237">
        <v>-684816.12008303404</v>
      </c>
      <c r="E112" s="230">
        <v>-2.986593389118481E-3</v>
      </c>
      <c r="F112" s="231">
        <v>1279909369.536139</v>
      </c>
      <c r="G112" s="231">
        <v>16387147.160033226</v>
      </c>
      <c r="H112" s="230">
        <v>1.2969417450542751E-2</v>
      </c>
      <c r="J112" s="209"/>
      <c r="K112" s="210"/>
      <c r="L112" s="204"/>
      <c r="M112" s="204"/>
      <c r="N112" s="205"/>
      <c r="O112" s="206"/>
      <c r="P112" s="206"/>
      <c r="Q112" s="205"/>
    </row>
    <row r="113" spans="1:17">
      <c r="A113" s="446" t="s">
        <v>522</v>
      </c>
      <c r="B113" s="233" t="s">
        <v>479</v>
      </c>
      <c r="C113" s="226">
        <v>228611921.28586277</v>
      </c>
      <c r="D113" s="226">
        <v>-684816.12008306384</v>
      </c>
      <c r="E113" s="227">
        <v>-2.9865933891186107E-3</v>
      </c>
      <c r="F113" s="228">
        <v>1279972507.8961964</v>
      </c>
      <c r="G113" s="228">
        <v>16450285.52009058</v>
      </c>
      <c r="H113" s="227">
        <v>1.301938757290326E-2</v>
      </c>
      <c r="J113" s="209"/>
      <c r="K113" s="209"/>
      <c r="L113" s="218"/>
      <c r="M113" s="218"/>
      <c r="N113" s="207"/>
      <c r="O113" s="208"/>
      <c r="P113" s="208"/>
      <c r="Q113" s="207"/>
    </row>
    <row r="114" spans="1:17">
      <c r="A114" s="446" t="s">
        <v>522</v>
      </c>
      <c r="B114" s="234" t="s">
        <v>299</v>
      </c>
      <c r="C114" s="237">
        <v>15085585.871456424</v>
      </c>
      <c r="D114" s="237">
        <v>84591.150569994003</v>
      </c>
      <c r="E114" s="230">
        <v>5.6390360868679374E-3</v>
      </c>
      <c r="F114" s="231">
        <v>89490479.988313735</v>
      </c>
      <c r="G114" s="231">
        <v>5769624.0787506551</v>
      </c>
      <c r="H114" s="230">
        <v>6.8915015453056491E-2</v>
      </c>
      <c r="J114" s="209"/>
      <c r="K114" s="210"/>
      <c r="L114" s="204"/>
      <c r="M114" s="204"/>
      <c r="N114" s="205"/>
      <c r="O114" s="206"/>
      <c r="P114" s="206"/>
      <c r="Q114" s="205"/>
    </row>
    <row r="115" spans="1:17">
      <c r="A115" s="446" t="s">
        <v>522</v>
      </c>
      <c r="B115" s="233" t="s">
        <v>300</v>
      </c>
      <c r="C115" s="226">
        <v>15085585.871456427</v>
      </c>
      <c r="D115" s="226">
        <v>84591.150569995865</v>
      </c>
      <c r="E115" s="227">
        <v>5.6390360868680614E-3</v>
      </c>
      <c r="F115" s="228">
        <v>89495367.307776436</v>
      </c>
      <c r="G115" s="228">
        <v>5774511.3982133567</v>
      </c>
      <c r="H115" s="227">
        <v>6.8973391820684418E-2</v>
      </c>
      <c r="J115" s="209"/>
      <c r="K115" s="209"/>
      <c r="L115" s="218"/>
      <c r="M115" s="218"/>
      <c r="N115" s="207"/>
      <c r="O115" s="208"/>
      <c r="P115" s="208"/>
      <c r="Q115" s="207"/>
    </row>
    <row r="116" spans="1:17">
      <c r="A116" s="446" t="s">
        <v>522</v>
      </c>
      <c r="B116" s="234" t="s">
        <v>301</v>
      </c>
      <c r="C116" s="237">
        <v>93917651.831942126</v>
      </c>
      <c r="D116" s="237">
        <v>42356.791140958667</v>
      </c>
      <c r="E116" s="230">
        <v>4.512027485245087E-4</v>
      </c>
      <c r="F116" s="231">
        <v>359416685.03344703</v>
      </c>
      <c r="G116" s="231">
        <v>5372977.6628715992</v>
      </c>
      <c r="H116" s="230">
        <v>1.5176029261403412E-2</v>
      </c>
      <c r="J116" s="209"/>
      <c r="K116" s="210"/>
      <c r="L116" s="204"/>
      <c r="M116" s="204"/>
      <c r="N116" s="205"/>
      <c r="O116" s="206"/>
      <c r="P116" s="206"/>
      <c r="Q116" s="205"/>
    </row>
    <row r="117" spans="1:17">
      <c r="A117" s="446" t="s">
        <v>522</v>
      </c>
      <c r="B117" s="233" t="s">
        <v>302</v>
      </c>
      <c r="C117" s="226">
        <v>93917651.831942156</v>
      </c>
      <c r="D117" s="226">
        <v>42356.791140973568</v>
      </c>
      <c r="E117" s="227">
        <v>4.5120274852466737E-4</v>
      </c>
      <c r="F117" s="228">
        <v>359768227.21949202</v>
      </c>
      <c r="G117" s="228">
        <v>5706454.7469037175</v>
      </c>
      <c r="H117" s="227">
        <v>1.6117116250796364E-2</v>
      </c>
      <c r="J117" s="209"/>
      <c r="K117" s="209"/>
      <c r="L117" s="218"/>
      <c r="M117" s="218"/>
      <c r="N117" s="207"/>
      <c r="O117" s="208"/>
      <c r="P117" s="208"/>
      <c r="Q117" s="207"/>
    </row>
    <row r="118" spans="1:17">
      <c r="A118" s="446" t="s">
        <v>522</v>
      </c>
      <c r="B118" s="234" t="s">
        <v>304</v>
      </c>
      <c r="C118" s="237">
        <v>116337251.98434749</v>
      </c>
      <c r="D118" s="237">
        <v>20930.559417054057</v>
      </c>
      <c r="E118" s="230">
        <v>1.7994516298869081E-4</v>
      </c>
      <c r="F118" s="231">
        <v>493898508.72741991</v>
      </c>
      <c r="G118" s="231">
        <v>10635017.984788835</v>
      </c>
      <c r="H118" s="230">
        <v>2.2006665491005748E-2</v>
      </c>
      <c r="J118" s="209"/>
      <c r="K118" s="210"/>
      <c r="L118" s="204"/>
      <c r="M118" s="204"/>
      <c r="N118" s="205"/>
      <c r="O118" s="206"/>
      <c r="P118" s="206"/>
      <c r="Q118" s="205"/>
    </row>
    <row r="119" spans="1:17">
      <c r="A119" s="446" t="s">
        <v>522</v>
      </c>
      <c r="B119" s="233" t="s">
        <v>305</v>
      </c>
      <c r="C119" s="226">
        <v>116337251.98434751</v>
      </c>
      <c r="D119" s="226">
        <v>20930.559417083859</v>
      </c>
      <c r="E119" s="227">
        <v>1.7994516298894706E-4</v>
      </c>
      <c r="F119" s="228">
        <v>494313563.63383329</v>
      </c>
      <c r="G119" s="228">
        <v>11027373.575458407</v>
      </c>
      <c r="H119" s="227">
        <v>2.2817481240518044E-2</v>
      </c>
      <c r="J119" s="209"/>
      <c r="K119" s="209"/>
      <c r="L119" s="218"/>
      <c r="M119" s="218"/>
      <c r="N119" s="207"/>
      <c r="O119" s="208"/>
      <c r="P119" s="208"/>
      <c r="Q119" s="207"/>
    </row>
    <row r="120" spans="1:17">
      <c r="A120" s="446" t="s">
        <v>522</v>
      </c>
      <c r="B120" s="234" t="s">
        <v>307</v>
      </c>
      <c r="C120" s="237">
        <v>59798768.125877954</v>
      </c>
      <c r="D120" s="237">
        <v>-187353.06853523105</v>
      </c>
      <c r="E120" s="230">
        <v>-3.12327359737139E-3</v>
      </c>
      <c r="F120" s="231">
        <v>257796300.57451829</v>
      </c>
      <c r="G120" s="231">
        <v>5136529.7094155252</v>
      </c>
      <c r="H120" s="230">
        <v>2.0329828099772809E-2</v>
      </c>
      <c r="J120" s="209"/>
      <c r="K120" s="210"/>
      <c r="L120" s="204"/>
      <c r="M120" s="204"/>
      <c r="N120" s="205"/>
      <c r="O120" s="206"/>
      <c r="P120" s="206"/>
      <c r="Q120" s="205"/>
    </row>
    <row r="121" spans="1:17">
      <c r="A121" s="446" t="s">
        <v>522</v>
      </c>
      <c r="B121" s="233" t="s">
        <v>308</v>
      </c>
      <c r="C121" s="226">
        <v>59798768.125877962</v>
      </c>
      <c r="D121" s="226">
        <v>-187353.0685352236</v>
      </c>
      <c r="E121" s="227">
        <v>-3.1232735973712659E-3</v>
      </c>
      <c r="F121" s="228">
        <v>257891927.87328911</v>
      </c>
      <c r="G121" s="228">
        <v>5232157.0081863403</v>
      </c>
      <c r="H121" s="227">
        <v>2.0708310588074721E-2</v>
      </c>
      <c r="J121" s="209"/>
      <c r="K121" s="209"/>
      <c r="L121" s="218"/>
      <c r="M121" s="218"/>
      <c r="N121" s="207"/>
      <c r="O121" s="208"/>
      <c r="P121" s="208"/>
      <c r="Q121" s="207"/>
    </row>
    <row r="122" spans="1:17">
      <c r="A122" s="446" t="s">
        <v>522</v>
      </c>
      <c r="B122" s="234" t="s">
        <v>309</v>
      </c>
      <c r="C122" s="237">
        <v>188428217.27747375</v>
      </c>
      <c r="D122" s="237">
        <v>608810.34243267775</v>
      </c>
      <c r="E122" s="230">
        <v>3.2414666427055643E-3</v>
      </c>
      <c r="F122" s="231">
        <v>966976114.82291818</v>
      </c>
      <c r="G122" s="231">
        <v>38212989.163863897</v>
      </c>
      <c r="H122" s="230">
        <v>4.1143955986353134E-2</v>
      </c>
      <c r="J122" s="209"/>
      <c r="K122" s="210"/>
      <c r="L122" s="204"/>
      <c r="M122" s="204"/>
      <c r="N122" s="205"/>
      <c r="O122" s="206"/>
      <c r="P122" s="206"/>
      <c r="Q122" s="205"/>
    </row>
    <row r="123" spans="1:17">
      <c r="A123" s="446" t="s">
        <v>522</v>
      </c>
      <c r="B123" s="233" t="s">
        <v>310</v>
      </c>
      <c r="C123" s="226">
        <v>20833746.806515146</v>
      </c>
      <c r="D123" s="226">
        <v>172324.47661768645</v>
      </c>
      <c r="E123" s="227">
        <v>8.3403975711938156E-3</v>
      </c>
      <c r="F123" s="228">
        <v>99725235.540194631</v>
      </c>
      <c r="G123" s="228">
        <v>4017842.5377410799</v>
      </c>
      <c r="H123" s="227">
        <v>4.1980482507114981E-2</v>
      </c>
      <c r="J123" s="209"/>
      <c r="K123" s="209"/>
      <c r="L123" s="218"/>
      <c r="M123" s="218"/>
      <c r="N123" s="207"/>
      <c r="O123" s="208"/>
      <c r="P123" s="208"/>
      <c r="Q123" s="207"/>
    </row>
    <row r="124" spans="1:17">
      <c r="A124" s="446" t="s">
        <v>522</v>
      </c>
      <c r="B124" s="234" t="s">
        <v>311</v>
      </c>
      <c r="C124" s="237">
        <v>44480832.002327368</v>
      </c>
      <c r="D124" s="237">
        <v>-3693.3588888123631</v>
      </c>
      <c r="E124" s="230">
        <v>-8.3025700708777635E-5</v>
      </c>
      <c r="F124" s="231">
        <v>187641821.90212157</v>
      </c>
      <c r="G124" s="231">
        <v>6207341.6199505031</v>
      </c>
      <c r="H124" s="230">
        <v>3.4212579716362088E-2</v>
      </c>
      <c r="J124" s="209"/>
      <c r="K124" s="210"/>
      <c r="L124" s="204"/>
      <c r="M124" s="204"/>
      <c r="N124" s="205"/>
      <c r="O124" s="206"/>
      <c r="P124" s="206"/>
      <c r="Q124" s="205"/>
    </row>
    <row r="125" spans="1:17">
      <c r="A125" s="446" t="s">
        <v>522</v>
      </c>
      <c r="B125" s="233" t="s">
        <v>303</v>
      </c>
      <c r="C125" s="226">
        <v>43962288.762667254</v>
      </c>
      <c r="D125" s="226">
        <v>363773.12127003074</v>
      </c>
      <c r="E125" s="227">
        <v>8.3437042733772466E-3</v>
      </c>
      <c r="F125" s="228">
        <v>238557977.43796632</v>
      </c>
      <c r="G125" s="228">
        <v>10493729.48285383</v>
      </c>
      <c r="H125" s="227">
        <v>4.6012163576463774E-2</v>
      </c>
      <c r="J125" s="209"/>
      <c r="K125" s="209"/>
      <c r="L125" s="218"/>
      <c r="M125" s="218"/>
      <c r="N125" s="207"/>
      <c r="O125" s="208"/>
      <c r="P125" s="208"/>
      <c r="Q125" s="207"/>
    </row>
    <row r="126" spans="1:17">
      <c r="A126" s="446" t="s">
        <v>522</v>
      </c>
      <c r="B126" s="234" t="s">
        <v>306</v>
      </c>
      <c r="C126" s="237">
        <v>79151349.705963999</v>
      </c>
      <c r="D126" s="237">
        <v>76406.103433817625</v>
      </c>
      <c r="E126" s="230">
        <v>9.662492308293324E-4</v>
      </c>
      <c r="F126" s="231">
        <v>441239965.13318563</v>
      </c>
      <c r="G126" s="231">
        <v>17650954.225351453</v>
      </c>
      <c r="H126" s="230">
        <v>4.1670000332449615E-2</v>
      </c>
      <c r="J126" s="209"/>
      <c r="K126" s="210"/>
      <c r="L126" s="204"/>
      <c r="M126" s="204"/>
      <c r="N126" s="205"/>
      <c r="O126" s="206"/>
      <c r="P126" s="206"/>
      <c r="Q126" s="205"/>
    </row>
    <row r="127" spans="1:17">
      <c r="A127" s="446" t="s">
        <v>522</v>
      </c>
      <c r="B127" s="233" t="s">
        <v>312</v>
      </c>
      <c r="C127" s="226">
        <v>422530637.15626198</v>
      </c>
      <c r="D127" s="226">
        <v>1793036.4631536007</v>
      </c>
      <c r="E127" s="227">
        <v>4.2616501596239916E-3</v>
      </c>
      <c r="F127" s="228">
        <v>2446670780.5309205</v>
      </c>
      <c r="G127" s="228">
        <v>70856921.060806751</v>
      </c>
      <c r="H127" s="227">
        <v>2.9824272965816533E-2</v>
      </c>
      <c r="J127" s="209"/>
      <c r="K127" s="209"/>
      <c r="L127" s="218"/>
      <c r="M127" s="218"/>
      <c r="N127" s="207"/>
      <c r="O127" s="208"/>
      <c r="P127" s="208"/>
      <c r="Q127" s="207"/>
    </row>
    <row r="128" spans="1:17">
      <c r="A128" s="446" t="s">
        <v>522</v>
      </c>
      <c r="B128" s="234" t="s">
        <v>313</v>
      </c>
      <c r="C128" s="237">
        <v>121926550.6709301</v>
      </c>
      <c r="D128" s="237">
        <v>898160.73967920244</v>
      </c>
      <c r="E128" s="230">
        <v>7.4210748419391076E-3</v>
      </c>
      <c r="F128" s="231">
        <v>708728300.70090282</v>
      </c>
      <c r="G128" s="231">
        <v>28790599.812501788</v>
      </c>
      <c r="H128" s="230">
        <v>4.2342996681731616E-2</v>
      </c>
      <c r="J128" s="209"/>
      <c r="K128" s="210"/>
      <c r="L128" s="204"/>
      <c r="M128" s="204"/>
      <c r="N128" s="205"/>
      <c r="O128" s="206"/>
      <c r="P128" s="206"/>
      <c r="Q128" s="205"/>
    </row>
    <row r="129" spans="1:17">
      <c r="A129" s="446" t="s">
        <v>522</v>
      </c>
      <c r="B129" s="233" t="s">
        <v>314</v>
      </c>
      <c r="C129" s="226">
        <v>81329189.894230857</v>
      </c>
      <c r="D129" s="226">
        <v>-47191.097105965018</v>
      </c>
      <c r="E129" s="227">
        <v>-5.7991147469422231E-4</v>
      </c>
      <c r="F129" s="228">
        <v>526268308.99025637</v>
      </c>
      <c r="G129" s="228">
        <v>15928625.20076108</v>
      </c>
      <c r="H129" s="227">
        <v>3.1211809911555522E-2</v>
      </c>
      <c r="J129" s="209"/>
      <c r="K129" s="209"/>
      <c r="L129" s="218"/>
      <c r="M129" s="218"/>
      <c r="N129" s="207"/>
      <c r="O129" s="208"/>
      <c r="P129" s="208"/>
      <c r="Q129" s="207"/>
    </row>
    <row r="130" spans="1:17">
      <c r="A130" s="446" t="s">
        <v>522</v>
      </c>
      <c r="B130" s="234" t="s">
        <v>315</v>
      </c>
      <c r="C130" s="237">
        <v>151938066.72031134</v>
      </c>
      <c r="D130" s="237">
        <v>828566.24164253473</v>
      </c>
      <c r="E130" s="230">
        <v>5.4832173954509119E-3</v>
      </c>
      <c r="F130" s="231">
        <v>875435270.14876056</v>
      </c>
      <c r="G130" s="231">
        <v>15599022.267690659</v>
      </c>
      <c r="H130" s="230">
        <v>1.8141852365647502E-2</v>
      </c>
      <c r="J130" s="209"/>
      <c r="K130" s="210"/>
      <c r="L130" s="204"/>
      <c r="M130" s="204"/>
      <c r="N130" s="205"/>
      <c r="O130" s="206"/>
      <c r="P130" s="206"/>
      <c r="Q130" s="205"/>
    </row>
    <row r="131" spans="1:17">
      <c r="A131" s="446" t="s">
        <v>522</v>
      </c>
      <c r="B131" s="233" t="s">
        <v>316</v>
      </c>
      <c r="C131" s="226">
        <v>10335055.322231598</v>
      </c>
      <c r="D131" s="226">
        <v>117183.15911906585</v>
      </c>
      <c r="E131" s="227">
        <v>1.1468450304370409E-2</v>
      </c>
      <c r="F131" s="228">
        <v>50913515.220926143</v>
      </c>
      <c r="G131" s="228">
        <v>2480154.7702657059</v>
      </c>
      <c r="H131" s="227">
        <v>5.1207571541360734E-2</v>
      </c>
      <c r="J131" s="209"/>
      <c r="K131" s="225"/>
      <c r="L131" s="218"/>
      <c r="M131" s="218"/>
      <c r="N131" s="207"/>
      <c r="O131" s="208"/>
      <c r="P131" s="208"/>
      <c r="Q131" s="207"/>
    </row>
    <row r="132" spans="1:17">
      <c r="A132" s="446" t="s">
        <v>522</v>
      </c>
      <c r="B132" s="234" t="s">
        <v>478</v>
      </c>
      <c r="C132" s="237">
        <v>57001774.548558973</v>
      </c>
      <c r="D132" s="237">
        <v>-3682.5801805779338</v>
      </c>
      <c r="E132" s="230">
        <v>-6.4600485042358246E-5</v>
      </c>
      <c r="F132" s="231">
        <v>286579439.72169399</v>
      </c>
      <c r="G132" s="231">
        <v>9290026.3683513999</v>
      </c>
      <c r="H132" s="230">
        <v>3.3502996944615997E-2</v>
      </c>
      <c r="J132" s="209"/>
      <c r="K132" s="210"/>
      <c r="L132" s="204"/>
      <c r="M132" s="204"/>
      <c r="N132" s="205"/>
      <c r="O132" s="206"/>
      <c r="P132" s="206"/>
      <c r="Q132" s="205"/>
    </row>
    <row r="133" spans="1:17">
      <c r="A133" s="446" t="s">
        <v>522</v>
      </c>
      <c r="B133" s="233" t="s">
        <v>317</v>
      </c>
      <c r="C133" s="226">
        <v>165275164.47150469</v>
      </c>
      <c r="D133" s="226">
        <v>1005480.3193925023</v>
      </c>
      <c r="E133" s="227">
        <v>6.1209122339423074E-3</v>
      </c>
      <c r="F133" s="228">
        <v>669271930.18223703</v>
      </c>
      <c r="G133" s="228">
        <v>19417618.644122481</v>
      </c>
      <c r="H133" s="227">
        <v>2.9879956629300014E-2</v>
      </c>
      <c r="J133" s="209"/>
      <c r="K133" s="209"/>
      <c r="L133" s="218"/>
      <c r="M133" s="218"/>
      <c r="N133" s="207"/>
      <c r="O133" s="208"/>
      <c r="P133" s="208"/>
      <c r="Q133" s="207"/>
    </row>
    <row r="134" spans="1:17">
      <c r="A134" s="446" t="s">
        <v>522</v>
      </c>
      <c r="B134" s="234" t="s">
        <v>318</v>
      </c>
      <c r="C134" s="237">
        <v>140427700.74498382</v>
      </c>
      <c r="D134" s="237">
        <v>933402.6769438684</v>
      </c>
      <c r="E134" s="230">
        <v>6.6913321180238523E-3</v>
      </c>
      <c r="F134" s="231">
        <v>564916039.85536087</v>
      </c>
      <c r="G134" s="231">
        <v>17930792.832322121</v>
      </c>
      <c r="H134" s="230">
        <v>3.2781126968067724E-2</v>
      </c>
      <c r="J134" s="209"/>
      <c r="K134" s="210"/>
      <c r="L134" s="204"/>
      <c r="M134" s="204"/>
      <c r="N134" s="205"/>
      <c r="O134" s="206"/>
      <c r="P134" s="206"/>
      <c r="Q134" s="205"/>
    </row>
    <row r="135" spans="1:17">
      <c r="A135" s="446" t="s">
        <v>522</v>
      </c>
      <c r="B135" s="233" t="s">
        <v>319</v>
      </c>
      <c r="C135" s="226">
        <v>24847463.726520862</v>
      </c>
      <c r="D135" s="226">
        <v>72077.64244864881</v>
      </c>
      <c r="E135" s="227">
        <v>2.9092439651217635E-3</v>
      </c>
      <c r="F135" s="228">
        <v>106043194.63945721</v>
      </c>
      <c r="G135" s="228">
        <v>3174130.1243814677</v>
      </c>
      <c r="H135" s="227">
        <v>3.085602206401216E-2</v>
      </c>
      <c r="J135" s="209"/>
      <c r="K135" s="209"/>
      <c r="L135" s="218"/>
      <c r="M135" s="218"/>
      <c r="N135" s="207"/>
      <c r="O135" s="208"/>
      <c r="P135" s="208"/>
      <c r="Q135" s="207"/>
    </row>
    <row r="136" spans="1:17">
      <c r="A136" s="446" t="s">
        <v>522</v>
      </c>
      <c r="B136" s="234" t="s">
        <v>320</v>
      </c>
      <c r="C136" s="237">
        <v>3357512341.01931</v>
      </c>
      <c r="D136" s="237">
        <v>4420216.169093132</v>
      </c>
      <c r="E136" s="230">
        <v>1.3182507382765642E-3</v>
      </c>
      <c r="F136" s="231">
        <v>17136171718.961882</v>
      </c>
      <c r="G136" s="231">
        <v>520786145.96617317</v>
      </c>
      <c r="H136" s="230">
        <v>3.1343608830395435E-2</v>
      </c>
      <c r="J136" s="209"/>
      <c r="K136" s="210"/>
      <c r="L136" s="204"/>
      <c r="M136" s="204"/>
      <c r="N136" s="205"/>
      <c r="O136" s="206"/>
      <c r="P136" s="206"/>
      <c r="Q136" s="205"/>
    </row>
    <row r="137" spans="1:17">
      <c r="A137" s="446" t="s">
        <v>523</v>
      </c>
      <c r="B137" s="233" t="s">
        <v>261</v>
      </c>
      <c r="C137" s="226">
        <v>606627967.23565185</v>
      </c>
      <c r="D137" s="226">
        <v>1063970.4542033672</v>
      </c>
      <c r="E137" s="227">
        <v>1.7569909371401421E-3</v>
      </c>
      <c r="F137" s="228">
        <v>2923521217.8907404</v>
      </c>
      <c r="G137" s="228">
        <v>105000060.71136999</v>
      </c>
      <c r="H137" s="227">
        <v>3.7253600330056987E-2</v>
      </c>
      <c r="J137" s="209"/>
      <c r="K137" s="209"/>
      <c r="L137" s="218"/>
      <c r="M137" s="218"/>
      <c r="N137" s="207"/>
      <c r="O137" s="208"/>
      <c r="P137" s="208"/>
      <c r="Q137" s="207"/>
    </row>
    <row r="138" spans="1:17">
      <c r="A138" s="446" t="s">
        <v>523</v>
      </c>
      <c r="B138" s="234" t="s">
        <v>262</v>
      </c>
      <c r="C138" s="237">
        <v>53834161.325837478</v>
      </c>
      <c r="D138" s="237">
        <v>-217378.13735558093</v>
      </c>
      <c r="E138" s="230">
        <v>-4.0216826294763863E-3</v>
      </c>
      <c r="F138" s="231">
        <v>273770597.13353711</v>
      </c>
      <c r="G138" s="231">
        <v>5688941.9524658322</v>
      </c>
      <c r="H138" s="230">
        <v>2.1220929677651129E-2</v>
      </c>
      <c r="J138" s="209"/>
      <c r="K138" s="210"/>
      <c r="L138" s="204"/>
      <c r="M138" s="204"/>
      <c r="N138" s="205"/>
      <c r="O138" s="206"/>
      <c r="P138" s="206"/>
      <c r="Q138" s="205"/>
    </row>
    <row r="139" spans="1:17">
      <c r="A139" s="446" t="s">
        <v>523</v>
      </c>
      <c r="B139" s="233" t="s">
        <v>263</v>
      </c>
      <c r="C139" s="226">
        <v>109741384.92407233</v>
      </c>
      <c r="D139" s="226">
        <v>-144387.15364032984</v>
      </c>
      <c r="E139" s="227">
        <v>-1.3139749660967695E-3</v>
      </c>
      <c r="F139" s="228">
        <v>531163009.74057961</v>
      </c>
      <c r="G139" s="228">
        <v>16354474.726450861</v>
      </c>
      <c r="H139" s="227">
        <v>3.1768072232916687E-2</v>
      </c>
      <c r="J139" s="209"/>
      <c r="K139" s="209"/>
      <c r="L139" s="218"/>
      <c r="M139" s="218"/>
      <c r="N139" s="207"/>
      <c r="O139" s="208"/>
      <c r="P139" s="208"/>
      <c r="Q139" s="207"/>
    </row>
    <row r="140" spans="1:17">
      <c r="A140" s="446" t="s">
        <v>523</v>
      </c>
      <c r="B140" s="234" t="s">
        <v>264</v>
      </c>
      <c r="C140" s="237">
        <v>62527346.275860958</v>
      </c>
      <c r="D140" s="237">
        <v>-193405.66350787878</v>
      </c>
      <c r="E140" s="230">
        <v>-3.0835992478987018E-3</v>
      </c>
      <c r="F140" s="231">
        <v>249817740.07912272</v>
      </c>
      <c r="G140" s="231">
        <v>7911825.9578656554</v>
      </c>
      <c r="H140" s="230">
        <v>3.2706211365712196E-2</v>
      </c>
      <c r="J140" s="209"/>
      <c r="K140" s="210"/>
      <c r="L140" s="204"/>
      <c r="M140" s="204"/>
      <c r="N140" s="205"/>
      <c r="O140" s="206"/>
      <c r="P140" s="206"/>
      <c r="Q140" s="205"/>
    </row>
    <row r="141" spans="1:17">
      <c r="A141" s="446" t="s">
        <v>523</v>
      </c>
      <c r="B141" s="233" t="s">
        <v>269</v>
      </c>
      <c r="C141" s="226">
        <v>31679784.118824828</v>
      </c>
      <c r="D141" s="226">
        <v>-300135.41900502518</v>
      </c>
      <c r="E141" s="227">
        <v>-9.385121142971839E-3</v>
      </c>
      <c r="F141" s="228">
        <v>163400455.57798702</v>
      </c>
      <c r="G141" s="228">
        <v>3391808.1011596024</v>
      </c>
      <c r="H141" s="227">
        <v>2.1197654968309179E-2</v>
      </c>
      <c r="J141" s="209"/>
      <c r="K141" s="209"/>
      <c r="L141" s="218"/>
      <c r="M141" s="218"/>
      <c r="N141" s="207"/>
      <c r="O141" s="208"/>
      <c r="P141" s="208"/>
      <c r="Q141" s="207"/>
    </row>
    <row r="142" spans="1:17">
      <c r="A142" s="446" t="s">
        <v>523</v>
      </c>
      <c r="B142" s="234" t="s">
        <v>265</v>
      </c>
      <c r="C142" s="237">
        <v>117657235.81783515</v>
      </c>
      <c r="D142" s="237">
        <v>1083084.1448424608</v>
      </c>
      <c r="E142" s="230">
        <v>9.2909459712875973E-3</v>
      </c>
      <c r="F142" s="231">
        <v>560284200.92892909</v>
      </c>
      <c r="G142" s="231">
        <v>23835976.948985159</v>
      </c>
      <c r="H142" s="230">
        <v>4.4432949692972248E-2</v>
      </c>
      <c r="J142" s="209"/>
      <c r="K142" s="210"/>
      <c r="L142" s="204"/>
      <c r="M142" s="204"/>
      <c r="N142" s="205"/>
      <c r="O142" s="206"/>
      <c r="P142" s="206"/>
      <c r="Q142" s="205"/>
    </row>
    <row r="143" spans="1:17">
      <c r="A143" s="446" t="s">
        <v>523</v>
      </c>
      <c r="B143" s="233" t="s">
        <v>266</v>
      </c>
      <c r="C143" s="226">
        <v>57134202.563926451</v>
      </c>
      <c r="D143" s="226">
        <v>174085.18050190806</v>
      </c>
      <c r="E143" s="227">
        <v>3.0562644267402273E-3</v>
      </c>
      <c r="F143" s="228">
        <v>261756697.78965953</v>
      </c>
      <c r="G143" s="228">
        <v>9816318.22510764</v>
      </c>
      <c r="H143" s="227">
        <v>3.8962861936121335E-2</v>
      </c>
      <c r="J143" s="209"/>
      <c r="K143" s="209"/>
      <c r="L143" s="218"/>
      <c r="M143" s="218"/>
      <c r="N143" s="207"/>
      <c r="O143" s="208"/>
      <c r="P143" s="208"/>
      <c r="Q143" s="207"/>
    </row>
    <row r="144" spans="1:17">
      <c r="A144" s="446" t="s">
        <v>523</v>
      </c>
      <c r="B144" s="234" t="s">
        <v>267</v>
      </c>
      <c r="C144" s="237">
        <v>81230788.910940453</v>
      </c>
      <c r="D144" s="237">
        <v>433966.65549342334</v>
      </c>
      <c r="E144" s="230">
        <v>5.3710856860359609E-3</v>
      </c>
      <c r="F144" s="231">
        <v>397938984.34783536</v>
      </c>
      <c r="G144" s="231">
        <v>14129102.97498244</v>
      </c>
      <c r="H144" s="230">
        <v>3.6812765019086868E-2</v>
      </c>
      <c r="J144" s="209"/>
      <c r="K144" s="210"/>
      <c r="L144" s="204"/>
      <c r="M144" s="204"/>
      <c r="N144" s="205"/>
      <c r="O144" s="206"/>
      <c r="P144" s="206"/>
      <c r="Q144" s="205"/>
    </row>
    <row r="145" spans="1:17">
      <c r="A145" s="446" t="s">
        <v>523</v>
      </c>
      <c r="B145" s="233" t="s">
        <v>268</v>
      </c>
      <c r="C145" s="226">
        <v>92823063.298356116</v>
      </c>
      <c r="D145" s="226">
        <v>228140.84687381983</v>
      </c>
      <c r="E145" s="227">
        <v>2.4638591494405174E-3</v>
      </c>
      <c r="F145" s="228">
        <v>486566369.62755293</v>
      </c>
      <c r="G145" s="228">
        <v>24783005.057041168</v>
      </c>
      <c r="H145" s="227">
        <v>5.3668033451336986E-2</v>
      </c>
      <c r="J145" s="209"/>
      <c r="K145" s="209"/>
      <c r="L145" s="218"/>
      <c r="M145" s="218"/>
      <c r="N145" s="207"/>
      <c r="O145" s="208"/>
      <c r="P145" s="208"/>
      <c r="Q145" s="207"/>
    </row>
    <row r="146" spans="1:17">
      <c r="A146" s="446" t="s">
        <v>523</v>
      </c>
      <c r="B146" s="234" t="s">
        <v>270</v>
      </c>
      <c r="C146" s="237">
        <v>421202718.77513182</v>
      </c>
      <c r="D146" s="237">
        <v>226165.70690310001</v>
      </c>
      <c r="E146" s="230">
        <v>5.3724062600333177E-4</v>
      </c>
      <c r="F146" s="231">
        <v>2127133120.6274104</v>
      </c>
      <c r="G146" s="231">
        <v>64134620.001447678</v>
      </c>
      <c r="H146" s="230">
        <v>3.1088059434840942E-2</v>
      </c>
      <c r="J146" s="209"/>
      <c r="K146" s="210"/>
      <c r="L146" s="204"/>
      <c r="M146" s="204"/>
      <c r="N146" s="205"/>
      <c r="O146" s="206"/>
      <c r="P146" s="206"/>
      <c r="Q146" s="205"/>
    </row>
    <row r="147" spans="1:17">
      <c r="A147" s="446" t="s">
        <v>523</v>
      </c>
      <c r="B147" s="233" t="s">
        <v>271</v>
      </c>
      <c r="C147" s="226">
        <v>46223679.364217356</v>
      </c>
      <c r="D147" s="226">
        <v>-682144.41874983162</v>
      </c>
      <c r="E147" s="227">
        <v>-1.4542851265252425E-2</v>
      </c>
      <c r="F147" s="228">
        <v>271411929.42598808</v>
      </c>
      <c r="G147" s="228">
        <v>6869790.398409009</v>
      </c>
      <c r="H147" s="227">
        <v>2.5968605318084387E-2</v>
      </c>
      <c r="J147" s="209"/>
      <c r="K147" s="209"/>
      <c r="L147" s="218"/>
      <c r="M147" s="218"/>
      <c r="N147" s="207"/>
      <c r="O147" s="208"/>
      <c r="P147" s="208"/>
      <c r="Q147" s="207"/>
    </row>
    <row r="148" spans="1:17">
      <c r="A148" s="446" t="s">
        <v>523</v>
      </c>
      <c r="B148" s="234" t="s">
        <v>272</v>
      </c>
      <c r="C148" s="237">
        <v>40224240.731759548</v>
      </c>
      <c r="D148" s="237">
        <v>107830.7510894686</v>
      </c>
      <c r="E148" s="230">
        <v>2.6879461831561297E-3</v>
      </c>
      <c r="F148" s="231">
        <v>197898043.75828755</v>
      </c>
      <c r="G148" s="231">
        <v>4283013.3106622696</v>
      </c>
      <c r="H148" s="230">
        <v>2.2121285216133393E-2</v>
      </c>
      <c r="J148" s="209"/>
      <c r="K148" s="210"/>
      <c r="L148" s="204"/>
      <c r="M148" s="204"/>
      <c r="N148" s="205"/>
      <c r="O148" s="206"/>
      <c r="P148" s="206"/>
      <c r="Q148" s="205"/>
    </row>
    <row r="149" spans="1:17">
      <c r="A149" s="446" t="s">
        <v>523</v>
      </c>
      <c r="B149" s="233" t="s">
        <v>273</v>
      </c>
      <c r="C149" s="226">
        <v>231032058.04941234</v>
      </c>
      <c r="D149" s="226">
        <v>1106785.717585206</v>
      </c>
      <c r="E149" s="227">
        <v>4.8136757928371517E-3</v>
      </c>
      <c r="F149" s="228">
        <v>1135463173.2746813</v>
      </c>
      <c r="G149" s="228">
        <v>34095549.791710615</v>
      </c>
      <c r="H149" s="227">
        <v>3.0957465123122713E-2</v>
      </c>
      <c r="J149" s="209"/>
      <c r="K149" s="209"/>
      <c r="L149" s="218"/>
      <c r="M149" s="218"/>
      <c r="N149" s="207"/>
      <c r="O149" s="208"/>
      <c r="P149" s="208"/>
      <c r="Q149" s="207"/>
    </row>
    <row r="150" spans="1:17">
      <c r="A150" s="446" t="s">
        <v>523</v>
      </c>
      <c r="B150" s="234" t="s">
        <v>274</v>
      </c>
      <c r="C150" s="237">
        <v>63001660.471032962</v>
      </c>
      <c r="D150" s="237">
        <v>-327858.98897901177</v>
      </c>
      <c r="E150" s="230">
        <v>-5.1770326346156957E-3</v>
      </c>
      <c r="F150" s="231">
        <v>324421453.90191573</v>
      </c>
      <c r="G150" s="231">
        <v>10669427.247101724</v>
      </c>
      <c r="H150" s="230">
        <v>3.4005922960427891E-2</v>
      </c>
      <c r="J150" s="209"/>
      <c r="K150" s="210"/>
      <c r="L150" s="212"/>
      <c r="M150" s="212"/>
      <c r="N150" s="212"/>
      <c r="O150" s="212"/>
      <c r="P150" s="212"/>
      <c r="Q150" s="212"/>
    </row>
    <row r="151" spans="1:17">
      <c r="A151" s="446" t="s">
        <v>523</v>
      </c>
      <c r="B151" s="233" t="s">
        <v>275</v>
      </c>
      <c r="C151" s="238">
        <v>11719339.733544886</v>
      </c>
      <c r="D151" s="238">
        <v>81508.804017066956</v>
      </c>
      <c r="E151" s="238">
        <v>7.003779700069419E-3</v>
      </c>
      <c r="F151" s="238">
        <v>59584135.699302673</v>
      </c>
      <c r="G151" s="238">
        <v>3529912.7225410938</v>
      </c>
      <c r="H151" s="238">
        <v>6.2973180878887411E-2</v>
      </c>
      <c r="J151" s="209"/>
      <c r="K151" s="209"/>
      <c r="L151" s="218"/>
      <c r="M151" s="218"/>
      <c r="N151" s="207"/>
      <c r="O151" s="208"/>
      <c r="P151" s="208"/>
      <c r="Q151" s="207"/>
    </row>
    <row r="152" spans="1:17">
      <c r="A152" s="446" t="s">
        <v>523</v>
      </c>
      <c r="B152" s="234" t="s">
        <v>276</v>
      </c>
      <c r="C152" s="237">
        <v>7360153.0597920753</v>
      </c>
      <c r="D152" s="237">
        <v>-82384.966767786071</v>
      </c>
      <c r="E152" s="230">
        <v>-1.1069472063667317E-2</v>
      </c>
      <c r="F152" s="231">
        <v>36386677.794500485</v>
      </c>
      <c r="G152" s="231">
        <v>863468.4953898266</v>
      </c>
      <c r="H152" s="230">
        <v>2.4307164595385924E-2</v>
      </c>
      <c r="J152" s="209"/>
      <c r="K152" s="210"/>
      <c r="L152" s="204"/>
      <c r="M152" s="204"/>
      <c r="N152" s="205"/>
      <c r="O152" s="206"/>
      <c r="P152" s="206"/>
      <c r="Q152" s="205"/>
    </row>
    <row r="153" spans="1:17">
      <c r="A153" s="446" t="s">
        <v>523</v>
      </c>
      <c r="B153" s="233" t="s">
        <v>473</v>
      </c>
      <c r="C153" s="226">
        <v>21643913.584886737</v>
      </c>
      <c r="D153" s="226">
        <v>-40913.316217802465</v>
      </c>
      <c r="E153" s="227">
        <v>-1.8867255156977296E-3</v>
      </c>
      <c r="F153" s="228">
        <v>104721888.60368134</v>
      </c>
      <c r="G153" s="228">
        <v>3580276.904486388</v>
      </c>
      <c r="H153" s="227">
        <v>3.5398653870915973E-2</v>
      </c>
      <c r="J153" s="209"/>
      <c r="K153" s="209"/>
      <c r="L153" s="218"/>
      <c r="M153" s="218"/>
      <c r="N153" s="207"/>
      <c r="O153" s="208"/>
      <c r="P153" s="208"/>
      <c r="Q153" s="207"/>
    </row>
    <row r="154" spans="1:17">
      <c r="A154" s="446" t="s">
        <v>523</v>
      </c>
      <c r="B154" s="234" t="s">
        <v>277</v>
      </c>
      <c r="C154" s="237">
        <v>455219491.25674736</v>
      </c>
      <c r="D154" s="237">
        <v>-264522.19707489014</v>
      </c>
      <c r="E154" s="230">
        <v>-5.807496844270866E-4</v>
      </c>
      <c r="F154" s="231">
        <v>2129896561.6131606</v>
      </c>
      <c r="G154" s="231">
        <v>55640900.146172047</v>
      </c>
      <c r="H154" s="230">
        <v>2.6824514055717119E-2</v>
      </c>
      <c r="J154" s="209"/>
      <c r="K154" s="210"/>
      <c r="L154" s="204"/>
      <c r="M154" s="204"/>
      <c r="N154" s="205"/>
      <c r="O154" s="206"/>
      <c r="P154" s="206"/>
      <c r="Q154" s="205"/>
    </row>
    <row r="155" spans="1:17">
      <c r="A155" s="446" t="s">
        <v>523</v>
      </c>
      <c r="B155" s="233" t="s">
        <v>278</v>
      </c>
      <c r="C155" s="226">
        <v>38641909.501943655</v>
      </c>
      <c r="D155" s="226">
        <v>37729.088424004614</v>
      </c>
      <c r="E155" s="227">
        <v>9.7733167806850858E-4</v>
      </c>
      <c r="F155" s="228">
        <v>193285650.33598977</v>
      </c>
      <c r="G155" s="228">
        <v>4685437.2889646292</v>
      </c>
      <c r="H155" s="227">
        <v>2.4843223733773689E-2</v>
      </c>
      <c r="J155" s="209"/>
      <c r="K155" s="209"/>
      <c r="L155" s="218"/>
      <c r="M155" s="218"/>
      <c r="N155" s="207"/>
      <c r="O155" s="208"/>
      <c r="P155" s="208"/>
      <c r="Q155" s="207"/>
    </row>
    <row r="156" spans="1:17">
      <c r="A156" s="446" t="s">
        <v>523</v>
      </c>
      <c r="B156" s="234" t="s">
        <v>279</v>
      </c>
      <c r="C156" s="237">
        <v>134932410.5919722</v>
      </c>
      <c r="D156" s="237">
        <v>-923242.85641697049</v>
      </c>
      <c r="E156" s="230">
        <v>-6.7957632456400168E-3</v>
      </c>
      <c r="F156" s="231">
        <v>587580658.71544063</v>
      </c>
      <c r="G156" s="231">
        <v>4188908.2097686529</v>
      </c>
      <c r="H156" s="230">
        <v>7.1802664438394845E-3</v>
      </c>
      <c r="J156" s="209"/>
      <c r="K156" s="210"/>
      <c r="L156" s="204"/>
      <c r="M156" s="204"/>
      <c r="N156" s="205"/>
      <c r="O156" s="206"/>
      <c r="P156" s="206"/>
      <c r="Q156" s="205"/>
    </row>
    <row r="157" spans="1:17">
      <c r="A157" s="446" t="s">
        <v>523</v>
      </c>
      <c r="B157" s="233" t="s">
        <v>280</v>
      </c>
      <c r="C157" s="226">
        <v>43509732.764793485</v>
      </c>
      <c r="D157" s="226">
        <v>-71571.772629022598</v>
      </c>
      <c r="E157" s="227">
        <v>-1.6422586103994469E-3</v>
      </c>
      <c r="F157" s="228">
        <v>197791163.80906522</v>
      </c>
      <c r="G157" s="228">
        <v>4436659.3602271378</v>
      </c>
      <c r="H157" s="227">
        <v>2.2945725380817725E-2</v>
      </c>
      <c r="J157" s="209"/>
      <c r="K157" s="209"/>
      <c r="L157" s="218"/>
      <c r="M157" s="218"/>
      <c r="N157" s="207"/>
      <c r="O157" s="208"/>
      <c r="P157" s="208"/>
      <c r="Q157" s="207"/>
    </row>
    <row r="158" spans="1:17">
      <c r="A158" s="446" t="s">
        <v>523</v>
      </c>
      <c r="B158" s="234" t="s">
        <v>281</v>
      </c>
      <c r="C158" s="237">
        <v>35869017.53617169</v>
      </c>
      <c r="D158" s="237">
        <v>-184904.90881373733</v>
      </c>
      <c r="E158" s="230">
        <v>-5.1285656670472732E-3</v>
      </c>
      <c r="F158" s="231">
        <v>170283396.94869298</v>
      </c>
      <c r="G158" s="231">
        <v>3713436.3587988317</v>
      </c>
      <c r="H158" s="230">
        <v>2.2293553685478432E-2</v>
      </c>
      <c r="J158" s="209"/>
      <c r="K158" s="210"/>
      <c r="L158" s="204"/>
      <c r="M158" s="204"/>
      <c r="N158" s="205"/>
      <c r="O158" s="206"/>
      <c r="P158" s="206"/>
      <c r="Q158" s="205"/>
    </row>
    <row r="159" spans="1:17">
      <c r="A159" s="446" t="s">
        <v>523</v>
      </c>
      <c r="B159" s="233" t="s">
        <v>282</v>
      </c>
      <c r="C159" s="226">
        <v>67271766.121081859</v>
      </c>
      <c r="D159" s="226">
        <v>562689.15358532965</v>
      </c>
      <c r="E159" s="227">
        <v>8.4349713586877456E-3</v>
      </c>
      <c r="F159" s="228">
        <v>309599374.61329889</v>
      </c>
      <c r="G159" s="228">
        <v>11580521.627143025</v>
      </c>
      <c r="H159" s="227">
        <v>3.8858352453564358E-2</v>
      </c>
      <c r="J159" s="209"/>
      <c r="K159" s="209"/>
      <c r="L159" s="218"/>
      <c r="M159" s="218"/>
      <c r="N159" s="207"/>
      <c r="O159" s="208"/>
      <c r="P159" s="208"/>
      <c r="Q159" s="207"/>
    </row>
    <row r="160" spans="1:17">
      <c r="A160" s="446" t="s">
        <v>523</v>
      </c>
      <c r="B160" s="234" t="s">
        <v>283</v>
      </c>
      <c r="C160" s="237">
        <v>75603803.00353688</v>
      </c>
      <c r="D160" s="237">
        <v>-78198.175696745515</v>
      </c>
      <c r="E160" s="230">
        <v>-1.0332466699916269E-3</v>
      </c>
      <c r="F160" s="231">
        <v>396562685.63321084</v>
      </c>
      <c r="G160" s="231">
        <v>18751818.954056621</v>
      </c>
      <c r="H160" s="230">
        <v>4.9632820566754901E-2</v>
      </c>
      <c r="J160" s="209"/>
      <c r="K160" s="210"/>
      <c r="L160" s="204"/>
      <c r="M160" s="204"/>
      <c r="N160" s="205"/>
      <c r="O160" s="206"/>
      <c r="P160" s="206"/>
      <c r="Q160" s="205"/>
    </row>
    <row r="161" spans="1:24">
      <c r="A161" s="446" t="s">
        <v>523</v>
      </c>
      <c r="B161" s="233" t="s">
        <v>284</v>
      </c>
      <c r="C161" s="226">
        <v>26081208.068375099</v>
      </c>
      <c r="D161" s="226">
        <v>206862.61409695819</v>
      </c>
      <c r="E161" s="227">
        <v>7.994892642308557E-3</v>
      </c>
      <c r="F161" s="228">
        <v>113598495.91236034</v>
      </c>
      <c r="G161" s="228">
        <v>3414686.6910268813</v>
      </c>
      <c r="H161" s="227">
        <v>3.0990820839816635E-2</v>
      </c>
      <c r="J161" s="209"/>
      <c r="K161" s="209"/>
      <c r="L161" s="218"/>
      <c r="M161" s="218"/>
      <c r="N161" s="207"/>
      <c r="O161" s="208"/>
      <c r="P161" s="208"/>
      <c r="Q161" s="207"/>
    </row>
    <row r="162" spans="1:24">
      <c r="A162" s="446" t="s">
        <v>523</v>
      </c>
      <c r="B162" s="234" t="s">
        <v>285</v>
      </c>
      <c r="C162" s="237">
        <v>11810461.334054474</v>
      </c>
      <c r="D162" s="237">
        <v>14738.353093950078</v>
      </c>
      <c r="E162" s="230">
        <v>1.2494658545083887E-3</v>
      </c>
      <c r="F162" s="231">
        <v>54322736.656290963</v>
      </c>
      <c r="G162" s="231">
        <v>1813554.6924876049</v>
      </c>
      <c r="H162" s="230">
        <v>3.453785842136637E-2</v>
      </c>
      <c r="J162" s="209"/>
      <c r="K162" s="210"/>
      <c r="L162" s="204"/>
      <c r="M162" s="204"/>
      <c r="N162" s="205"/>
      <c r="O162" s="206"/>
      <c r="P162" s="206"/>
      <c r="Q162" s="205"/>
    </row>
    <row r="163" spans="1:24">
      <c r="A163" s="446" t="s">
        <v>523</v>
      </c>
      <c r="B163" s="233" t="s">
        <v>286</v>
      </c>
      <c r="C163" s="226">
        <v>11395371.863216706</v>
      </c>
      <c r="D163" s="226">
        <v>72246.874683836475</v>
      </c>
      <c r="E163" s="227">
        <v>6.3804713590110661E-3</v>
      </c>
      <c r="F163" s="228">
        <v>56017504.286692761</v>
      </c>
      <c r="G163" s="228">
        <v>1248654.8774740323</v>
      </c>
      <c r="H163" s="227">
        <v>2.2798632634116609E-2</v>
      </c>
      <c r="J163" s="209"/>
      <c r="K163" s="209"/>
      <c r="L163" s="211"/>
      <c r="M163" s="211"/>
      <c r="N163" s="211"/>
      <c r="O163" s="211"/>
      <c r="P163" s="211"/>
      <c r="Q163" s="211"/>
    </row>
    <row r="164" spans="1:24">
      <c r="A164" s="446" t="s">
        <v>523</v>
      </c>
      <c r="B164" s="234" t="s">
        <v>474</v>
      </c>
      <c r="C164" s="239">
        <v>10103810.471602373</v>
      </c>
      <c r="D164" s="239">
        <v>99129.432597838342</v>
      </c>
      <c r="E164" s="239">
        <v>9.9083051434992794E-3</v>
      </c>
      <c r="F164" s="239">
        <v>51205272.067092493</v>
      </c>
      <c r="G164" s="239">
        <v>2157599.451199159</v>
      </c>
      <c r="H164" s="239">
        <v>4.3989843679147655E-2</v>
      </c>
      <c r="J164" s="209"/>
      <c r="K164" s="210"/>
      <c r="L164" s="204"/>
      <c r="M164" s="204"/>
      <c r="N164" s="205"/>
      <c r="O164" s="206"/>
      <c r="P164" s="206"/>
      <c r="Q164" s="205"/>
    </row>
    <row r="165" spans="1:24">
      <c r="A165" s="446" t="s">
        <v>523</v>
      </c>
      <c r="B165" s="233" t="s">
        <v>287</v>
      </c>
      <c r="C165" s="226">
        <v>117831714.99461056</v>
      </c>
      <c r="D165" s="226">
        <v>-239815.97871568799</v>
      </c>
      <c r="E165" s="227">
        <v>-2.0311075560616324E-3</v>
      </c>
      <c r="F165" s="228">
        <v>547639058.79678118</v>
      </c>
      <c r="G165" s="228">
        <v>29146624.665829778</v>
      </c>
      <c r="H165" s="227">
        <v>5.6214175457897718E-2</v>
      </c>
      <c r="J165" s="209"/>
      <c r="K165" s="209"/>
      <c r="L165" s="218"/>
      <c r="M165" s="218"/>
      <c r="N165" s="207"/>
      <c r="O165" s="208"/>
      <c r="P165" s="208"/>
      <c r="Q165" s="207"/>
    </row>
    <row r="166" spans="1:24">
      <c r="A166" s="446" t="s">
        <v>523</v>
      </c>
      <c r="B166" s="234" t="s">
        <v>288</v>
      </c>
      <c r="C166" s="237">
        <v>31365514.636855233</v>
      </c>
      <c r="D166" s="237">
        <v>-80911.34658241272</v>
      </c>
      <c r="E166" s="230">
        <v>-2.5729902223237547E-3</v>
      </c>
      <c r="F166" s="231">
        <v>154910097.94718653</v>
      </c>
      <c r="G166" s="231">
        <v>5185836.3287151158</v>
      </c>
      <c r="H166" s="230">
        <v>3.463591185996099E-2</v>
      </c>
      <c r="J166" s="209"/>
      <c r="K166" s="210"/>
      <c r="L166" s="204"/>
      <c r="M166" s="204"/>
      <c r="N166" s="205"/>
      <c r="O166" s="206"/>
      <c r="P166" s="206"/>
      <c r="Q166" s="205"/>
    </row>
    <row r="167" spans="1:24">
      <c r="A167" s="446" t="s">
        <v>523</v>
      </c>
      <c r="B167" s="233" t="s">
        <v>289</v>
      </c>
      <c r="C167" s="226">
        <v>86466200.357755318</v>
      </c>
      <c r="D167" s="226">
        <v>-158904.63213317096</v>
      </c>
      <c r="E167" s="227">
        <v>-1.834394684447649E-3</v>
      </c>
      <c r="F167" s="228">
        <v>392743756.53483492</v>
      </c>
      <c r="G167" s="228">
        <v>23975584.022354841</v>
      </c>
      <c r="H167" s="227">
        <v>6.5015328896214447E-2</v>
      </c>
      <c r="J167" s="209"/>
      <c r="K167" s="209"/>
      <c r="L167" s="218"/>
      <c r="M167" s="218"/>
      <c r="N167" s="207"/>
      <c r="O167" s="208"/>
      <c r="P167" s="208"/>
      <c r="Q167" s="207"/>
    </row>
    <row r="168" spans="1:24">
      <c r="A168" s="446" t="s">
        <v>523</v>
      </c>
      <c r="B168" s="234" t="s">
        <v>290</v>
      </c>
      <c r="C168" s="237">
        <v>135166281.56772169</v>
      </c>
      <c r="D168" s="237">
        <v>-34491.281006127596</v>
      </c>
      <c r="E168" s="230">
        <v>-2.5511156688962777E-4</v>
      </c>
      <c r="F168" s="231">
        <v>759220991.00468338</v>
      </c>
      <c r="G168" s="231">
        <v>20325018.613143921</v>
      </c>
      <c r="H168" s="230">
        <v>2.7507280283798511E-2</v>
      </c>
      <c r="J168" s="209"/>
      <c r="K168" s="210"/>
      <c r="L168" s="204"/>
      <c r="M168" s="204"/>
      <c r="N168" s="205"/>
      <c r="O168" s="206"/>
      <c r="P168" s="206"/>
      <c r="Q168" s="205"/>
    </row>
    <row r="169" spans="1:24">
      <c r="A169" s="446" t="s">
        <v>523</v>
      </c>
      <c r="B169" s="233" t="s">
        <v>291</v>
      </c>
      <c r="C169" s="226">
        <v>34344834.628729783</v>
      </c>
      <c r="D169" s="226">
        <v>9759.8811629936099</v>
      </c>
      <c r="E169" s="227">
        <v>2.8425396579878599E-4</v>
      </c>
      <c r="F169" s="228">
        <v>204614190.16102523</v>
      </c>
      <c r="G169" s="228">
        <v>7004686.668540448</v>
      </c>
      <c r="H169" s="227">
        <v>3.5447114358074593E-2</v>
      </c>
      <c r="J169" s="209"/>
      <c r="K169" s="209"/>
      <c r="L169" s="218"/>
      <c r="M169" s="218"/>
      <c r="N169" s="207"/>
      <c r="O169" s="208"/>
      <c r="P169" s="208"/>
      <c r="Q169" s="207"/>
    </row>
    <row r="170" spans="1:24">
      <c r="A170" s="446" t="s">
        <v>523</v>
      </c>
      <c r="B170" s="234" t="s">
        <v>292</v>
      </c>
      <c r="C170" s="237">
        <v>67429471.013189584</v>
      </c>
      <c r="D170" s="237">
        <v>-25033.014169633389</v>
      </c>
      <c r="E170" s="230">
        <v>-3.7110960239927228E-4</v>
      </c>
      <c r="F170" s="231">
        <v>378001766.71170634</v>
      </c>
      <c r="G170" s="231">
        <v>8267535.2743965983</v>
      </c>
      <c r="H170" s="230">
        <v>2.2360751511314687E-2</v>
      </c>
      <c r="J170" s="209"/>
      <c r="K170" s="210"/>
      <c r="L170" s="204"/>
      <c r="M170" s="204"/>
      <c r="N170" s="205"/>
      <c r="O170" s="206"/>
      <c r="P170" s="206"/>
      <c r="Q170" s="205"/>
    </row>
    <row r="171" spans="1:24">
      <c r="A171" s="446" t="s">
        <v>523</v>
      </c>
      <c r="B171" s="233" t="s">
        <v>293</v>
      </c>
      <c r="C171" s="226">
        <v>19526942.350176562</v>
      </c>
      <c r="D171" s="226">
        <v>-34268.058520413935</v>
      </c>
      <c r="E171" s="227">
        <v>-1.7518373252188039E-3</v>
      </c>
      <c r="F171" s="228">
        <v>96788675.510857403</v>
      </c>
      <c r="G171" s="228">
        <v>3603629.2070004791</v>
      </c>
      <c r="H171" s="227">
        <v>3.8671754213114827E-2</v>
      </c>
      <c r="J171" s="209"/>
      <c r="K171" s="209"/>
      <c r="L171" s="218"/>
      <c r="M171" s="218"/>
      <c r="N171" s="207"/>
      <c r="O171" s="208"/>
      <c r="P171" s="208"/>
      <c r="Q171" s="207"/>
      <c r="R171" s="200"/>
      <c r="S171" s="201"/>
      <c r="T171" s="201"/>
      <c r="U171" s="202"/>
      <c r="V171" s="201">
        <f>(O153-(SUM(O154:O162)))</f>
        <v>0</v>
      </c>
      <c r="W171" s="201">
        <f>(P153-(SUM(P154:P162)))</f>
        <v>0</v>
      </c>
      <c r="X171" s="202" t="e">
        <f>(((V171+W171)-(V171))/V171)</f>
        <v>#DIV/0!</v>
      </c>
    </row>
    <row r="172" spans="1:24">
      <c r="A172" s="446" t="s">
        <v>523</v>
      </c>
      <c r="B172" s="234" t="s">
        <v>294</v>
      </c>
      <c r="C172" s="237">
        <v>8406622.1218694765</v>
      </c>
      <c r="D172" s="237">
        <v>-44302.71336713247</v>
      </c>
      <c r="E172" s="230">
        <v>-5.2423508942370193E-3</v>
      </c>
      <c r="F172" s="231">
        <v>47486273.338514395</v>
      </c>
      <c r="G172" s="231">
        <v>367626.9511764273</v>
      </c>
      <c r="H172" s="230">
        <v>7.8021543351300187E-3</v>
      </c>
      <c r="J172" s="209"/>
      <c r="K172" s="210"/>
      <c r="L172" s="204"/>
      <c r="M172" s="204"/>
      <c r="N172" s="205"/>
      <c r="O172" s="206"/>
      <c r="P172" s="206"/>
      <c r="Q172" s="205"/>
    </row>
    <row r="173" spans="1:24">
      <c r="A173" s="446" t="s">
        <v>523</v>
      </c>
      <c r="B173" s="233" t="s">
        <v>295</v>
      </c>
      <c r="C173" s="226">
        <v>5458411.4537562327</v>
      </c>
      <c r="D173" s="226">
        <v>59352.623887957074</v>
      </c>
      <c r="E173" s="227">
        <v>1.0993142649161528E-2</v>
      </c>
      <c r="F173" s="228">
        <v>32430876.637471553</v>
      </c>
      <c r="G173" s="228">
        <v>1182331.8669214062</v>
      </c>
      <c r="H173" s="227">
        <v>3.7836381681225752E-2</v>
      </c>
      <c r="J173" s="209"/>
      <c r="K173" s="209"/>
      <c r="L173" s="218"/>
      <c r="M173" s="218"/>
      <c r="N173" s="207"/>
      <c r="O173" s="208"/>
      <c r="P173" s="208"/>
      <c r="Q173" s="207"/>
    </row>
    <row r="174" spans="1:24">
      <c r="A174" s="446" t="s">
        <v>523</v>
      </c>
      <c r="B174" s="234" t="s">
        <v>296</v>
      </c>
      <c r="C174" s="237">
        <v>334937411.96985799</v>
      </c>
      <c r="D174" s="237">
        <v>-471698.04755294323</v>
      </c>
      <c r="E174" s="230">
        <v>-1.4063364215970687E-3</v>
      </c>
      <c r="F174" s="231">
        <v>2069214849.7504263</v>
      </c>
      <c r="G174" s="231">
        <v>88133202.981206417</v>
      </c>
      <c r="H174" s="230">
        <v>4.4487415813949653E-2</v>
      </c>
      <c r="J174" s="209"/>
      <c r="K174" s="210"/>
      <c r="L174" s="204"/>
      <c r="M174" s="204"/>
      <c r="N174" s="205"/>
      <c r="O174" s="206"/>
      <c r="P174" s="206"/>
      <c r="Q174" s="205"/>
    </row>
    <row r="175" spans="1:24">
      <c r="A175" s="446" t="s">
        <v>523</v>
      </c>
      <c r="B175" s="233" t="s">
        <v>297</v>
      </c>
      <c r="C175" s="226">
        <v>334937411.96985799</v>
      </c>
      <c r="D175" s="226">
        <v>-471698.04755300283</v>
      </c>
      <c r="E175" s="227">
        <v>-1.4063364215972463E-3</v>
      </c>
      <c r="F175" s="228">
        <v>2069230948.4281664</v>
      </c>
      <c r="G175" s="228">
        <v>88149301.658946514</v>
      </c>
      <c r="H175" s="227">
        <v>4.449554202003831E-2</v>
      </c>
      <c r="J175" s="209"/>
      <c r="K175" s="209"/>
      <c r="L175" s="218"/>
      <c r="M175" s="218"/>
      <c r="N175" s="207"/>
      <c r="O175" s="208"/>
      <c r="P175" s="208"/>
      <c r="Q175" s="207"/>
    </row>
    <row r="176" spans="1:24">
      <c r="A176" s="446" t="s">
        <v>523</v>
      </c>
      <c r="B176" s="234" t="s">
        <v>298</v>
      </c>
      <c r="C176" s="237">
        <v>228769873.54696029</v>
      </c>
      <c r="D176" s="237">
        <v>-117082.97348740697</v>
      </c>
      <c r="E176" s="230">
        <v>-5.1153187262091679E-4</v>
      </c>
      <c r="F176" s="231">
        <v>1282321904.2995908</v>
      </c>
      <c r="G176" s="231">
        <v>22558960.381972313</v>
      </c>
      <c r="H176" s="230">
        <v>1.7907305887104697E-2</v>
      </c>
      <c r="J176" s="209"/>
      <c r="K176" s="326"/>
      <c r="L176" s="204"/>
      <c r="M176" s="204"/>
      <c r="N176" s="205"/>
      <c r="O176" s="206"/>
      <c r="P176" s="206"/>
      <c r="Q176" s="205"/>
    </row>
    <row r="177" spans="1:17">
      <c r="A177" s="446" t="s">
        <v>523</v>
      </c>
      <c r="B177" s="233" t="s">
        <v>479</v>
      </c>
      <c r="C177" s="226">
        <v>228769873.54696035</v>
      </c>
      <c r="D177" s="226">
        <v>-117082.97348734736</v>
      </c>
      <c r="E177" s="227">
        <v>-5.1153187262065636E-4</v>
      </c>
      <c r="F177" s="228">
        <v>1282356523.5046306</v>
      </c>
      <c r="G177" s="228">
        <v>22593579.587011814</v>
      </c>
      <c r="H177" s="227">
        <v>1.7934786616877425E-2</v>
      </c>
      <c r="J177" s="209"/>
      <c r="K177" s="210"/>
      <c r="L177" s="204"/>
      <c r="M177" s="204"/>
      <c r="N177" s="205"/>
      <c r="O177" s="206"/>
      <c r="P177" s="206"/>
      <c r="Q177" s="205"/>
    </row>
    <row r="178" spans="1:17">
      <c r="A178" s="446" t="s">
        <v>523</v>
      </c>
      <c r="B178" s="234" t="s">
        <v>299</v>
      </c>
      <c r="C178" s="237">
        <v>15039274.337451853</v>
      </c>
      <c r="D178" s="237">
        <v>47847.668211665004</v>
      </c>
      <c r="E178" s="230">
        <v>3.1916687629096794E-3</v>
      </c>
      <c r="F178" s="231">
        <v>88828435.259070069</v>
      </c>
      <c r="G178" s="231">
        <v>5413317.1235792935</v>
      </c>
      <c r="H178" s="230">
        <v>6.4896115291552647E-2</v>
      </c>
      <c r="J178" s="209"/>
      <c r="K178" s="209"/>
      <c r="L178" s="218"/>
      <c r="M178" s="218"/>
      <c r="N178" s="207"/>
      <c r="O178" s="208"/>
      <c r="P178" s="208"/>
      <c r="Q178" s="207"/>
    </row>
    <row r="179" spans="1:17">
      <c r="A179" s="446" t="s">
        <v>523</v>
      </c>
      <c r="B179" s="233" t="s">
        <v>300</v>
      </c>
      <c r="C179" s="226">
        <v>15039274.337451853</v>
      </c>
      <c r="D179" s="226">
        <v>47847.668211663142</v>
      </c>
      <c r="E179" s="227">
        <v>3.1916687629095545E-3</v>
      </c>
      <c r="F179" s="228">
        <v>88830887.072014719</v>
      </c>
      <c r="G179" s="228">
        <v>5415768.9365239143</v>
      </c>
      <c r="H179" s="227">
        <v>6.4925508200169485E-2</v>
      </c>
      <c r="J179" s="209"/>
      <c r="K179" s="210"/>
      <c r="L179" s="204"/>
      <c r="M179" s="204"/>
      <c r="N179" s="205"/>
      <c r="O179" s="206"/>
      <c r="P179" s="206"/>
      <c r="Q179" s="205"/>
    </row>
    <row r="180" spans="1:17">
      <c r="A180" s="446" t="s">
        <v>523</v>
      </c>
      <c r="B180" s="234" t="s">
        <v>301</v>
      </c>
      <c r="C180" s="237">
        <v>93729894.828474179</v>
      </c>
      <c r="D180" s="237">
        <v>-81483.033926546574</v>
      </c>
      <c r="E180" s="230">
        <v>-8.6858370256604758E-4</v>
      </c>
      <c r="F180" s="231">
        <v>358861674.53951055</v>
      </c>
      <c r="G180" s="231">
        <v>6097830.4373620152</v>
      </c>
      <c r="H180" s="230">
        <v>1.7285871381978388E-2</v>
      </c>
      <c r="J180" s="209"/>
      <c r="K180" s="209"/>
      <c r="L180" s="218"/>
      <c r="M180" s="218"/>
      <c r="N180" s="207"/>
      <c r="O180" s="208"/>
      <c r="P180" s="208"/>
      <c r="Q180" s="207"/>
    </row>
    <row r="181" spans="1:17">
      <c r="A181" s="446" t="s">
        <v>523</v>
      </c>
      <c r="B181" s="233" t="s">
        <v>302</v>
      </c>
      <c r="C181" s="226">
        <v>93729894.828474194</v>
      </c>
      <c r="D181" s="226">
        <v>-81483.03392650187</v>
      </c>
      <c r="E181" s="227">
        <v>-8.685837025655714E-4</v>
      </c>
      <c r="F181" s="228">
        <v>359100382.04999822</v>
      </c>
      <c r="G181" s="228">
        <v>6320348.9072542191</v>
      </c>
      <c r="H181" s="227">
        <v>1.7915835119548394E-2</v>
      </c>
      <c r="J181" s="209"/>
      <c r="K181" s="210"/>
      <c r="L181" s="204"/>
      <c r="M181" s="204"/>
      <c r="N181" s="205"/>
      <c r="O181" s="206"/>
      <c r="P181" s="206"/>
      <c r="Q181" s="205"/>
    </row>
    <row r="182" spans="1:17">
      <c r="A182" s="446" t="s">
        <v>523</v>
      </c>
      <c r="B182" s="234" t="s">
        <v>304</v>
      </c>
      <c r="C182" s="237">
        <v>116301421.06518309</v>
      </c>
      <c r="D182" s="237">
        <v>-112545.18501804769</v>
      </c>
      <c r="E182" s="230">
        <v>-9.6676703528991942E-4</v>
      </c>
      <c r="F182" s="231">
        <v>493058502.73986757</v>
      </c>
      <c r="G182" s="231">
        <v>10631663.789912522</v>
      </c>
      <c r="H182" s="230">
        <v>2.2037877936172217E-2</v>
      </c>
      <c r="J182" s="209"/>
      <c r="K182" s="209"/>
      <c r="L182" s="218"/>
      <c r="M182" s="218"/>
      <c r="N182" s="207"/>
      <c r="O182" s="208"/>
      <c r="P182" s="208"/>
      <c r="Q182" s="207"/>
    </row>
    <row r="183" spans="1:17">
      <c r="A183" s="446" t="s">
        <v>523</v>
      </c>
      <c r="B183" s="233" t="s">
        <v>305</v>
      </c>
      <c r="C183" s="226">
        <v>116301421.06518306</v>
      </c>
      <c r="D183" s="226">
        <v>-112545.18501806259</v>
      </c>
      <c r="E183" s="227">
        <v>-9.6676703529004757E-4</v>
      </c>
      <c r="F183" s="228">
        <v>493340972.12584406</v>
      </c>
      <c r="G183" s="228">
        <v>10891926.944997072</v>
      </c>
      <c r="H183" s="227">
        <v>2.2576326046855812E-2</v>
      </c>
      <c r="J183" s="209"/>
      <c r="K183" s="210"/>
      <c r="L183" s="204"/>
      <c r="M183" s="204"/>
      <c r="N183" s="205"/>
      <c r="O183" s="206"/>
      <c r="P183" s="206"/>
      <c r="Q183" s="205"/>
    </row>
    <row r="184" spans="1:17">
      <c r="A184" s="446" t="s">
        <v>523</v>
      </c>
      <c r="B184" s="234" t="s">
        <v>307</v>
      </c>
      <c r="C184" s="237">
        <v>59762381.685736552</v>
      </c>
      <c r="D184" s="237">
        <v>-278088.27180234343</v>
      </c>
      <c r="E184" s="230">
        <v>-4.6316804648432915E-3</v>
      </c>
      <c r="F184" s="231">
        <v>257108878.35131872</v>
      </c>
      <c r="G184" s="231">
        <v>5226913.0579064786</v>
      </c>
      <c r="H184" s="230">
        <v>2.0751438285062422E-2</v>
      </c>
      <c r="J184" s="209"/>
      <c r="K184" s="209"/>
      <c r="L184" s="218"/>
      <c r="M184" s="218"/>
      <c r="N184" s="207"/>
      <c r="O184" s="208"/>
      <c r="P184" s="208"/>
      <c r="Q184" s="207"/>
    </row>
    <row r="185" spans="1:17">
      <c r="A185" s="446" t="s">
        <v>523</v>
      </c>
      <c r="B185" s="233" t="s">
        <v>308</v>
      </c>
      <c r="C185" s="226">
        <v>59762381.685736552</v>
      </c>
      <c r="D185" s="226">
        <v>-278088.27180235088</v>
      </c>
      <c r="E185" s="227">
        <v>-4.6316804648434146E-3</v>
      </c>
      <c r="F185" s="228">
        <v>257174189.740435</v>
      </c>
      <c r="G185" s="228">
        <v>5292224.4470227659</v>
      </c>
      <c r="H185" s="227">
        <v>2.1010731915077605E-2</v>
      </c>
      <c r="J185" s="209"/>
      <c r="K185" s="210"/>
      <c r="L185" s="204"/>
      <c r="M185" s="204"/>
      <c r="N185" s="205"/>
      <c r="O185" s="206"/>
      <c r="P185" s="206"/>
      <c r="Q185" s="205"/>
    </row>
    <row r="186" spans="1:17">
      <c r="A186" s="446" t="s">
        <v>523</v>
      </c>
      <c r="B186" s="234" t="s">
        <v>309</v>
      </c>
      <c r="C186" s="237">
        <v>188259739.80860043</v>
      </c>
      <c r="D186" s="237">
        <v>174323.75070646405</v>
      </c>
      <c r="E186" s="230">
        <v>9.2683289518208064E-4</v>
      </c>
      <c r="F186" s="231">
        <v>965588499.69908524</v>
      </c>
      <c r="G186" s="231">
        <v>41006195.773937106</v>
      </c>
      <c r="H186" s="230">
        <v>4.4351049765772789E-2</v>
      </c>
      <c r="J186" s="209"/>
      <c r="K186" s="209"/>
      <c r="L186" s="218"/>
      <c r="M186" s="218"/>
      <c r="N186" s="207"/>
      <c r="O186" s="208"/>
      <c r="P186" s="208"/>
      <c r="Q186" s="207"/>
    </row>
    <row r="187" spans="1:17">
      <c r="A187" s="446" t="s">
        <v>523</v>
      </c>
      <c r="B187" s="233" t="s">
        <v>310</v>
      </c>
      <c r="C187" s="226">
        <v>20802322.951068994</v>
      </c>
      <c r="D187" s="226">
        <v>130059.70302988216</v>
      </c>
      <c r="E187" s="227">
        <v>6.2915076820250493E-3</v>
      </c>
      <c r="F187" s="228">
        <v>99518735.277778238</v>
      </c>
      <c r="G187" s="228">
        <v>4447262.5993644446</v>
      </c>
      <c r="H187" s="227">
        <v>4.6778097299572031E-2</v>
      </c>
      <c r="J187" s="209"/>
      <c r="K187" s="210"/>
      <c r="L187" s="204"/>
      <c r="M187" s="204"/>
      <c r="N187" s="205"/>
      <c r="O187" s="206"/>
      <c r="P187" s="206"/>
      <c r="Q187" s="205"/>
    </row>
    <row r="188" spans="1:17">
      <c r="A188" s="446" t="s">
        <v>523</v>
      </c>
      <c r="B188" s="234" t="s">
        <v>311</v>
      </c>
      <c r="C188" s="237">
        <v>44467659.575165711</v>
      </c>
      <c r="D188" s="237">
        <v>-49122.818730920553</v>
      </c>
      <c r="E188" s="230">
        <v>-1.1034674136209679E-3</v>
      </c>
      <c r="F188" s="231">
        <v>187661110.62439954</v>
      </c>
      <c r="G188" s="231">
        <v>7667485.1835203171</v>
      </c>
      <c r="H188" s="230">
        <v>4.2598648506242696E-2</v>
      </c>
      <c r="J188" s="209"/>
      <c r="K188" s="209"/>
      <c r="L188" s="218"/>
      <c r="M188" s="218"/>
      <c r="N188" s="207"/>
      <c r="O188" s="208"/>
      <c r="P188" s="208"/>
      <c r="Q188" s="207"/>
    </row>
    <row r="189" spans="1:17">
      <c r="A189" s="446" t="s">
        <v>523</v>
      </c>
      <c r="B189" s="233" t="s">
        <v>303</v>
      </c>
      <c r="C189" s="226">
        <v>43883863.81260445</v>
      </c>
      <c r="D189" s="226">
        <v>166861.46308065951</v>
      </c>
      <c r="E189" s="227">
        <v>3.8168550932787624E-3</v>
      </c>
      <c r="F189" s="228">
        <v>238039487.38767543</v>
      </c>
      <c r="G189" s="228">
        <v>10072270.415778399</v>
      </c>
      <c r="H189" s="227">
        <v>4.418297748934695E-2</v>
      </c>
      <c r="J189" s="209"/>
      <c r="K189" s="210"/>
      <c r="L189" s="204"/>
      <c r="M189" s="204"/>
      <c r="N189" s="205"/>
      <c r="O189" s="206"/>
      <c r="P189" s="206"/>
      <c r="Q189" s="205"/>
    </row>
    <row r="190" spans="1:17">
      <c r="A190" s="446" t="s">
        <v>523</v>
      </c>
      <c r="B190" s="234" t="s">
        <v>306</v>
      </c>
      <c r="C190" s="237">
        <v>79105893.469761267</v>
      </c>
      <c r="D190" s="237">
        <v>-73474.596673235297</v>
      </c>
      <c r="E190" s="230">
        <v>-9.2795128917406002E-4</v>
      </c>
      <c r="F190" s="231">
        <v>440520544.98328447</v>
      </c>
      <c r="G190" s="231">
        <v>18938977.554266095</v>
      </c>
      <c r="H190" s="230">
        <v>4.4923637600580928E-2</v>
      </c>
      <c r="J190" s="209"/>
      <c r="K190" s="209"/>
      <c r="L190" s="218"/>
      <c r="M190" s="218"/>
      <c r="N190" s="207"/>
      <c r="O190" s="208"/>
      <c r="P190" s="208"/>
      <c r="Q190" s="207"/>
    </row>
    <row r="191" spans="1:17">
      <c r="A191" s="446" t="s">
        <v>523</v>
      </c>
      <c r="B191" s="233" t="s">
        <v>312</v>
      </c>
      <c r="C191" s="226">
        <v>420793442.22470444</v>
      </c>
      <c r="D191" s="226">
        <v>246754.57408738136</v>
      </c>
      <c r="E191" s="227">
        <v>5.8674715871827484E-4</v>
      </c>
      <c r="F191" s="228">
        <v>2432956351.2463245</v>
      </c>
      <c r="G191" s="228">
        <v>64880649.691382408</v>
      </c>
      <c r="H191" s="227">
        <v>2.7398047135393531E-2</v>
      </c>
      <c r="J191" s="209"/>
      <c r="K191" s="210"/>
      <c r="L191" s="204"/>
      <c r="M191" s="204"/>
      <c r="N191" s="205"/>
      <c r="O191" s="206"/>
      <c r="P191" s="206"/>
      <c r="Q191" s="205"/>
    </row>
    <row r="192" spans="1:17">
      <c r="A192" s="446" t="s">
        <v>523</v>
      </c>
      <c r="B192" s="234" t="s">
        <v>313</v>
      </c>
      <c r="C192" s="237">
        <v>121269199.20158406</v>
      </c>
      <c r="D192" s="237">
        <v>284655.22243309021</v>
      </c>
      <c r="E192" s="230">
        <v>2.3528230389672279E-3</v>
      </c>
      <c r="F192" s="231">
        <v>703254646.73692214</v>
      </c>
      <c r="G192" s="231">
        <v>26901137.387548089</v>
      </c>
      <c r="H192" s="230">
        <v>3.9773782520069932E-2</v>
      </c>
      <c r="J192" s="209"/>
      <c r="K192" s="209"/>
      <c r="L192" s="218"/>
      <c r="M192" s="218"/>
      <c r="N192" s="207"/>
      <c r="O192" s="208"/>
      <c r="P192" s="208"/>
      <c r="Q192" s="207"/>
    </row>
    <row r="193" spans="1:17">
      <c r="A193" s="446" t="s">
        <v>523</v>
      </c>
      <c r="B193" s="233" t="s">
        <v>314</v>
      </c>
      <c r="C193" s="226">
        <v>80965665.234088719</v>
      </c>
      <c r="D193" s="226">
        <v>-435000.39509989321</v>
      </c>
      <c r="E193" s="227">
        <v>-5.3439414989735782E-3</v>
      </c>
      <c r="F193" s="228">
        <v>523130081.19220632</v>
      </c>
      <c r="G193" s="228">
        <v>13934122.158457637</v>
      </c>
      <c r="H193" s="227">
        <v>2.7364950391395595E-2</v>
      </c>
      <c r="J193" s="209"/>
      <c r="K193" s="210"/>
      <c r="L193" s="204"/>
      <c r="M193" s="204"/>
      <c r="N193" s="205"/>
      <c r="O193" s="206"/>
      <c r="P193" s="206"/>
      <c r="Q193" s="205"/>
    </row>
    <row r="194" spans="1:17">
      <c r="A194" s="446" t="s">
        <v>523</v>
      </c>
      <c r="B194" s="234" t="s">
        <v>315</v>
      </c>
      <c r="C194" s="237">
        <v>151412267.2271044</v>
      </c>
      <c r="D194" s="237">
        <v>381689.38132405281</v>
      </c>
      <c r="E194" s="230">
        <v>2.5272324768154017E-3</v>
      </c>
      <c r="F194" s="231">
        <v>872046926.24977112</v>
      </c>
      <c r="G194" s="231">
        <v>14154137.217862368</v>
      </c>
      <c r="H194" s="230">
        <v>1.6498725014153153E-2</v>
      </c>
      <c r="J194" s="209"/>
      <c r="K194" s="209"/>
      <c r="L194" s="218"/>
      <c r="M194" s="218"/>
      <c r="N194" s="207"/>
      <c r="O194" s="208"/>
      <c r="P194" s="208"/>
      <c r="Q194" s="207"/>
    </row>
    <row r="195" spans="1:17">
      <c r="A195" s="446" t="s">
        <v>523</v>
      </c>
      <c r="B195" s="233" t="s">
        <v>316</v>
      </c>
      <c r="C195" s="226">
        <v>10293420.171087332</v>
      </c>
      <c r="D195" s="226">
        <v>101474.70770332776</v>
      </c>
      <c r="E195" s="227">
        <v>9.956362901262561E-3</v>
      </c>
      <c r="F195" s="228">
        <v>50521081.141794406</v>
      </c>
      <c r="G195" s="228">
        <v>2300337.5956038982</v>
      </c>
      <c r="H195" s="227">
        <v>4.770431616012747E-2</v>
      </c>
      <c r="J195" s="209"/>
      <c r="K195" s="210"/>
      <c r="L195" s="204"/>
      <c r="M195" s="204"/>
      <c r="N195" s="205"/>
      <c r="O195" s="206"/>
      <c r="P195" s="206"/>
      <c r="Q195" s="205"/>
    </row>
    <row r="196" spans="1:17">
      <c r="A196" s="446" t="s">
        <v>523</v>
      </c>
      <c r="B196" s="234" t="s">
        <v>478</v>
      </c>
      <c r="C196" s="237">
        <v>56852890.390840888</v>
      </c>
      <c r="D196" s="237">
        <v>-86064.342272460461</v>
      </c>
      <c r="E196" s="230">
        <v>-1.5115195330835426E-3</v>
      </c>
      <c r="F196" s="231">
        <v>284873903.70141572</v>
      </c>
      <c r="G196" s="231">
        <v>8440429.9827328324</v>
      </c>
      <c r="H196" s="230">
        <v>3.0533313745217325E-2</v>
      </c>
      <c r="J196" s="209"/>
      <c r="K196" s="209"/>
      <c r="L196" s="218"/>
      <c r="M196" s="218"/>
      <c r="N196" s="207"/>
      <c r="O196" s="208"/>
      <c r="P196" s="208"/>
      <c r="Q196" s="207"/>
    </row>
    <row r="197" spans="1:17">
      <c r="A197" s="446" t="s">
        <v>523</v>
      </c>
      <c r="B197" s="233" t="s">
        <v>317</v>
      </c>
      <c r="C197" s="226">
        <v>164732123.28760308</v>
      </c>
      <c r="D197" s="226">
        <v>784569.21671524644</v>
      </c>
      <c r="E197" s="227">
        <v>4.7854890008057907E-3</v>
      </c>
      <c r="F197" s="228">
        <v>665708180.76896882</v>
      </c>
      <c r="G197" s="228">
        <v>19065609.666168094</v>
      </c>
      <c r="H197" s="227">
        <v>2.9484000154294074E-2</v>
      </c>
      <c r="J197" s="209"/>
      <c r="K197" s="225"/>
      <c r="L197" s="204"/>
      <c r="M197" s="204"/>
      <c r="N197" s="205"/>
      <c r="O197" s="206"/>
      <c r="P197" s="206"/>
      <c r="Q197" s="205"/>
    </row>
    <row r="198" spans="1:17">
      <c r="A198" s="446" t="s">
        <v>523</v>
      </c>
      <c r="B198" s="234" t="s">
        <v>318</v>
      </c>
      <c r="C198" s="237">
        <v>139962911.08496693</v>
      </c>
      <c r="D198" s="237">
        <v>757619.37609758973</v>
      </c>
      <c r="E198" s="230">
        <v>5.4424610357633315E-3</v>
      </c>
      <c r="F198" s="231">
        <v>561074326.54766357</v>
      </c>
      <c r="G198" s="231">
        <v>16286099.553394437</v>
      </c>
      <c r="H198" s="230">
        <v>2.9894367657775683E-2</v>
      </c>
      <c r="J198" s="209"/>
      <c r="K198" s="209"/>
      <c r="L198" s="218"/>
      <c r="M198" s="218"/>
      <c r="N198" s="207"/>
      <c r="O198" s="208"/>
      <c r="P198" s="208"/>
      <c r="Q198" s="207"/>
    </row>
    <row r="199" spans="1:17">
      <c r="A199" s="446" t="s">
        <v>523</v>
      </c>
      <c r="B199" s="233" t="s">
        <v>319</v>
      </c>
      <c r="C199" s="226">
        <v>24769212.202636138</v>
      </c>
      <c r="D199" s="226">
        <v>26949.840617544949</v>
      </c>
      <c r="E199" s="227">
        <v>1.0892229749739932E-3</v>
      </c>
      <c r="F199" s="228">
        <v>105753286.01287812</v>
      </c>
      <c r="G199" s="228">
        <v>3898941.9043464512</v>
      </c>
      <c r="H199" s="227">
        <v>3.8279583835834276E-2</v>
      </c>
      <c r="J199" s="209"/>
      <c r="K199" s="210"/>
      <c r="L199" s="204"/>
      <c r="M199" s="204"/>
      <c r="N199" s="205"/>
      <c r="O199" s="206"/>
      <c r="P199" s="206"/>
      <c r="Q199" s="205"/>
    </row>
    <row r="200" spans="1:17">
      <c r="A200" s="446" t="s">
        <v>523</v>
      </c>
      <c r="B200" s="234" t="s">
        <v>320</v>
      </c>
      <c r="C200" s="237">
        <v>3351118698.1574378</v>
      </c>
      <c r="D200" s="237">
        <v>794742.95396995544</v>
      </c>
      <c r="E200" s="230">
        <v>2.3721376338417104E-4</v>
      </c>
      <c r="F200" s="231">
        <v>17081347424.311104</v>
      </c>
      <c r="G200" s="231">
        <v>540402831.61126328</v>
      </c>
      <c r="H200" s="230">
        <v>3.2670614944793661E-2</v>
      </c>
      <c r="J200" s="209"/>
      <c r="K200" s="209"/>
      <c r="L200" s="218"/>
      <c r="M200" s="218"/>
      <c r="N200" s="207"/>
      <c r="O200" s="208"/>
      <c r="P200" s="208"/>
      <c r="Q200" s="207"/>
    </row>
    <row r="201" spans="1:17">
      <c r="A201" s="221"/>
      <c r="B201" s="174"/>
      <c r="C201" s="237"/>
      <c r="D201" s="237"/>
      <c r="E201" s="230"/>
      <c r="F201" s="231"/>
      <c r="G201" s="231"/>
      <c r="H201" s="230"/>
      <c r="J201" s="209"/>
      <c r="K201" s="210"/>
      <c r="L201" s="204"/>
      <c r="M201" s="204"/>
      <c r="N201" s="205"/>
      <c r="O201" s="206"/>
      <c r="P201" s="206"/>
      <c r="Q201" s="205"/>
    </row>
    <row r="202" spans="1:17">
      <c r="A202" s="221"/>
      <c r="B202" s="327"/>
      <c r="C202" s="84"/>
      <c r="D202" s="84"/>
      <c r="E202" s="140"/>
      <c r="F202" s="141"/>
      <c r="G202" s="141"/>
      <c r="H202" s="140"/>
      <c r="J202" s="209"/>
      <c r="K202" s="209"/>
      <c r="L202" s="218"/>
      <c r="M202" s="218"/>
      <c r="N202" s="207"/>
      <c r="O202" s="208"/>
      <c r="P202" s="208"/>
      <c r="Q202" s="207"/>
    </row>
    <row r="203" spans="1:17">
      <c r="A203" s="221"/>
      <c r="B203" s="325"/>
      <c r="C203" s="84"/>
      <c r="D203" s="84"/>
      <c r="E203" s="85"/>
      <c r="F203" s="86"/>
      <c r="G203" s="86"/>
      <c r="H203" s="85"/>
      <c r="J203" s="209"/>
      <c r="K203" s="210"/>
      <c r="L203" s="204"/>
      <c r="M203" s="204"/>
      <c r="N203" s="205"/>
      <c r="O203" s="206"/>
      <c r="P203" s="206"/>
      <c r="Q203" s="205"/>
    </row>
    <row r="204" spans="1:17">
      <c r="A204" s="221"/>
      <c r="B204" s="325"/>
      <c r="C204" s="84"/>
      <c r="D204" s="84"/>
      <c r="E204" s="85"/>
      <c r="F204" s="86"/>
      <c r="G204" s="86"/>
      <c r="H204" s="85"/>
      <c r="J204" s="209"/>
      <c r="K204" s="209"/>
      <c r="L204" s="218"/>
      <c r="M204" s="218"/>
      <c r="N204" s="207"/>
      <c r="O204" s="208"/>
      <c r="P204" s="208"/>
      <c r="Q204" s="207"/>
    </row>
    <row r="205" spans="1:17">
      <c r="A205" s="221"/>
      <c r="B205" s="325"/>
      <c r="C205" s="84"/>
      <c r="D205" s="84"/>
      <c r="E205" s="85"/>
      <c r="F205" s="86"/>
      <c r="G205" s="86"/>
      <c r="H205" s="85"/>
      <c r="J205" s="209"/>
      <c r="K205" s="210"/>
      <c r="L205" s="204"/>
      <c r="M205" s="204"/>
      <c r="N205" s="205"/>
      <c r="O205" s="206"/>
      <c r="P205" s="206"/>
      <c r="Q205" s="205"/>
    </row>
    <row r="206" spans="1:17">
      <c r="A206" s="221"/>
      <c r="B206" s="325"/>
      <c r="C206" s="84"/>
      <c r="D206" s="84"/>
      <c r="E206" s="85"/>
      <c r="F206" s="86"/>
      <c r="G206" s="86"/>
      <c r="H206" s="85"/>
      <c r="J206" s="209"/>
      <c r="K206" s="209"/>
      <c r="L206" s="218"/>
      <c r="M206" s="218"/>
      <c r="N206" s="207"/>
      <c r="O206" s="208"/>
      <c r="P206" s="208"/>
      <c r="Q206" s="207"/>
    </row>
    <row r="207" spans="1:17">
      <c r="A207" s="221"/>
      <c r="B207" s="325"/>
      <c r="C207" s="84"/>
      <c r="D207" s="84"/>
      <c r="E207" s="85"/>
      <c r="F207" s="86"/>
      <c r="G207" s="86"/>
      <c r="H207" s="85"/>
      <c r="J207" s="209"/>
      <c r="K207" s="210"/>
      <c r="L207" s="204"/>
      <c r="M207" s="204"/>
      <c r="N207" s="205"/>
      <c r="O207" s="206"/>
      <c r="P207" s="206"/>
      <c r="Q207" s="205"/>
    </row>
    <row r="208" spans="1:17">
      <c r="A208" s="221"/>
      <c r="B208" s="325"/>
      <c r="C208" s="84"/>
      <c r="D208" s="84"/>
      <c r="E208" s="85"/>
      <c r="F208" s="86"/>
      <c r="G208" s="86"/>
      <c r="H208" s="85"/>
      <c r="J208" s="209"/>
      <c r="K208" s="209"/>
      <c r="L208" s="218"/>
      <c r="M208" s="218"/>
      <c r="N208" s="207"/>
      <c r="O208" s="208"/>
      <c r="P208" s="208"/>
      <c r="Q208" s="207"/>
    </row>
    <row r="209" spans="1:17">
      <c r="A209" s="221"/>
      <c r="J209" s="209"/>
      <c r="K209" s="210"/>
      <c r="L209" s="204"/>
      <c r="M209" s="204"/>
      <c r="N209" s="205"/>
      <c r="O209" s="206"/>
      <c r="P209" s="206"/>
      <c r="Q209" s="205"/>
    </row>
    <row r="210" spans="1:17">
      <c r="A210" s="221"/>
      <c r="J210" s="209"/>
      <c r="K210" s="209"/>
      <c r="L210" s="218"/>
      <c r="M210" s="218"/>
      <c r="N210" s="207"/>
      <c r="O210" s="208"/>
      <c r="P210" s="208"/>
      <c r="Q210" s="207"/>
    </row>
    <row r="211" spans="1:17">
      <c r="A211" s="221"/>
      <c r="J211" s="209"/>
      <c r="K211" s="210"/>
      <c r="L211" s="204"/>
      <c r="M211" s="204"/>
      <c r="N211" s="205"/>
      <c r="O211" s="206"/>
      <c r="P211" s="206"/>
      <c r="Q211" s="205"/>
    </row>
    <row r="212" spans="1:17">
      <c r="A212" s="221"/>
      <c r="J212" s="209"/>
      <c r="K212" s="209"/>
      <c r="L212" s="218"/>
      <c r="M212" s="218"/>
      <c r="N212" s="207"/>
      <c r="O212" s="208"/>
      <c r="P212" s="208"/>
      <c r="Q212" s="207"/>
    </row>
    <row r="213" spans="1:17">
      <c r="A213" s="222"/>
      <c r="J213" s="209"/>
      <c r="K213" s="210"/>
      <c r="L213" s="204"/>
      <c r="M213" s="204"/>
      <c r="N213" s="205"/>
      <c r="O213" s="206"/>
      <c r="P213" s="206"/>
      <c r="Q213" s="205"/>
    </row>
    <row r="214" spans="1:17">
      <c r="A214" s="128"/>
      <c r="J214" s="209"/>
      <c r="K214" s="326"/>
      <c r="L214" s="168"/>
      <c r="M214" s="168"/>
      <c r="N214" s="169"/>
      <c r="O214" s="170"/>
      <c r="P214" s="170"/>
      <c r="Q214" s="169"/>
    </row>
    <row r="215" spans="1:17">
      <c r="A215" s="128"/>
      <c r="J215" s="209"/>
      <c r="K215" s="326"/>
      <c r="L215" s="168"/>
      <c r="M215" s="168"/>
      <c r="N215" s="169"/>
      <c r="O215" s="170"/>
      <c r="P215" s="170"/>
      <c r="Q215" s="169"/>
    </row>
    <row r="216" spans="1:17">
      <c r="A216" s="128"/>
      <c r="K216" s="326"/>
      <c r="L216" s="168"/>
      <c r="M216" s="168"/>
      <c r="N216" s="169"/>
      <c r="O216" s="170"/>
      <c r="P216" s="170"/>
      <c r="Q216" s="169"/>
    </row>
    <row r="217" spans="1:17">
      <c r="A217" s="128"/>
      <c r="K217" s="326"/>
      <c r="L217" s="168"/>
      <c r="M217" s="168"/>
      <c r="N217" s="169"/>
      <c r="O217" s="170"/>
      <c r="P217" s="170"/>
      <c r="Q217" s="169"/>
    </row>
    <row r="218" spans="1:17">
      <c r="A218" s="128"/>
      <c r="K218" s="326"/>
      <c r="L218" s="168"/>
      <c r="M218" s="168"/>
      <c r="N218" s="169"/>
      <c r="O218" s="170"/>
      <c r="P218" s="170"/>
      <c r="Q218" s="169"/>
    </row>
    <row r="219" spans="1:17">
      <c r="A219" s="128"/>
      <c r="K219" s="326"/>
      <c r="L219" s="168"/>
      <c r="M219" s="168"/>
      <c r="N219" s="169"/>
      <c r="O219" s="170"/>
      <c r="P219" s="170"/>
      <c r="Q219" s="169"/>
    </row>
    <row r="220" spans="1:17">
      <c r="A220" s="128"/>
      <c r="K220" s="326"/>
      <c r="L220" s="168"/>
      <c r="M220" s="168"/>
      <c r="N220" s="169"/>
      <c r="O220" s="170"/>
      <c r="P220" s="170"/>
      <c r="Q220" s="169"/>
    </row>
    <row r="221" spans="1:17">
      <c r="K221" s="326"/>
      <c r="L221" s="168"/>
      <c r="M221" s="168"/>
      <c r="N221" s="169"/>
      <c r="O221" s="170"/>
      <c r="P221" s="170"/>
      <c r="Q221" s="169"/>
    </row>
    <row r="222" spans="1:17">
      <c r="K222" s="326"/>
      <c r="L222" s="168"/>
      <c r="M222" s="168"/>
      <c r="N222" s="169"/>
      <c r="O222" s="170"/>
      <c r="P222" s="170"/>
      <c r="Q222" s="169"/>
    </row>
    <row r="223" spans="1:17">
      <c r="K223" s="326"/>
      <c r="L223" s="168"/>
      <c r="M223" s="168"/>
      <c r="N223" s="169"/>
      <c r="O223" s="170"/>
      <c r="P223" s="170"/>
      <c r="Q223" s="169"/>
    </row>
    <row r="224" spans="1:17">
      <c r="K224" s="326"/>
      <c r="L224" s="168"/>
      <c r="M224" s="168"/>
      <c r="N224" s="169"/>
      <c r="O224" s="170"/>
      <c r="P224" s="170"/>
      <c r="Q224" s="169"/>
    </row>
    <row r="225" spans="11:17">
      <c r="K225" s="326"/>
      <c r="L225" s="168"/>
      <c r="M225" s="168"/>
      <c r="N225" s="169"/>
      <c r="O225" s="170"/>
      <c r="P225" s="170"/>
      <c r="Q225" s="169"/>
    </row>
    <row r="226" spans="11:17">
      <c r="K226" s="326"/>
      <c r="L226" s="168"/>
      <c r="M226" s="168"/>
      <c r="N226" s="169"/>
      <c r="O226" s="170"/>
      <c r="P226" s="170"/>
      <c r="Q226" s="169"/>
    </row>
    <row r="227" spans="11:17">
      <c r="K227" s="326"/>
      <c r="L227" s="168"/>
      <c r="M227" s="168"/>
      <c r="N227" s="169"/>
      <c r="O227" s="170"/>
      <c r="P227" s="170"/>
      <c r="Q227" s="169"/>
    </row>
    <row r="228" spans="11:17">
      <c r="K228" s="326"/>
      <c r="L228" s="168"/>
      <c r="M228" s="168"/>
      <c r="N228" s="169"/>
      <c r="O228" s="170"/>
      <c r="P228" s="170"/>
      <c r="Q228" s="169"/>
    </row>
    <row r="229" spans="11:17">
      <c r="K229" s="326"/>
      <c r="L229" s="168"/>
      <c r="M229" s="168"/>
      <c r="N229" s="169"/>
      <c r="O229" s="170"/>
      <c r="P229" s="170"/>
      <c r="Q229" s="169"/>
    </row>
    <row r="230" spans="11:17">
      <c r="K230" s="326"/>
      <c r="L230" s="168"/>
      <c r="M230" s="168"/>
      <c r="N230" s="169"/>
      <c r="O230" s="170"/>
      <c r="P230" s="170"/>
      <c r="Q230" s="169"/>
    </row>
    <row r="231" spans="11:17">
      <c r="K231" s="326"/>
      <c r="L231" s="168"/>
      <c r="M231" s="168"/>
      <c r="N231" s="169"/>
      <c r="O231" s="170"/>
      <c r="P231" s="170"/>
      <c r="Q231" s="169"/>
    </row>
    <row r="232" spans="11:17">
      <c r="K232" s="326"/>
      <c r="L232" s="168"/>
      <c r="M232" s="168"/>
      <c r="N232" s="169"/>
      <c r="O232" s="170"/>
      <c r="P232" s="170"/>
      <c r="Q232" s="169"/>
    </row>
    <row r="233" spans="11:17">
      <c r="K233" s="326"/>
      <c r="L233" s="168"/>
      <c r="M233" s="168"/>
      <c r="N233" s="169"/>
      <c r="O233" s="170"/>
      <c r="P233" s="170"/>
      <c r="Q233" s="169"/>
    </row>
    <row r="234" spans="11:17">
      <c r="K234" s="326"/>
      <c r="L234" s="168"/>
      <c r="M234" s="168"/>
      <c r="N234" s="169"/>
      <c r="O234" s="170"/>
      <c r="P234" s="170"/>
      <c r="Q234" s="169"/>
    </row>
    <row r="235" spans="11:17">
      <c r="K235" s="326"/>
      <c r="L235" s="168"/>
      <c r="M235" s="168"/>
      <c r="N235" s="169"/>
      <c r="O235" s="170"/>
      <c r="P235" s="170"/>
      <c r="Q235" s="169"/>
    </row>
    <row r="236" spans="11:17">
      <c r="K236" s="326"/>
      <c r="L236" s="168"/>
      <c r="M236" s="168"/>
      <c r="N236" s="169"/>
      <c r="O236" s="170"/>
      <c r="P236" s="170"/>
      <c r="Q236" s="169"/>
    </row>
    <row r="237" spans="11:17">
      <c r="K237" s="326"/>
      <c r="L237" s="168"/>
      <c r="M237" s="168"/>
      <c r="N237" s="169"/>
      <c r="O237" s="170"/>
      <c r="P237" s="170"/>
      <c r="Q237" s="169"/>
    </row>
    <row r="238" spans="11:17">
      <c r="K238" s="326"/>
      <c r="L238" s="168"/>
      <c r="M238" s="168"/>
      <c r="N238" s="169"/>
      <c r="O238" s="170"/>
      <c r="P238" s="170"/>
      <c r="Q238" s="169"/>
    </row>
    <row r="239" spans="11:17">
      <c r="K239" s="326"/>
      <c r="L239" s="168"/>
      <c r="M239" s="168"/>
      <c r="N239" s="169"/>
      <c r="O239" s="170"/>
      <c r="P239" s="170"/>
      <c r="Q239" s="169"/>
    </row>
    <row r="240" spans="11:17">
      <c r="K240" s="326"/>
      <c r="L240" s="168"/>
      <c r="M240" s="168"/>
      <c r="N240" s="169"/>
      <c r="O240" s="170"/>
      <c r="P240" s="170"/>
      <c r="Q240" s="169"/>
    </row>
    <row r="241" spans="11:17">
      <c r="K241" s="326"/>
      <c r="L241" s="168"/>
      <c r="M241" s="168"/>
      <c r="N241" s="169"/>
      <c r="O241" s="170"/>
      <c r="P241" s="170"/>
      <c r="Q241" s="169"/>
    </row>
    <row r="242" spans="11:17">
      <c r="K242" s="326"/>
      <c r="L242" s="168"/>
      <c r="M242" s="168"/>
      <c r="N242" s="169"/>
      <c r="O242" s="170"/>
      <c r="P242" s="170"/>
      <c r="Q242" s="169"/>
    </row>
    <row r="243" spans="11:17">
      <c r="K243" s="326"/>
      <c r="L243" s="168"/>
      <c r="M243" s="168"/>
      <c r="N243" s="169"/>
      <c r="O243" s="170"/>
      <c r="P243" s="170"/>
      <c r="Q243" s="169"/>
    </row>
  </sheetData>
  <mergeCells count="3">
    <mergeCell ref="A9:A72"/>
    <mergeCell ref="A73:A136"/>
    <mergeCell ref="A137:A200"/>
  </mergeCells>
  <phoneticPr fontId="1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6F94C-98C3-4D4B-89AE-3C79B408F080}">
  <dimension ref="B2:S162"/>
  <sheetViews>
    <sheetView zoomScale="85" zoomScaleNormal="85" workbookViewId="0">
      <selection activeCell="R12" sqref="R12"/>
    </sheetView>
  </sheetViews>
  <sheetFormatPr defaultRowHeight="14.4"/>
  <cols>
    <col min="2" max="2" width="37.6640625" bestFit="1" customWidth="1"/>
    <col min="3" max="3" width="24.33203125" bestFit="1" customWidth="1"/>
    <col min="4" max="4" width="10.109375" bestFit="1" customWidth="1"/>
    <col min="5" max="5" width="6.6640625" style="369" bestFit="1" customWidth="1"/>
    <col min="6" max="6" width="13.33203125" bestFit="1" customWidth="1"/>
    <col min="7" max="7" width="10.109375" bestFit="1" customWidth="1"/>
    <col min="8" max="8" width="6.6640625" style="369" bestFit="1" customWidth="1"/>
    <col min="10" max="10" width="43.88671875" bestFit="1" customWidth="1"/>
    <col min="11" max="11" width="24.33203125" bestFit="1" customWidth="1"/>
    <col min="12" max="12" width="10.109375" bestFit="1" customWidth="1"/>
    <col min="13" max="13" width="6.6640625" style="369" bestFit="1" customWidth="1"/>
    <col min="14" max="14" width="13.33203125" bestFit="1" customWidth="1"/>
    <col min="15" max="15" width="10.109375" bestFit="1" customWidth="1"/>
    <col min="16" max="16" width="6.6640625" style="369" bestFit="1" customWidth="1"/>
  </cols>
  <sheetData>
    <row r="2" spans="2:16" ht="23.4">
      <c r="B2" s="449" t="s">
        <v>524</v>
      </c>
      <c r="C2" s="449"/>
      <c r="D2" s="449"/>
      <c r="E2" s="450"/>
      <c r="F2" s="449"/>
      <c r="G2" s="449"/>
      <c r="H2" s="450"/>
      <c r="I2" s="449"/>
      <c r="J2" s="449"/>
      <c r="K2" s="449"/>
      <c r="L2" s="449"/>
      <c r="M2" s="450"/>
      <c r="N2" s="449"/>
      <c r="O2" s="449"/>
      <c r="P2" s="450"/>
    </row>
    <row r="3" spans="2:16" ht="16.2" thickBot="1">
      <c r="B3" s="451" t="str">
        <f>'HOME PAGE'!H5</f>
        <v>4 WEEKS ENDING 1-25-2026</v>
      </c>
      <c r="C3" s="451"/>
      <c r="D3" s="451"/>
      <c r="E3" s="452"/>
      <c r="F3" s="451"/>
      <c r="G3" s="451"/>
      <c r="H3" s="452"/>
      <c r="I3" s="451"/>
      <c r="J3" s="451"/>
      <c r="K3" s="451"/>
      <c r="L3" s="451"/>
      <c r="M3" s="452"/>
      <c r="N3" s="451"/>
      <c r="O3" s="451"/>
      <c r="P3" s="452"/>
    </row>
    <row r="4" spans="2:16" ht="15" thickBot="1">
      <c r="B4" s="447" t="s">
        <v>34</v>
      </c>
      <c r="C4" s="333" t="s">
        <v>68</v>
      </c>
      <c r="D4" s="334"/>
      <c r="E4" s="335"/>
      <c r="F4" s="336" t="s">
        <v>20</v>
      </c>
      <c r="G4" s="336"/>
      <c r="H4" s="337"/>
      <c r="I4" s="338"/>
      <c r="J4" s="447" t="s">
        <v>448</v>
      </c>
      <c r="K4" s="333" t="s">
        <v>68</v>
      </c>
      <c r="L4" s="334"/>
      <c r="M4" s="335"/>
      <c r="N4" s="339" t="s">
        <v>20</v>
      </c>
      <c r="O4" s="340"/>
      <c r="P4" s="341"/>
    </row>
    <row r="5" spans="2:16" ht="29.4" thickBot="1">
      <c r="B5" s="448"/>
      <c r="C5" s="342" t="s">
        <v>17</v>
      </c>
      <c r="D5" s="342" t="s">
        <v>23</v>
      </c>
      <c r="E5" s="343" t="s">
        <v>24</v>
      </c>
      <c r="F5" s="342" t="s">
        <v>17</v>
      </c>
      <c r="G5" s="342" t="s">
        <v>23</v>
      </c>
      <c r="H5" s="343" t="s">
        <v>24</v>
      </c>
      <c r="I5" s="344"/>
      <c r="J5" s="448"/>
      <c r="K5" s="342" t="s">
        <v>17</v>
      </c>
      <c r="L5" s="342" t="s">
        <v>23</v>
      </c>
      <c r="M5" s="343" t="s">
        <v>24</v>
      </c>
      <c r="N5" s="342" t="s">
        <v>17</v>
      </c>
      <c r="O5" s="342" t="s">
        <v>23</v>
      </c>
      <c r="P5" s="343" t="s">
        <v>24</v>
      </c>
    </row>
    <row r="6" spans="2:16" ht="15" thickBot="1">
      <c r="B6" s="345" t="s">
        <v>449</v>
      </c>
      <c r="C6" s="346">
        <f>'DMI SR Data'!C69</f>
        <v>14282638.184148831</v>
      </c>
      <c r="D6" s="346">
        <f>'DMI SR Data'!D69</f>
        <v>543041.18390166759</v>
      </c>
      <c r="E6" s="216">
        <f>'DMI SR Data'!E69</f>
        <v>3.9523807277018298E-2</v>
      </c>
      <c r="F6" s="346">
        <f>'DMI SR Data'!F69</f>
        <v>58444758.119358674</v>
      </c>
      <c r="G6" s="346">
        <f>'DMI SR Data'!G69</f>
        <v>3563749.4132683724</v>
      </c>
      <c r="H6" s="216">
        <f>'DMI SR Data'!H69</f>
        <v>6.4935931341088729E-2</v>
      </c>
      <c r="I6" s="338"/>
      <c r="J6" s="345" t="s">
        <v>448</v>
      </c>
      <c r="K6" s="346">
        <f>'DMI SR Data'!C63</f>
        <v>36034531.558891721</v>
      </c>
      <c r="L6" s="346">
        <f>'DMI SR Data'!D63</f>
        <v>1737194.9315573946</v>
      </c>
      <c r="M6" s="216">
        <f>'DMI SR Data'!E63</f>
        <v>5.065101557107158E-2</v>
      </c>
      <c r="N6" s="346">
        <f>'DMI SR Data'!F63</f>
        <v>209039623.04112604</v>
      </c>
      <c r="O6" s="346">
        <f>'DMI SR Data'!G63</f>
        <v>13714429.284596056</v>
      </c>
      <c r="P6" s="216">
        <f>'DMI SR Data'!H63</f>
        <v>7.021331463103983E-2</v>
      </c>
    </row>
    <row r="7" spans="2:16">
      <c r="B7" s="347" t="s">
        <v>424</v>
      </c>
      <c r="C7" s="348">
        <f>'DMI SR Data'!C70</f>
        <v>12067155.573555823</v>
      </c>
      <c r="D7" s="348">
        <f>'DMI SR Data'!D70</f>
        <v>464789.66001693904</v>
      </c>
      <c r="E7" s="370">
        <f>'DMI SR Data'!E70</f>
        <v>4.0059903599021354E-2</v>
      </c>
      <c r="F7" s="348">
        <f>'DMI SR Data'!F70</f>
        <v>49504706.570340805</v>
      </c>
      <c r="G7" s="348">
        <f>'DMI SR Data'!G70</f>
        <v>3841713.3076975569</v>
      </c>
      <c r="H7" s="370">
        <f>'DMI SR Data'!H70</f>
        <v>8.4131876454109952E-2</v>
      </c>
      <c r="I7" s="338"/>
      <c r="J7" s="347" t="s">
        <v>425</v>
      </c>
      <c r="K7" s="349">
        <f>'DMI SR Data'!C64</f>
        <v>10640087.892761743</v>
      </c>
      <c r="L7" s="349">
        <f>'DMI SR Data'!D64</f>
        <v>657351.4693461135</v>
      </c>
      <c r="M7" s="371">
        <f>'DMI SR Data'!E64</f>
        <v>6.5848825558914068E-2</v>
      </c>
      <c r="N7" s="349">
        <f>'DMI SR Data'!F64</f>
        <v>62261345.692851521</v>
      </c>
      <c r="O7" s="349">
        <f>'DMI SR Data'!G64</f>
        <v>5473653.9639808014</v>
      </c>
      <c r="P7" s="371">
        <f>'DMI SR Data'!H64</f>
        <v>9.6388034049956106E-2</v>
      </c>
    </row>
    <row r="8" spans="2:16" ht="15" thickBot="1">
      <c r="B8" s="350" t="s">
        <v>426</v>
      </c>
      <c r="C8" s="348">
        <f>'DMI SR Data'!C71</f>
        <v>2215482.6105930116</v>
      </c>
      <c r="D8" s="348">
        <f>'DMI SR Data'!D71</f>
        <v>78251.523884731811</v>
      </c>
      <c r="E8" s="370">
        <f>'DMI SR Data'!E71</f>
        <v>3.6613506312624916E-2</v>
      </c>
      <c r="F8" s="348">
        <f>'DMI SR Data'!F71</f>
        <v>9507924.0700261444</v>
      </c>
      <c r="G8" s="348">
        <f>'DMI SR Data'!G71</f>
        <v>289908.62657907605</v>
      </c>
      <c r="H8" s="370">
        <f>'DMI SR Data'!H71</f>
        <v>3.1450221401523815E-2</v>
      </c>
      <c r="I8" s="338"/>
      <c r="J8" s="347" t="s">
        <v>427</v>
      </c>
      <c r="K8" s="349">
        <f>'DMI SR Data'!C65</f>
        <v>6895408.2073816974</v>
      </c>
      <c r="L8" s="349">
        <f>'DMI SR Data'!D65</f>
        <v>363524.66014209203</v>
      </c>
      <c r="M8" s="371">
        <f>'DMI SR Data'!E65</f>
        <v>5.565387954531411E-2</v>
      </c>
      <c r="N8" s="349">
        <f>'DMI SR Data'!F65</f>
        <v>44680967.24983263</v>
      </c>
      <c r="O8" s="349">
        <f>'DMI SR Data'!G65</f>
        <v>3138227.7980501652</v>
      </c>
      <c r="P8" s="371">
        <f>'DMI SR Data'!H65</f>
        <v>7.5542148627261843E-2</v>
      </c>
    </row>
    <row r="9" spans="2:16" ht="15" thickBot="1">
      <c r="B9" s="351"/>
      <c r="C9" s="351"/>
      <c r="D9" s="351"/>
      <c r="E9" s="328"/>
      <c r="F9" s="351"/>
      <c r="G9" s="351"/>
      <c r="H9" s="328"/>
      <c r="I9" s="338"/>
      <c r="J9" s="347" t="s">
        <v>428</v>
      </c>
      <c r="K9" s="349">
        <f>'DMI SR Data'!C66</f>
        <v>12731040.761974536</v>
      </c>
      <c r="L9" s="349">
        <f>'DMI SR Data'!D66</f>
        <v>525799.49320689589</v>
      </c>
      <c r="M9" s="371">
        <f>'DMI SR Data'!E66</f>
        <v>4.3079811502979466E-2</v>
      </c>
      <c r="N9" s="349">
        <f>'DMI SR Data'!F66</f>
        <v>73189976.50154677</v>
      </c>
      <c r="O9" s="349">
        <f>'DMI SR Data'!G66</f>
        <v>3388343.8989884555</v>
      </c>
      <c r="P9" s="371">
        <f>'DMI SR Data'!H66</f>
        <v>4.8542473473095649E-2</v>
      </c>
    </row>
    <row r="10" spans="2:16" ht="15" thickBot="1">
      <c r="B10" s="447" t="s">
        <v>35</v>
      </c>
      <c r="C10" s="333" t="s">
        <v>68</v>
      </c>
      <c r="D10" s="334"/>
      <c r="E10" s="335"/>
      <c r="F10" s="336" t="s">
        <v>20</v>
      </c>
      <c r="G10" s="336"/>
      <c r="H10" s="337"/>
      <c r="I10" s="338"/>
      <c r="J10" s="347" t="s">
        <v>429</v>
      </c>
      <c r="K10" s="349">
        <f>'DMI SR Data'!C67</f>
        <v>876270.9107218103</v>
      </c>
      <c r="L10" s="349">
        <f>'DMI SR Data'!D67</f>
        <v>41635.151144274161</v>
      </c>
      <c r="M10" s="371">
        <f>'DMI SR Data'!E67</f>
        <v>4.988421675743733E-2</v>
      </c>
      <c r="N10" s="349">
        <f>'DMI SR Data'!F67</f>
        <v>4362105.4388104798</v>
      </c>
      <c r="O10" s="349">
        <f>'DMI SR Data'!G67</f>
        <v>392434.07913173595</v>
      </c>
      <c r="P10" s="371">
        <f>'DMI SR Data'!H67</f>
        <v>9.8858077552166621E-2</v>
      </c>
    </row>
    <row r="11" spans="2:16" ht="29.4" thickBot="1">
      <c r="B11" s="448"/>
      <c r="C11" s="342" t="s">
        <v>17</v>
      </c>
      <c r="D11" s="342" t="s">
        <v>23</v>
      </c>
      <c r="E11" s="343" t="s">
        <v>24</v>
      </c>
      <c r="F11" s="342" t="s">
        <v>17</v>
      </c>
      <c r="G11" s="342" t="s">
        <v>23</v>
      </c>
      <c r="H11" s="343" t="s">
        <v>24</v>
      </c>
      <c r="I11" s="338"/>
      <c r="J11" s="350" t="s">
        <v>525</v>
      </c>
      <c r="K11" s="349">
        <f>'DMI SR Data'!C68</f>
        <v>4891723.7860519523</v>
      </c>
      <c r="L11" s="349">
        <f>'DMI SR Data'!D68</f>
        <v>148884.15771805309</v>
      </c>
      <c r="M11" s="371">
        <f>'DMI SR Data'!E68</f>
        <v>3.1391353995739939E-2</v>
      </c>
      <c r="N11" s="349">
        <f>'DMI SR Data'!F68</f>
        <v>24930931.007502697</v>
      </c>
      <c r="O11" s="349">
        <f>'DMI SR Data'!G68</f>
        <v>1705536.0202781893</v>
      </c>
      <c r="P11" s="371">
        <f>'DMI SR Data'!H68</f>
        <v>7.3434101818993652E-2</v>
      </c>
    </row>
    <row r="12" spans="2:16" ht="15" thickBot="1">
      <c r="B12" s="345" t="s">
        <v>450</v>
      </c>
      <c r="C12" s="346">
        <f>'DMI SR Data'!C18</f>
        <v>35772957.605416611</v>
      </c>
      <c r="D12" s="346">
        <f>'DMI SR Data'!D18</f>
        <v>842825.88452003151</v>
      </c>
      <c r="E12" s="216">
        <f>'DMI SR Data'!E18</f>
        <v>2.4128906562806345E-2</v>
      </c>
      <c r="F12" s="346">
        <f>'DMI SR Data'!F18</f>
        <v>181463289.40051472</v>
      </c>
      <c r="G12" s="346">
        <f>'DMI SR Data'!G18</f>
        <v>7144739.2976955473</v>
      </c>
      <c r="H12" s="216">
        <f>'DMI SR Data'!H18</f>
        <v>4.098668382384623E-2</v>
      </c>
      <c r="I12" s="338"/>
      <c r="J12" s="352"/>
      <c r="K12" s="352"/>
      <c r="L12" s="352"/>
      <c r="M12" s="353"/>
      <c r="N12" s="352"/>
      <c r="O12" s="352"/>
      <c r="P12" s="353"/>
    </row>
    <row r="13" spans="2:16" ht="15" thickBot="1">
      <c r="B13" s="347" t="s">
        <v>430</v>
      </c>
      <c r="C13" s="349">
        <f>'DMI SR Data'!C19</f>
        <v>3836180.5536021851</v>
      </c>
      <c r="D13" s="349">
        <f>'DMI SR Data'!D19</f>
        <v>-12976.471720877104</v>
      </c>
      <c r="E13" s="371">
        <f>'DMI SR Data'!E19</f>
        <v>-3.3712502855837586E-3</v>
      </c>
      <c r="F13" s="349">
        <f>'DMI SR Data'!F19</f>
        <v>22465443.140977677</v>
      </c>
      <c r="G13" s="349">
        <f>'DMI SR Data'!G19</f>
        <v>124396.1124579832</v>
      </c>
      <c r="H13" s="371">
        <f>'DMI SR Data'!H19</f>
        <v>5.568052038885378E-3</v>
      </c>
      <c r="I13" s="338"/>
      <c r="J13" s="447" t="s">
        <v>451</v>
      </c>
      <c r="K13" s="339" t="s">
        <v>68</v>
      </c>
      <c r="L13" s="340"/>
      <c r="M13" s="341"/>
      <c r="N13" s="339" t="s">
        <v>20</v>
      </c>
      <c r="O13" s="340"/>
      <c r="P13" s="341"/>
    </row>
    <row r="14" spans="2:16" ht="29.4" thickBot="1">
      <c r="B14" s="347" t="s">
        <v>431</v>
      </c>
      <c r="C14" s="349">
        <f>'DMI SR Data'!C20</f>
        <v>3580065.6747231046</v>
      </c>
      <c r="D14" s="349">
        <f>'DMI SR Data'!D20</f>
        <v>238841.89853380155</v>
      </c>
      <c r="E14" s="371">
        <f>'DMI SR Data'!E20</f>
        <v>7.1483358952450338E-2</v>
      </c>
      <c r="F14" s="349">
        <f>'DMI SR Data'!F20</f>
        <v>17282770.245779172</v>
      </c>
      <c r="G14" s="349">
        <f>'DMI SR Data'!G20</f>
        <v>819441.3038135916</v>
      </c>
      <c r="H14" s="371">
        <f>'DMI SR Data'!H20</f>
        <v>4.9773730859790338E-2</v>
      </c>
      <c r="I14" s="338"/>
      <c r="J14" s="448"/>
      <c r="K14" s="342" t="s">
        <v>17</v>
      </c>
      <c r="L14" s="342" t="s">
        <v>23</v>
      </c>
      <c r="M14" s="343" t="s">
        <v>24</v>
      </c>
      <c r="N14" s="342" t="s">
        <v>17</v>
      </c>
      <c r="O14" s="342" t="s">
        <v>23</v>
      </c>
      <c r="P14" s="343" t="s">
        <v>24</v>
      </c>
    </row>
    <row r="15" spans="2:16" ht="15" thickBot="1">
      <c r="B15" s="347" t="s">
        <v>452</v>
      </c>
      <c r="C15" s="349">
        <f>'DMI SR Data'!C21</f>
        <v>19933948.530429617</v>
      </c>
      <c r="D15" s="349">
        <f>'DMI SR Data'!D21</f>
        <v>599571.02028730139</v>
      </c>
      <c r="E15" s="371">
        <f>'DMI SR Data'!E21</f>
        <v>3.1010619295748307E-2</v>
      </c>
      <c r="F15" s="349">
        <f>'DMI SR Data'!F21</f>
        <v>99075056.964880854</v>
      </c>
      <c r="G15" s="349">
        <f>'DMI SR Data'!G21</f>
        <v>5627218.2925096899</v>
      </c>
      <c r="H15" s="371">
        <f>'DMI SR Data'!H21</f>
        <v>6.0217746846331674E-2</v>
      </c>
      <c r="I15" s="338"/>
      <c r="J15" s="345" t="s">
        <v>309</v>
      </c>
      <c r="K15" s="346">
        <f>'DMI SR Data'!C58</f>
        <v>15001509.543081176</v>
      </c>
      <c r="L15" s="346">
        <f>'DMI SR Data'!D58</f>
        <v>168477.4688732978</v>
      </c>
      <c r="M15" s="216">
        <f>'DMI SR Data'!E58</f>
        <v>1.1358262291244653E-2</v>
      </c>
      <c r="N15" s="346">
        <f>'DMI SR Data'!F58</f>
        <v>76508457.740773484</v>
      </c>
      <c r="O15" s="346">
        <f>'DMI SR Data'!G58</f>
        <v>1387615.1238332242</v>
      </c>
      <c r="P15" s="216">
        <f>'DMI SR Data'!H58</f>
        <v>1.8471772619870847E-2</v>
      </c>
    </row>
    <row r="16" spans="2:16">
      <c r="B16" s="347" t="s">
        <v>432</v>
      </c>
      <c r="C16" s="349">
        <f>'DMI SR Data'!C22</f>
        <v>5089687.6137932017</v>
      </c>
      <c r="D16" s="349">
        <f>'DMI SR Data'!D22</f>
        <v>-60025.374932474457</v>
      </c>
      <c r="E16" s="371">
        <f>'DMI SR Data'!E22</f>
        <v>-1.165606220460998E-2</v>
      </c>
      <c r="F16" s="349">
        <f>'DMI SR Data'!F22</f>
        <v>26498289.834389385</v>
      </c>
      <c r="G16" s="349">
        <f>'DMI SR Data'!G22</f>
        <v>-1989.9371607713401</v>
      </c>
      <c r="H16" s="371">
        <f>'DMI SR Data'!H22</f>
        <v>-7.5091175562141515E-5</v>
      </c>
      <c r="I16" s="338"/>
      <c r="J16" s="347" t="s">
        <v>310</v>
      </c>
      <c r="K16" s="349">
        <f>'DMI SR Data'!C59</f>
        <v>1677247.7485376766</v>
      </c>
      <c r="L16" s="349">
        <f>'DMI SR Data'!D59</f>
        <v>31423.855446147965</v>
      </c>
      <c r="M16" s="371">
        <f>'DMI SR Data'!E59</f>
        <v>1.9093084975890795E-2</v>
      </c>
      <c r="N16" s="349">
        <f>'DMI SR Data'!F59</f>
        <v>7995891.678045623</v>
      </c>
      <c r="O16" s="349">
        <f>'DMI SR Data'!G59</f>
        <v>206500.26241639256</v>
      </c>
      <c r="P16" s="371">
        <f>'DMI SR Data'!H59</f>
        <v>2.6510448814018338E-2</v>
      </c>
    </row>
    <row r="17" spans="2:16">
      <c r="B17" s="347" t="s">
        <v>453</v>
      </c>
      <c r="C17" s="349">
        <f>'DMI SR Data'!C23</f>
        <v>979733.34655747935</v>
      </c>
      <c r="D17" s="349">
        <f>'DMI SR Data'!D23</f>
        <v>52384.857643939555</v>
      </c>
      <c r="E17" s="371">
        <f>'DMI SR Data'!E23</f>
        <v>5.6488858579273098E-2</v>
      </c>
      <c r="F17" s="349">
        <f>'DMI SR Data'!F23</f>
        <v>4949252.6461447775</v>
      </c>
      <c r="G17" s="349">
        <f>'DMI SR Data'!G23</f>
        <v>310249.58005225658</v>
      </c>
      <c r="H17" s="371">
        <f>'DMI SR Data'!H23</f>
        <v>6.68785029093725E-2</v>
      </c>
      <c r="I17" s="338"/>
      <c r="J17" s="347" t="s">
        <v>311</v>
      </c>
      <c r="K17" s="349">
        <f>'DMI SR Data'!C60</f>
        <v>3521702.9349916121</v>
      </c>
      <c r="L17" s="349">
        <f>'DMI SR Data'!D60</f>
        <v>13172.427161653526</v>
      </c>
      <c r="M17" s="371">
        <f>'DMI SR Data'!E60</f>
        <v>3.7544000635755422E-3</v>
      </c>
      <c r="N17" s="349">
        <f>'DMI SR Data'!F60</f>
        <v>14821962.826918917</v>
      </c>
      <c r="O17" s="349">
        <f>'DMI SR Data'!G60</f>
        <v>-19288.722278013825</v>
      </c>
      <c r="P17" s="371">
        <f>'DMI SR Data'!H60</f>
        <v>-1.2996695200586065E-3</v>
      </c>
    </row>
    <row r="18" spans="2:16">
      <c r="B18" s="347" t="s">
        <v>433</v>
      </c>
      <c r="C18" s="349">
        <f>'DMI SR Data'!C24</f>
        <v>587078.99377868441</v>
      </c>
      <c r="D18" s="349">
        <f>'DMI SR Data'!D24</f>
        <v>-4797.5283132069744</v>
      </c>
      <c r="E18" s="371">
        <f>'DMI SR Data'!E24</f>
        <v>-8.1056236125921846E-3</v>
      </c>
      <c r="F18" s="349">
        <f>'DMI SR Data'!F24</f>
        <v>2911855.8499515518</v>
      </c>
      <c r="G18" s="349">
        <f>'DMI SR Data'!G24</f>
        <v>23587.010764925741</v>
      </c>
      <c r="H18" s="371">
        <f>'DMI SR Data'!H24</f>
        <v>8.1664872898632758E-3</v>
      </c>
      <c r="I18" s="338"/>
      <c r="J18" s="347" t="s">
        <v>303</v>
      </c>
      <c r="K18" s="349">
        <f>'DMI SR Data'!C61</f>
        <v>3529710.9210537672</v>
      </c>
      <c r="L18" s="349">
        <f>'DMI SR Data'!D61</f>
        <v>78424.950062807184</v>
      </c>
      <c r="M18" s="371">
        <f>'DMI SR Data'!E61</f>
        <v>2.2723399544978651E-2</v>
      </c>
      <c r="N18" s="349">
        <f>'DMI SR Data'!F61</f>
        <v>18806444.558093555</v>
      </c>
      <c r="O18" s="349">
        <f>'DMI SR Data'!G61</f>
        <v>518490.05029093474</v>
      </c>
      <c r="P18" s="371">
        <f>'DMI SR Data'!H61</f>
        <v>2.8351451228168744E-2</v>
      </c>
    </row>
    <row r="19" spans="2:16" ht="15" thickBot="1">
      <c r="B19" s="350" t="s">
        <v>434</v>
      </c>
      <c r="C19" s="349">
        <f>'DMI SR Data'!C25</f>
        <v>1771243.8033952564</v>
      </c>
      <c r="D19" s="349">
        <f>'DMI SR Data'!D25</f>
        <v>31587.811334497994</v>
      </c>
      <c r="E19" s="371">
        <f>'DMI SR Data'!E25</f>
        <v>1.8157504402396111E-2</v>
      </c>
      <c r="F19" s="349">
        <f>'DMI SR Data'!F25</f>
        <v>8522859.5478780381</v>
      </c>
      <c r="G19" s="349">
        <f>'DMI SR Data'!G25</f>
        <v>217159.33307083976</v>
      </c>
      <c r="H19" s="371">
        <f>'DMI SR Data'!H25</f>
        <v>2.6145818829783122E-2</v>
      </c>
      <c r="I19" s="338"/>
      <c r="J19" s="347" t="s">
        <v>306</v>
      </c>
      <c r="K19" s="349">
        <f>'DMI SR Data'!C62</f>
        <v>6272847.938498117</v>
      </c>
      <c r="L19" s="349">
        <f>'DMI SR Data'!D62</f>
        <v>45456.236202688888</v>
      </c>
      <c r="M19" s="371">
        <f>'DMI SR Data'!E62</f>
        <v>7.2994021214264774E-3</v>
      </c>
      <c r="N19" s="349">
        <f>'DMI SR Data'!F62</f>
        <v>34922892.6884498</v>
      </c>
      <c r="O19" s="349">
        <f>'DMI SR Data'!G62</f>
        <v>719420.14990138263</v>
      </c>
      <c r="P19" s="371">
        <f>'DMI SR Data'!H62</f>
        <v>2.1033541231539367E-2</v>
      </c>
    </row>
    <row r="20" spans="2:16" ht="15" thickBot="1">
      <c r="B20" s="338"/>
      <c r="C20" s="351"/>
      <c r="D20" s="351"/>
      <c r="E20" s="328"/>
      <c r="F20" s="351"/>
      <c r="G20" s="351"/>
      <c r="H20" s="328"/>
      <c r="I20" s="338"/>
      <c r="J20" s="354"/>
      <c r="K20" s="354"/>
      <c r="L20" s="354"/>
      <c r="M20" s="355"/>
      <c r="N20" s="354"/>
      <c r="O20" s="354"/>
      <c r="P20" s="355"/>
    </row>
    <row r="21" spans="2:16" ht="15" thickBot="1">
      <c r="B21" s="447" t="s">
        <v>128</v>
      </c>
      <c r="C21" s="333" t="s">
        <v>68</v>
      </c>
      <c r="D21" s="334"/>
      <c r="E21" s="335"/>
      <c r="F21" s="336" t="s">
        <v>20</v>
      </c>
      <c r="G21" s="336"/>
      <c r="H21" s="337"/>
      <c r="I21" s="338"/>
      <c r="J21" s="447" t="s">
        <v>454</v>
      </c>
      <c r="K21" s="339" t="s">
        <v>68</v>
      </c>
      <c r="L21" s="340"/>
      <c r="M21" s="341"/>
      <c r="N21" s="339" t="s">
        <v>20</v>
      </c>
      <c r="O21" s="340"/>
      <c r="P21" s="341"/>
    </row>
    <row r="22" spans="2:16" ht="29.4" thickBot="1">
      <c r="B22" s="448"/>
      <c r="C22" s="342" t="s">
        <v>17</v>
      </c>
      <c r="D22" s="342" t="s">
        <v>23</v>
      </c>
      <c r="E22" s="343" t="s">
        <v>24</v>
      </c>
      <c r="F22" s="342" t="s">
        <v>17</v>
      </c>
      <c r="G22" s="342" t="s">
        <v>23</v>
      </c>
      <c r="H22" s="343" t="s">
        <v>24</v>
      </c>
      <c r="I22" s="338"/>
      <c r="J22" s="448"/>
      <c r="K22" s="342" t="s">
        <v>17</v>
      </c>
      <c r="L22" s="342" t="s">
        <v>23</v>
      </c>
      <c r="M22" s="343" t="s">
        <v>24</v>
      </c>
      <c r="N22" s="342" t="s">
        <v>17</v>
      </c>
      <c r="O22" s="342" t="s">
        <v>23</v>
      </c>
      <c r="P22" s="343" t="s">
        <v>24</v>
      </c>
    </row>
    <row r="23" spans="2:16" ht="15" thickBot="1">
      <c r="B23" s="345" t="s">
        <v>455</v>
      </c>
      <c r="C23" s="346">
        <f>'DMI SR Data'!C9</f>
        <v>52734561.721084237</v>
      </c>
      <c r="D23" s="346">
        <f>'DMI SR Data'!D9</f>
        <v>1789780.7131570727</v>
      </c>
      <c r="E23" s="216">
        <f>'DMI SR Data'!E9</f>
        <v>3.5131777539265059E-2</v>
      </c>
      <c r="F23" s="346">
        <f>'DMI SR Data'!F9</f>
        <v>254252245.80426598</v>
      </c>
      <c r="G23" s="346">
        <f>'DMI SR Data'!G9</f>
        <v>13307790.436044157</v>
      </c>
      <c r="H23" s="216">
        <f>'DMI SR Data'!H9</f>
        <v>5.5231777032206907E-2</v>
      </c>
      <c r="I23" s="338"/>
      <c r="J23" s="345" t="s">
        <v>290</v>
      </c>
      <c r="K23" s="346">
        <f>'DMI SR Data'!C40</f>
        <v>11332009.576737259</v>
      </c>
      <c r="L23" s="346">
        <f>'DMI SR Data'!D40</f>
        <v>512325.73633907363</v>
      </c>
      <c r="M23" s="216">
        <f>'DMI SR Data'!E40</f>
        <v>4.7351266811158421E-2</v>
      </c>
      <c r="N23" s="346">
        <f>'DMI SR Data'!F40</f>
        <v>63943506.51891423</v>
      </c>
      <c r="O23" s="346">
        <f>'DMI SR Data'!G40</f>
        <v>4416852.1853220835</v>
      </c>
      <c r="P23" s="216">
        <f>'DMI SR Data'!H40</f>
        <v>7.4199570507855014E-2</v>
      </c>
    </row>
    <row r="24" spans="2:16">
      <c r="B24" s="347" t="s">
        <v>436</v>
      </c>
      <c r="C24" s="349">
        <f>'DMI SR Data'!C10</f>
        <v>4532457.0352725582</v>
      </c>
      <c r="D24" s="349">
        <f>'DMI SR Data'!D10</f>
        <v>-4294.8567626010627</v>
      </c>
      <c r="E24" s="371">
        <f>'DMI SR Data'!E10</f>
        <v>-9.4668098781007309E-4</v>
      </c>
      <c r="F24" s="349">
        <f>'DMI SR Data'!F10</f>
        <v>22699287.12420084</v>
      </c>
      <c r="G24" s="349">
        <f>'DMI SR Data'!G10</f>
        <v>-155384.61335815489</v>
      </c>
      <c r="H24" s="371">
        <f>'DMI SR Data'!H10</f>
        <v>-6.798811864044337E-3</v>
      </c>
      <c r="I24" s="338"/>
      <c r="J24" s="347" t="s">
        <v>435</v>
      </c>
      <c r="K24" s="349">
        <f>'DMI SR Data'!C41</f>
        <v>2885276.4677030081</v>
      </c>
      <c r="L24" s="349">
        <f>'DMI SR Data'!D41</f>
        <v>123202.46159003861</v>
      </c>
      <c r="M24" s="371">
        <f>'DMI SR Data'!E41</f>
        <v>4.4605054505190402E-2</v>
      </c>
      <c r="N24" s="349">
        <f>'DMI SR Data'!F41</f>
        <v>17374646.195271734</v>
      </c>
      <c r="O24" s="349">
        <f>'DMI SR Data'!G41</f>
        <v>1349133.3399403151</v>
      </c>
      <c r="P24" s="371">
        <f>'DMI SR Data'!H41</f>
        <v>8.4186593722114872E-2</v>
      </c>
    </row>
    <row r="25" spans="2:16">
      <c r="B25" s="347" t="s">
        <v>438</v>
      </c>
      <c r="C25" s="349">
        <f>'DMI SR Data'!C11</f>
        <v>9444517.1330423653</v>
      </c>
      <c r="D25" s="349">
        <f>'DMI SR Data'!D11</f>
        <v>213785.40432312898</v>
      </c>
      <c r="E25" s="371">
        <f>'DMI SR Data'!E11</f>
        <v>2.316017956171192E-2</v>
      </c>
      <c r="F25" s="349">
        <f>'DMI SR Data'!F11</f>
        <v>45970797.91947607</v>
      </c>
      <c r="G25" s="349">
        <f>'DMI SR Data'!G11</f>
        <v>2121742.8278546408</v>
      </c>
      <c r="H25" s="371">
        <f>'DMI SR Data'!H11</f>
        <v>4.8387424162762822E-2</v>
      </c>
      <c r="I25" s="338"/>
      <c r="J25" s="347" t="s">
        <v>437</v>
      </c>
      <c r="K25" s="349">
        <f>'DMI SR Data'!C42</f>
        <v>5652927.8169955928</v>
      </c>
      <c r="L25" s="349">
        <f>'DMI SR Data'!D42</f>
        <v>257173.83052788861</v>
      </c>
      <c r="M25" s="371">
        <f>'DMI SR Data'!E42</f>
        <v>4.7662260209206796E-2</v>
      </c>
      <c r="N25" s="349">
        <f>'DMI SR Data'!F42</f>
        <v>31834554.342584495</v>
      </c>
      <c r="O25" s="349">
        <f>'DMI SR Data'!G42</f>
        <v>2094592.5357671827</v>
      </c>
      <c r="P25" s="371">
        <f>'DMI SR Data'!H42</f>
        <v>7.0430236238132549E-2</v>
      </c>
    </row>
    <row r="26" spans="2:16">
      <c r="B26" s="347" t="s">
        <v>440</v>
      </c>
      <c r="C26" s="349">
        <f>'DMI SR Data'!C12</f>
        <v>5646883.4141311152</v>
      </c>
      <c r="D26" s="349">
        <f>'DMI SR Data'!D12</f>
        <v>263695.62625658326</v>
      </c>
      <c r="E26" s="371">
        <f>'DMI SR Data'!E12</f>
        <v>4.8985032038181858E-2</v>
      </c>
      <c r="F26" s="349">
        <f>'DMI SR Data'!F12</f>
        <v>22540308.616324391</v>
      </c>
      <c r="G26" s="349">
        <f>'DMI SR Data'!G12</f>
        <v>1256900.0744445622</v>
      </c>
      <c r="H26" s="371">
        <f>'DMI SR Data'!H12</f>
        <v>5.9055393875061528E-2</v>
      </c>
      <c r="I26" s="338"/>
      <c r="J26" s="347" t="s">
        <v>439</v>
      </c>
      <c r="K26" s="349">
        <f>'DMI SR Data'!C43</f>
        <v>1630242.2324294634</v>
      </c>
      <c r="L26" s="349">
        <f>'DMI SR Data'!D43</f>
        <v>81578.969913165551</v>
      </c>
      <c r="M26" s="371">
        <f>'DMI SR Data'!E43</f>
        <v>5.2677022750972004E-2</v>
      </c>
      <c r="N26" s="349">
        <f>'DMI SR Data'!F43</f>
        <v>8120031.5159582207</v>
      </c>
      <c r="O26" s="349">
        <f>'DMI SR Data'!G43</f>
        <v>689131.46212187596</v>
      </c>
      <c r="P26" s="371">
        <f>'DMI SR Data'!H43</f>
        <v>9.2738626159572499E-2</v>
      </c>
    </row>
    <row r="27" spans="2:16">
      <c r="B27" s="347" t="s">
        <v>382</v>
      </c>
      <c r="C27" s="349">
        <f>'DMI SR Data'!C13</f>
        <v>2759721.2208637362</v>
      </c>
      <c r="D27" s="349">
        <f>'DMI SR Data'!D13</f>
        <v>77305.175317452289</v>
      </c>
      <c r="E27" s="371">
        <f>'DMI SR Data'!E13</f>
        <v>2.8819233856658803E-2</v>
      </c>
      <c r="F27" s="349">
        <f>'DMI SR Data'!F13</f>
        <v>14184938.446867153</v>
      </c>
      <c r="G27" s="349">
        <f>'DMI SR Data'!G13</f>
        <v>457795.58431097679</v>
      </c>
      <c r="H27" s="371">
        <f>'DMI SR Data'!H13</f>
        <v>3.3349662700729636E-2</v>
      </c>
      <c r="I27" s="338"/>
      <c r="J27" s="347" t="s">
        <v>441</v>
      </c>
      <c r="K27" s="349">
        <f>'DMI SR Data'!C44</f>
        <v>708623.13615610485</v>
      </c>
      <c r="L27" s="349">
        <f>'DMI SR Data'!D44</f>
        <v>35351.125655521639</v>
      </c>
      <c r="M27" s="371">
        <f>'DMI SR Data'!E44</f>
        <v>5.2506453712872735E-2</v>
      </c>
      <c r="N27" s="349">
        <f>'DMI SR Data'!F44</f>
        <v>3987186.8291461724</v>
      </c>
      <c r="O27" s="349">
        <f>'DMI SR Data'!G44</f>
        <v>221383.65374643821</v>
      </c>
      <c r="P27" s="371">
        <f>'DMI SR Data'!H44</f>
        <v>5.8787898207913823E-2</v>
      </c>
    </row>
    <row r="28" spans="2:16" ht="15" thickBot="1">
      <c r="B28" s="347" t="s">
        <v>443</v>
      </c>
      <c r="C28" s="349">
        <f>'DMI SR Data'!C14</f>
        <v>10149953.528139846</v>
      </c>
      <c r="D28" s="349">
        <f>'DMI SR Data'!D14</f>
        <v>382600.89385502413</v>
      </c>
      <c r="E28" s="371">
        <f>'DMI SR Data'!E14</f>
        <v>3.9171401727837653E-2</v>
      </c>
      <c r="F28" s="349">
        <f>'DMI SR Data'!F14</f>
        <v>48611000.20551154</v>
      </c>
      <c r="G28" s="349">
        <f>'DMI SR Data'!G14</f>
        <v>3251951.1059640273</v>
      </c>
      <c r="H28" s="371">
        <f>'DMI SR Data'!H14</f>
        <v>7.1693546723766474E-2</v>
      </c>
      <c r="I28" s="338"/>
      <c r="J28" s="350" t="s">
        <v>442</v>
      </c>
      <c r="K28" s="349">
        <f>'DMI SR Data'!C45</f>
        <v>454939.92345309665</v>
      </c>
      <c r="L28" s="349">
        <f>'DMI SR Data'!D45</f>
        <v>15019.348652469693</v>
      </c>
      <c r="M28" s="371">
        <f>'DMI SR Data'!E45</f>
        <v>3.4141046163336408E-2</v>
      </c>
      <c r="N28" s="349">
        <f>'DMI SR Data'!F45</f>
        <v>2673474.9068294219</v>
      </c>
      <c r="O28" s="349">
        <f>'DMI SR Data'!G45</f>
        <v>108998.46462207334</v>
      </c>
      <c r="P28" s="371">
        <f>'DMI SR Data'!H45</f>
        <v>4.2503203705881565E-2</v>
      </c>
    </row>
    <row r="29" spans="2:16" ht="15" thickBot="1">
      <c r="B29" s="347" t="s">
        <v>385</v>
      </c>
      <c r="C29" s="349">
        <f>'DMI SR Data'!C15</f>
        <v>4847990.0288397251</v>
      </c>
      <c r="D29" s="349">
        <f>'DMI SR Data'!D15</f>
        <v>163334.03313162643</v>
      </c>
      <c r="E29" s="371">
        <f>'DMI SR Data'!E15</f>
        <v>3.4865747513001338E-2</v>
      </c>
      <c r="F29" s="349">
        <f>'DMI SR Data'!F15</f>
        <v>22275894.349212341</v>
      </c>
      <c r="G29" s="349">
        <f>'DMI SR Data'!G15</f>
        <v>1239144.1089819185</v>
      </c>
      <c r="H29" s="371">
        <f>'DMI SR Data'!H15</f>
        <v>5.8903780043563697E-2</v>
      </c>
      <c r="I29" s="338"/>
      <c r="J29" s="354"/>
      <c r="K29" s="354"/>
      <c r="L29" s="354"/>
      <c r="M29" s="355"/>
      <c r="N29" s="354"/>
      <c r="O29" s="354"/>
      <c r="P29" s="355"/>
    </row>
    <row r="30" spans="2:16" ht="15" thickBot="1">
      <c r="B30" s="347" t="s">
        <v>444</v>
      </c>
      <c r="C30" s="349">
        <f>'DMI SR Data'!C16</f>
        <v>7322716.2201123647</v>
      </c>
      <c r="D30" s="349">
        <f>'DMI SR Data'!D16</f>
        <v>474973.09929416515</v>
      </c>
      <c r="E30" s="371">
        <f>'DMI SR Data'!E16</f>
        <v>6.9361991376424931E-2</v>
      </c>
      <c r="F30" s="349">
        <f>'DMI SR Data'!F16</f>
        <v>35796094.588344321</v>
      </c>
      <c r="G30" s="349">
        <f>'DMI SR Data'!G16</f>
        <v>2616071.9172849208</v>
      </c>
      <c r="H30" s="371">
        <f>'DMI SR Data'!H16</f>
        <v>7.884478992736603E-2</v>
      </c>
      <c r="I30" s="338"/>
      <c r="J30" s="447" t="s">
        <v>456</v>
      </c>
      <c r="K30" s="339" t="s">
        <v>68</v>
      </c>
      <c r="L30" s="340"/>
      <c r="M30" s="341"/>
      <c r="N30" s="339" t="s">
        <v>20</v>
      </c>
      <c r="O30" s="340"/>
      <c r="P30" s="341"/>
    </row>
    <row r="31" spans="2:16" ht="29.4" thickBot="1">
      <c r="B31" s="350" t="s">
        <v>445</v>
      </c>
      <c r="C31" s="349">
        <f>'DMI SR Data'!C17</f>
        <v>8030323.1406825455</v>
      </c>
      <c r="D31" s="349">
        <f>'DMI SR Data'!D17</f>
        <v>218381.33774167299</v>
      </c>
      <c r="E31" s="371">
        <f>'DMI SR Data'!E17</f>
        <v>2.7954808580302207E-2</v>
      </c>
      <c r="F31" s="349">
        <f>'DMI SR Data'!F17</f>
        <v>42768260.447340347</v>
      </c>
      <c r="G31" s="349">
        <f>'DMI SR Data'!G17</f>
        <v>3090832.5351860449</v>
      </c>
      <c r="H31" s="371">
        <f>'DMI SR Data'!H17</f>
        <v>7.7899014573957218E-2</v>
      </c>
      <c r="I31" s="351"/>
      <c r="J31" s="448"/>
      <c r="K31" s="342" t="s">
        <v>17</v>
      </c>
      <c r="L31" s="342" t="s">
        <v>23</v>
      </c>
      <c r="M31" s="343" t="s">
        <v>24</v>
      </c>
      <c r="N31" s="342" t="s">
        <v>17</v>
      </c>
      <c r="O31" s="342" t="s">
        <v>23</v>
      </c>
      <c r="P31" s="343" t="s">
        <v>24</v>
      </c>
    </row>
    <row r="32" spans="2:16" ht="15" thickBot="1">
      <c r="B32" s="338"/>
      <c r="C32" s="351"/>
      <c r="D32" s="351"/>
      <c r="E32" s="328"/>
      <c r="F32" s="351"/>
      <c r="G32" s="351"/>
      <c r="H32" s="328"/>
      <c r="I32" s="351"/>
      <c r="J32" s="345" t="s">
        <v>457</v>
      </c>
      <c r="K32" s="346">
        <f>'DMI SR Data'!C37</f>
        <v>9347501.2513401955</v>
      </c>
      <c r="L32" s="346">
        <f>'DMI SR Data'!D37</f>
        <v>-8225.2317633535713</v>
      </c>
      <c r="M32" s="216">
        <f>'DMI SR Data'!E37</f>
        <v>-8.7916547990242639E-4</v>
      </c>
      <c r="N32" s="346">
        <f>'DMI SR Data'!F37</f>
        <v>43254734.760993198</v>
      </c>
      <c r="O32" s="346">
        <f>'DMI SR Data'!G37</f>
        <v>959493.77541776001</v>
      </c>
      <c r="P32" s="216">
        <f>'DMI SR Data'!H37</f>
        <v>2.2685620250869128E-2</v>
      </c>
    </row>
    <row r="33" spans="2:16" ht="15" thickBot="1">
      <c r="B33" s="447" t="s">
        <v>36</v>
      </c>
      <c r="C33" s="333" t="s">
        <v>68</v>
      </c>
      <c r="D33" s="334"/>
      <c r="E33" s="335"/>
      <c r="F33" s="336" t="s">
        <v>20</v>
      </c>
      <c r="G33" s="336"/>
      <c r="H33" s="337"/>
      <c r="I33" s="351"/>
      <c r="J33" s="347" t="s">
        <v>446</v>
      </c>
      <c r="K33" s="349">
        <f>'DMI SR Data'!C38</f>
        <v>2479695.6638491303</v>
      </c>
      <c r="L33" s="349">
        <f>'DMI SR Data'!D38</f>
        <v>8103.4559325561859</v>
      </c>
      <c r="M33" s="371">
        <f>'DMI SR Data'!E38</f>
        <v>3.2786379187475208E-3</v>
      </c>
      <c r="N33" s="349">
        <f>'DMI SR Data'!F38</f>
        <v>12281909.116062179</v>
      </c>
      <c r="O33" s="349">
        <f>'DMI SR Data'!G38</f>
        <v>220061.01565377787</v>
      </c>
      <c r="P33" s="371">
        <f>'DMI SR Data'!H38</f>
        <v>1.8244386251749168E-2</v>
      </c>
    </row>
    <row r="34" spans="2:16" ht="29.4" thickBot="1">
      <c r="B34" s="448"/>
      <c r="C34" s="342" t="s">
        <v>17</v>
      </c>
      <c r="D34" s="342" t="s">
        <v>23</v>
      </c>
      <c r="E34" s="343" t="s">
        <v>24</v>
      </c>
      <c r="F34" s="342" t="s">
        <v>17</v>
      </c>
      <c r="G34" s="342" t="s">
        <v>23</v>
      </c>
      <c r="H34" s="343" t="s">
        <v>24</v>
      </c>
      <c r="I34" s="351"/>
      <c r="J34" s="350" t="s">
        <v>447</v>
      </c>
      <c r="K34" s="349">
        <f>'DMI SR Data'!C39</f>
        <v>6867805.5874910615</v>
      </c>
      <c r="L34" s="349">
        <f>'DMI SR Data'!D39</f>
        <v>-16328.687695911154</v>
      </c>
      <c r="M34" s="371">
        <f>'DMI SR Data'!E39</f>
        <v>-2.3719304480689647E-3</v>
      </c>
      <c r="N34" s="349">
        <f>'DMI SR Data'!F39</f>
        <v>31021746.707949396</v>
      </c>
      <c r="O34" s="349">
        <f>'DMI SR Data'!G39</f>
        <v>788353.82278237492</v>
      </c>
      <c r="P34" s="371">
        <f>'DMI SR Data'!H39</f>
        <v>2.6075598784983001E-2</v>
      </c>
    </row>
    <row r="35" spans="2:16" ht="15" thickBot="1">
      <c r="B35" s="345" t="s">
        <v>458</v>
      </c>
      <c r="C35" s="346">
        <f>'DMI SR Data'!C26</f>
        <v>37983125.47625839</v>
      </c>
      <c r="D35" s="346">
        <f>'DMI SR Data'!D26</f>
        <v>637488.26193015277</v>
      </c>
      <c r="E35" s="216">
        <f>'DMI SR Data'!E26</f>
        <v>1.7069952730263509E-2</v>
      </c>
      <c r="F35" s="346">
        <f>'DMI SR Data'!F26</f>
        <v>177134836.9477376</v>
      </c>
      <c r="G35" s="346">
        <f>'DMI SR Data'!G26</f>
        <v>3728672.9241697192</v>
      </c>
      <c r="H35" s="216">
        <f>'DMI SR Data'!H26</f>
        <v>2.1502539688629235E-2</v>
      </c>
      <c r="I35" s="351"/>
      <c r="J35" s="356"/>
      <c r="K35" s="357"/>
      <c r="L35" s="357"/>
      <c r="M35" s="279"/>
      <c r="N35" s="357"/>
      <c r="O35" s="357"/>
      <c r="P35" s="279"/>
    </row>
    <row r="36" spans="2:16" ht="15" thickBot="1">
      <c r="B36" s="358" t="s">
        <v>278</v>
      </c>
      <c r="C36" s="359">
        <f>'DMI SR Data'!C27</f>
        <v>3517619.2246246808</v>
      </c>
      <c r="D36" s="359">
        <f>'DMI SR Data'!D27</f>
        <v>271306.37108303141</v>
      </c>
      <c r="E36" s="372">
        <f>'DMI SR Data'!E27</f>
        <v>8.3573698322711776E-2</v>
      </c>
      <c r="F36" s="359">
        <f>'DMI SR Data'!F27</f>
        <v>17296999.112002201</v>
      </c>
      <c r="G36" s="359">
        <f>'DMI SR Data'!G27</f>
        <v>1078380.0957285427</v>
      </c>
      <c r="H36" s="372">
        <f>'DMI SR Data'!H27</f>
        <v>6.6490253864802118E-2</v>
      </c>
      <c r="I36" s="351"/>
      <c r="J36" s="447" t="s">
        <v>459</v>
      </c>
      <c r="K36" s="340" t="s">
        <v>68</v>
      </c>
      <c r="L36" s="340"/>
      <c r="M36" s="341"/>
      <c r="N36" s="339" t="s">
        <v>20</v>
      </c>
      <c r="O36" s="340"/>
      <c r="P36" s="341"/>
    </row>
    <row r="37" spans="2:16" ht="29.4" thickBot="1">
      <c r="B37" s="360" t="s">
        <v>279</v>
      </c>
      <c r="C37" s="359">
        <f>'DMI SR Data'!C28</f>
        <v>10975143.166275723</v>
      </c>
      <c r="D37" s="359">
        <f>'DMI SR Data'!D28</f>
        <v>-91122.860333671793</v>
      </c>
      <c r="E37" s="372">
        <f>'DMI SR Data'!E28</f>
        <v>-8.234291504881799E-3</v>
      </c>
      <c r="F37" s="359">
        <f>'DMI SR Data'!F28</f>
        <v>47647292.212183893</v>
      </c>
      <c r="G37" s="359">
        <f>'DMI SR Data'!G28</f>
        <v>-166173.88562654704</v>
      </c>
      <c r="H37" s="372">
        <f>'DMI SR Data'!H28</f>
        <v>-3.4754620233264531E-3</v>
      </c>
      <c r="I37" s="351"/>
      <c r="J37" s="448"/>
      <c r="K37" s="361" t="s">
        <v>17</v>
      </c>
      <c r="L37" s="342" t="s">
        <v>23</v>
      </c>
      <c r="M37" s="343" t="s">
        <v>24</v>
      </c>
      <c r="N37" s="342" t="s">
        <v>17</v>
      </c>
      <c r="O37" s="342" t="s">
        <v>23</v>
      </c>
      <c r="P37" s="343" t="s">
        <v>24</v>
      </c>
    </row>
    <row r="38" spans="2:16" ht="15" thickBot="1">
      <c r="B38" s="360" t="s">
        <v>280</v>
      </c>
      <c r="C38" s="359">
        <f>'DMI SR Data'!C29</f>
        <v>3546688.7926507336</v>
      </c>
      <c r="D38" s="359">
        <f>'DMI SR Data'!D29</f>
        <v>15115.100575170945</v>
      </c>
      <c r="E38" s="372">
        <f>'DMI SR Data'!E29</f>
        <v>4.279990138415477E-3</v>
      </c>
      <c r="F38" s="359">
        <f>'DMI SR Data'!F29</f>
        <v>16222738.192755332</v>
      </c>
      <c r="G38" s="359">
        <f>'DMI SR Data'!G29</f>
        <v>325994.28464445844</v>
      </c>
      <c r="H38" s="372">
        <f>'DMI SR Data'!H29</f>
        <v>2.0506984734032792E-2</v>
      </c>
      <c r="I38" s="351"/>
      <c r="J38" s="345" t="s">
        <v>459</v>
      </c>
      <c r="K38" s="346">
        <f>'DMI SR Data'!C48</f>
        <v>18453937.873640541</v>
      </c>
      <c r="L38" s="346">
        <f>'DMI SR Data'!D48</f>
        <v>-157952.26109755784</v>
      </c>
      <c r="M38" s="216">
        <f>'DMI SR Data'!E48</f>
        <v>-8.486631930130965E-3</v>
      </c>
      <c r="N38" s="346">
        <f>'DMI SR Data'!F48</f>
        <v>100656455.2978248</v>
      </c>
      <c r="O38" s="346">
        <f>'DMI SR Data'!G48</f>
        <v>-2412534.7634520233</v>
      </c>
      <c r="P38" s="216">
        <f>'DMI SR Data'!H48</f>
        <v>-2.3406989454516993E-2</v>
      </c>
    </row>
    <row r="39" spans="2:16" ht="15" thickBot="1">
      <c r="B39" s="360" t="s">
        <v>281</v>
      </c>
      <c r="C39" s="359">
        <f>'DMI SR Data'!C30</f>
        <v>3068219.4166956367</v>
      </c>
      <c r="D39" s="359">
        <f>'DMI SR Data'!D30</f>
        <v>37679.289824062958</v>
      </c>
      <c r="E39" s="372">
        <f>'DMI SR Data'!E30</f>
        <v>1.2433192845712057E-2</v>
      </c>
      <c r="F39" s="359">
        <f>'DMI SR Data'!F30</f>
        <v>14306336.746700482</v>
      </c>
      <c r="G39" s="359">
        <f>'DMI SR Data'!G30</f>
        <v>-137345.79612990655</v>
      </c>
      <c r="H39" s="372">
        <f>'DMI SR Data'!H30</f>
        <v>-9.5090566912302277E-3</v>
      </c>
      <c r="I39" s="351"/>
      <c r="J39" s="347" t="s">
        <v>479</v>
      </c>
      <c r="K39" s="349">
        <f>'DMI SR Data'!C49</f>
        <v>18453937.873640534</v>
      </c>
      <c r="L39" s="349">
        <f>'DMI SR Data'!D49</f>
        <v>-157952.26109756529</v>
      </c>
      <c r="M39" s="371">
        <f>'DMI SR Data'!E49</f>
        <v>-8.486631930131364E-3</v>
      </c>
      <c r="N39" s="349">
        <f>'DMI SR Data'!F49</f>
        <v>100684974.4528423</v>
      </c>
      <c r="O39" s="349">
        <f>'DMI SR Data'!G49</f>
        <v>-2384015.608434543</v>
      </c>
      <c r="P39" s="371">
        <f>'DMI SR Data'!H49</f>
        <v>-2.3130289789559322E-2</v>
      </c>
    </row>
    <row r="40" spans="2:16" ht="15" thickBot="1">
      <c r="B40" s="360" t="s">
        <v>282</v>
      </c>
      <c r="C40" s="359">
        <f>'DMI SR Data'!C31</f>
        <v>5488703.1507957308</v>
      </c>
      <c r="D40" s="359">
        <f>'DMI SR Data'!D31</f>
        <v>153848.85865105968</v>
      </c>
      <c r="E40" s="372">
        <f>'DMI SR Data'!E31</f>
        <v>2.8838436858077847E-2</v>
      </c>
      <c r="F40" s="359">
        <f>'DMI SR Data'!F31</f>
        <v>25286148.929670304</v>
      </c>
      <c r="G40" s="359">
        <f>'DMI SR Data'!G31</f>
        <v>1052852.9543379731</v>
      </c>
      <c r="H40" s="372">
        <f>'DMI SR Data'!H31</f>
        <v>4.3446543772242045E-2</v>
      </c>
      <c r="I40" s="351"/>
      <c r="J40" s="352"/>
      <c r="K40" s="352"/>
      <c r="L40" s="352"/>
      <c r="M40" s="353"/>
      <c r="N40" s="352"/>
      <c r="O40" s="352"/>
      <c r="P40" s="353"/>
    </row>
    <row r="41" spans="2:16" ht="15" thickBot="1">
      <c r="B41" s="360" t="s">
        <v>283</v>
      </c>
      <c r="C41" s="359">
        <f>'DMI SR Data'!C32</f>
        <v>6520119.2150683496</v>
      </c>
      <c r="D41" s="359">
        <f>'DMI SR Data'!D32</f>
        <v>164789.45625734236</v>
      </c>
      <c r="E41" s="372">
        <f>'DMI SR Data'!E32</f>
        <v>2.5929332152887712E-2</v>
      </c>
      <c r="F41" s="359">
        <f>'DMI SR Data'!F32</f>
        <v>34081420.416552275</v>
      </c>
      <c r="G41" s="359">
        <f>'DMI SR Data'!G32</f>
        <v>1182395.0195995793</v>
      </c>
      <c r="H41" s="372">
        <f>'DMI SR Data'!H32</f>
        <v>3.5940123007689458E-2</v>
      </c>
      <c r="I41" s="351"/>
      <c r="J41" s="352"/>
      <c r="K41" s="352"/>
      <c r="L41" s="352"/>
      <c r="M41" s="353"/>
      <c r="N41" s="352"/>
      <c r="O41" s="352"/>
      <c r="P41" s="353"/>
    </row>
    <row r="42" spans="2:16" ht="15" thickBot="1">
      <c r="B42" s="360" t="s">
        <v>284</v>
      </c>
      <c r="C42" s="359">
        <f>'DMI SR Data'!C33</f>
        <v>2106805.6406425843</v>
      </c>
      <c r="D42" s="359">
        <f>'DMI SR Data'!D33</f>
        <v>-4097.061528172344</v>
      </c>
      <c r="E42" s="372">
        <f>'DMI SR Data'!E33</f>
        <v>-1.9409049616351864E-3</v>
      </c>
      <c r="F42" s="359">
        <f>'DMI SR Data'!F33</f>
        <v>9204662.0437311549</v>
      </c>
      <c r="G42" s="359">
        <f>'DMI SR Data'!G33</f>
        <v>115543.56605518237</v>
      </c>
      <c r="H42" s="372">
        <f>'DMI SR Data'!H33</f>
        <v>1.2712296174702972E-2</v>
      </c>
      <c r="I42" s="351"/>
      <c r="J42" s="352"/>
      <c r="K42" s="352"/>
      <c r="L42" s="352"/>
      <c r="M42" s="353"/>
      <c r="N42" s="352"/>
      <c r="O42" s="352"/>
      <c r="P42" s="353"/>
    </row>
    <row r="43" spans="2:16" ht="15" thickBot="1">
      <c r="B43" s="360" t="s">
        <v>285</v>
      </c>
      <c r="C43" s="359">
        <f>'DMI SR Data'!C34</f>
        <v>952008.66876584478</v>
      </c>
      <c r="D43" s="359">
        <f>'DMI SR Data'!D34</f>
        <v>19734.149891427369</v>
      </c>
      <c r="E43" s="372">
        <f>'DMI SR Data'!E34</f>
        <v>2.1167745649911588E-2</v>
      </c>
      <c r="F43" s="359">
        <f>'DMI SR Data'!F34</f>
        <v>4336677.3273841189</v>
      </c>
      <c r="G43" s="359">
        <f>'DMI SR Data'!G34</f>
        <v>105747.832473143</v>
      </c>
      <c r="H43" s="372">
        <f>'DMI SR Data'!H34</f>
        <v>2.4993995432998364E-2</v>
      </c>
      <c r="I43" s="351"/>
      <c r="J43" s="354"/>
      <c r="K43" s="354"/>
      <c r="L43" s="354"/>
      <c r="M43" s="355"/>
      <c r="N43" s="354"/>
      <c r="O43" s="354"/>
      <c r="P43" s="355"/>
    </row>
    <row r="44" spans="2:16" ht="15" thickBot="1">
      <c r="B44" s="360" t="s">
        <v>286</v>
      </c>
      <c r="C44" s="359">
        <f>'DMI SR Data'!C35</f>
        <v>1012967.4719872602</v>
      </c>
      <c r="D44" s="359">
        <f>'DMI SR Data'!D35</f>
        <v>69761.251559352735</v>
      </c>
      <c r="E44" s="372">
        <f>'DMI SR Data'!E35</f>
        <v>7.396182303346549E-2</v>
      </c>
      <c r="F44" s="359">
        <f>'DMI SR Data'!F35</f>
        <v>4909716.9257002268</v>
      </c>
      <c r="G44" s="359">
        <f>'DMI SR Data'!G35</f>
        <v>275042.88605686184</v>
      </c>
      <c r="H44" s="372">
        <f>'DMI SR Data'!H35</f>
        <v>5.9344601951343744E-2</v>
      </c>
      <c r="I44" s="351"/>
      <c r="J44" s="362" t="s">
        <v>37</v>
      </c>
      <c r="K44" s="339" t="s">
        <v>68</v>
      </c>
      <c r="L44" s="340"/>
      <c r="M44" s="341"/>
      <c r="N44" s="339" t="s">
        <v>20</v>
      </c>
      <c r="O44" s="340"/>
      <c r="P44" s="341"/>
    </row>
    <row r="45" spans="2:16" ht="29.4" thickBot="1">
      <c r="B45" s="363" t="s">
        <v>423</v>
      </c>
      <c r="C45" s="359">
        <f>'DMI SR Data'!C36</f>
        <v>794850.72875184333</v>
      </c>
      <c r="D45" s="359">
        <f>'DMI SR Data'!D36</f>
        <v>473.70595053641591</v>
      </c>
      <c r="E45" s="372">
        <f>'DMI SR Data'!E36</f>
        <v>5.9632383231067009E-4</v>
      </c>
      <c r="F45" s="359">
        <f>'DMI SR Data'!F36</f>
        <v>4047493.8513597706</v>
      </c>
      <c r="G45" s="359">
        <f>'DMI SR Data'!G36</f>
        <v>100884.77733260486</v>
      </c>
      <c r="H45" s="372">
        <f>'DMI SR Data'!H36</f>
        <v>2.5562394308707364E-2</v>
      </c>
      <c r="I45" s="351"/>
      <c r="J45" s="364"/>
      <c r="K45" s="342" t="s">
        <v>17</v>
      </c>
      <c r="L45" s="342" t="s">
        <v>23</v>
      </c>
      <c r="M45" s="343" t="s">
        <v>24</v>
      </c>
      <c r="N45" s="342" t="s">
        <v>17</v>
      </c>
      <c r="O45" s="342" t="s">
        <v>23</v>
      </c>
      <c r="P45" s="343" t="s">
        <v>24</v>
      </c>
    </row>
    <row r="46" spans="2:16" ht="15" thickBot="1">
      <c r="B46" s="352"/>
      <c r="C46" s="352"/>
      <c r="D46" s="352"/>
      <c r="E46" s="353"/>
      <c r="F46" s="352"/>
      <c r="G46" s="352"/>
      <c r="H46" s="353"/>
      <c r="I46" s="351"/>
      <c r="J46" s="345" t="s">
        <v>460</v>
      </c>
      <c r="K46" s="346">
        <f>'DMI SR Data'!C46</f>
        <v>26416229.954666026</v>
      </c>
      <c r="L46" s="346">
        <f>'DMI SR Data'!D46</f>
        <v>128464.54879428074</v>
      </c>
      <c r="M46" s="216">
        <f>'DMI SR Data'!E46</f>
        <v>4.8868569393725018E-3</v>
      </c>
      <c r="N46" s="346">
        <f>'DMI SR Data'!F46</f>
        <v>163611534.18260613</v>
      </c>
      <c r="O46" s="346">
        <f>'DMI SR Data'!G46</f>
        <v>4340927.7407861054</v>
      </c>
      <c r="P46" s="216">
        <f>'DMI SR Data'!H46</f>
        <v>2.7255046224563748E-2</v>
      </c>
    </row>
    <row r="47" spans="2:16" ht="15" thickBot="1">
      <c r="B47" s="352"/>
      <c r="C47" s="352"/>
      <c r="D47" s="352"/>
      <c r="E47" s="353"/>
      <c r="F47" s="352"/>
      <c r="G47" s="352"/>
      <c r="H47" s="353"/>
      <c r="I47" s="351"/>
      <c r="J47" s="345" t="s">
        <v>461</v>
      </c>
      <c r="K47" s="346">
        <f>'DMI SR Data'!C50</f>
        <v>1218170.372851335</v>
      </c>
      <c r="L47" s="346">
        <f>'DMI SR Data'!D50</f>
        <v>46311.534004573012</v>
      </c>
      <c r="M47" s="216">
        <f>'DMI SR Data'!E50</f>
        <v>3.9519720694472599E-2</v>
      </c>
      <c r="N47" s="346">
        <f>'DMI SR Data'!F50</f>
        <v>7118653.291477439</v>
      </c>
      <c r="O47" s="346">
        <f>'DMI SR Data'!G50</f>
        <v>662044.72924363427</v>
      </c>
      <c r="P47" s="216">
        <f>'DMI SR Data'!H50</f>
        <v>0.10253753543556704</v>
      </c>
    </row>
    <row r="48" spans="2:16" ht="15" thickBot="1">
      <c r="B48" s="352"/>
      <c r="C48" s="352"/>
      <c r="D48" s="352"/>
      <c r="E48" s="353"/>
      <c r="F48" s="352"/>
      <c r="G48" s="352"/>
      <c r="H48" s="353"/>
      <c r="I48" s="351"/>
      <c r="J48" s="345" t="s">
        <v>462</v>
      </c>
      <c r="K48" s="346">
        <f>'DMI SR Data'!C52</f>
        <v>7986267.8082212694</v>
      </c>
      <c r="L48" s="346">
        <f>'DMI SR Data'!D52</f>
        <v>187757.00346791837</v>
      </c>
      <c r="M48" s="216">
        <f>'DMI SR Data'!E52</f>
        <v>2.4076007351746781E-2</v>
      </c>
      <c r="N48" s="346">
        <f>'DMI SR Data'!F52</f>
        <v>30087260.416268464</v>
      </c>
      <c r="O48" s="346">
        <f>'DMI SR Data'!G52</f>
        <v>555010.49393643066</v>
      </c>
      <c r="P48" s="216">
        <f>'DMI SR Data'!H52</f>
        <v>1.8793369804064149E-2</v>
      </c>
    </row>
    <row r="49" spans="2:19" ht="16.2" thickBot="1">
      <c r="B49" s="352"/>
      <c r="C49" s="352"/>
      <c r="D49" s="352"/>
      <c r="E49" s="353"/>
      <c r="F49" s="352"/>
      <c r="G49" s="352"/>
      <c r="H49" s="353"/>
      <c r="I49" s="365"/>
      <c r="J49" s="345" t="s">
        <v>463</v>
      </c>
      <c r="K49" s="346">
        <f>'DMI SR Data'!C54</f>
        <v>9508304.1711913478</v>
      </c>
      <c r="L49" s="346">
        <f>'DMI SR Data'!D54</f>
        <v>35830.919164380059</v>
      </c>
      <c r="M49" s="216">
        <f>'DMI SR Data'!E54</f>
        <v>3.7826360878572846E-3</v>
      </c>
      <c r="N49" s="346">
        <f>'DMI SR Data'!F54</f>
        <v>40350738.492528602</v>
      </c>
      <c r="O49" s="346">
        <f>'DMI SR Data'!G54</f>
        <v>840005.98755264282</v>
      </c>
      <c r="P49" s="216">
        <f>'DMI SR Data'!H54</f>
        <v>2.1260197781624347E-2</v>
      </c>
    </row>
    <row r="50" spans="2:19" ht="15" thickBot="1">
      <c r="B50" s="352"/>
      <c r="C50" s="352"/>
      <c r="D50" s="352"/>
      <c r="E50" s="353"/>
      <c r="F50" s="352"/>
      <c r="G50" s="352"/>
      <c r="H50" s="353"/>
      <c r="I50" s="338"/>
      <c r="J50" s="345" t="s">
        <v>464</v>
      </c>
      <c r="K50" s="346">
        <f>'DMI SR Data'!C56</f>
        <v>4805119.7384778764</v>
      </c>
      <c r="L50" s="346">
        <f>'DMI SR Data'!D56</f>
        <v>36386.440141390078</v>
      </c>
      <c r="M50" s="216">
        <f>'DMI SR Data'!E56</f>
        <v>7.6302107635340052E-3</v>
      </c>
      <c r="N50" s="346">
        <f>'DMI SR Data'!F56</f>
        <v>21048309.924255118</v>
      </c>
      <c r="O50" s="346">
        <f>'DMI SR Data'!G56</f>
        <v>687422.22319959477</v>
      </c>
      <c r="P50" s="216">
        <f>'DMI SR Data'!H56</f>
        <v>3.3761898463982899E-2</v>
      </c>
    </row>
    <row r="51" spans="2:19">
      <c r="B51" s="352"/>
      <c r="C51" s="352"/>
      <c r="D51" s="352"/>
      <c r="E51" s="353"/>
      <c r="F51" s="352"/>
      <c r="G51" s="352"/>
      <c r="H51" s="353"/>
      <c r="I51" s="344"/>
      <c r="J51" s="352"/>
      <c r="K51" s="352"/>
      <c r="L51" s="352"/>
      <c r="M51" s="353"/>
      <c r="N51" s="352"/>
      <c r="O51" s="352"/>
      <c r="P51" s="353"/>
    </row>
    <row r="52" spans="2:19">
      <c r="B52" s="352"/>
      <c r="C52" s="352"/>
      <c r="D52" s="352"/>
      <c r="E52" s="353"/>
      <c r="F52" s="352"/>
      <c r="G52" s="352"/>
      <c r="H52" s="353"/>
      <c r="I52" s="338"/>
      <c r="J52" s="352"/>
      <c r="K52" s="352"/>
      <c r="L52" s="352"/>
      <c r="M52" s="353"/>
      <c r="N52" s="352"/>
      <c r="O52" s="352"/>
      <c r="P52" s="353"/>
    </row>
    <row r="53" spans="2:19">
      <c r="B53" s="352"/>
      <c r="C53" s="352"/>
      <c r="D53" s="352"/>
      <c r="E53" s="353"/>
      <c r="F53" s="352"/>
      <c r="G53" s="352"/>
      <c r="H53" s="353"/>
      <c r="I53" s="338"/>
      <c r="J53" s="352"/>
      <c r="K53" s="352"/>
      <c r="L53" s="352"/>
      <c r="M53" s="353"/>
      <c r="N53" s="352"/>
      <c r="O53" s="352"/>
      <c r="P53" s="353"/>
    </row>
    <row r="54" spans="2:19">
      <c r="B54" s="352"/>
      <c r="C54" s="352"/>
      <c r="D54" s="352"/>
      <c r="E54" s="353"/>
      <c r="F54" s="352"/>
      <c r="G54" s="352"/>
      <c r="H54" s="353"/>
      <c r="I54" s="338"/>
      <c r="J54" s="352"/>
      <c r="K54" s="352"/>
      <c r="L54" s="352"/>
      <c r="M54" s="353"/>
      <c r="N54" s="352"/>
      <c r="O54" s="352"/>
      <c r="P54" s="353"/>
    </row>
    <row r="55" spans="2:19" ht="15.6">
      <c r="B55" s="451" t="str">
        <f>'HOME PAGE'!H6</f>
        <v>LATEST 52 WEEKS ENDING 1-25-2026</v>
      </c>
      <c r="C55" s="451"/>
      <c r="D55" s="451"/>
      <c r="E55" s="451"/>
      <c r="F55" s="451"/>
      <c r="G55" s="451"/>
      <c r="H55" s="451"/>
      <c r="I55" s="451"/>
      <c r="J55" s="451"/>
      <c r="K55" s="451"/>
      <c r="L55" s="451"/>
      <c r="M55" s="451"/>
      <c r="N55" s="451"/>
      <c r="O55" s="451"/>
      <c r="P55" s="451"/>
      <c r="Q55" s="451"/>
      <c r="R55" s="451"/>
      <c r="S55" s="451"/>
    </row>
    <row r="56" spans="2:19" ht="16.2" thickBot="1">
      <c r="C56" s="365"/>
      <c r="D56" s="365"/>
      <c r="E56" s="366"/>
      <c r="F56" s="365"/>
      <c r="G56" s="365"/>
      <c r="H56" s="366"/>
      <c r="I56" s="338"/>
      <c r="J56" s="338"/>
      <c r="K56" s="338"/>
      <c r="L56" s="338"/>
      <c r="M56" s="367"/>
      <c r="N56" s="338"/>
      <c r="O56" s="338"/>
      <c r="P56" s="367"/>
    </row>
    <row r="57" spans="2:19" ht="15" thickBot="1">
      <c r="B57" s="447" t="s">
        <v>34</v>
      </c>
      <c r="C57" s="333" t="s">
        <v>68</v>
      </c>
      <c r="D57" s="334"/>
      <c r="E57" s="335"/>
      <c r="F57" s="336" t="s">
        <v>20</v>
      </c>
      <c r="G57" s="336"/>
      <c r="H57" s="337"/>
      <c r="I57" s="338"/>
      <c r="J57" s="447" t="s">
        <v>448</v>
      </c>
      <c r="K57" s="333" t="s">
        <v>68</v>
      </c>
      <c r="L57" s="334"/>
      <c r="M57" s="335"/>
      <c r="N57" s="339" t="s">
        <v>20</v>
      </c>
      <c r="O57" s="340"/>
      <c r="P57" s="341"/>
    </row>
    <row r="58" spans="2:19" ht="29.4" thickBot="1">
      <c r="B58" s="448"/>
      <c r="C58" s="342" t="s">
        <v>17</v>
      </c>
      <c r="D58" s="342" t="s">
        <v>23</v>
      </c>
      <c r="E58" s="343" t="s">
        <v>24</v>
      </c>
      <c r="F58" s="342" t="s">
        <v>17</v>
      </c>
      <c r="G58" s="342" t="s">
        <v>23</v>
      </c>
      <c r="H58" s="343" t="s">
        <v>24</v>
      </c>
      <c r="I58" s="344"/>
      <c r="J58" s="448"/>
      <c r="K58" s="342" t="s">
        <v>17</v>
      </c>
      <c r="L58" s="342" t="s">
        <v>23</v>
      </c>
      <c r="M58" s="343" t="s">
        <v>24</v>
      </c>
      <c r="N58" s="342" t="s">
        <v>17</v>
      </c>
      <c r="O58" s="342" t="s">
        <v>23</v>
      </c>
      <c r="P58" s="343" t="s">
        <v>24</v>
      </c>
    </row>
    <row r="59" spans="2:19" ht="15" thickBot="1">
      <c r="B59" s="345" t="s">
        <v>449</v>
      </c>
      <c r="C59" s="346">
        <f>'DMI SR Data'!C133</f>
        <v>165275164.47150469</v>
      </c>
      <c r="D59" s="346">
        <f>'DMI SR Data'!D133</f>
        <v>1005480.3193925023</v>
      </c>
      <c r="E59" s="216">
        <f>'DMI SR Data'!E133</f>
        <v>6.1209122339423074E-3</v>
      </c>
      <c r="F59" s="346">
        <f>'DMI SR Data'!F133</f>
        <v>669271930.18223703</v>
      </c>
      <c r="G59" s="346">
        <f>'DMI SR Data'!G133</f>
        <v>19417618.644122481</v>
      </c>
      <c r="H59" s="216">
        <f>'DMI SR Data'!H133</f>
        <v>2.9879956629300014E-2</v>
      </c>
      <c r="I59" s="338"/>
      <c r="J59" s="345" t="s">
        <v>448</v>
      </c>
      <c r="K59" s="346">
        <f>'DMI SR Data'!C127</f>
        <v>422530637.15626198</v>
      </c>
      <c r="L59" s="346">
        <f>'DMI SR Data'!D127</f>
        <v>1793036.4631536007</v>
      </c>
      <c r="M59" s="216">
        <f>'DMI SR Data'!E127</f>
        <v>4.2616501596239916E-3</v>
      </c>
      <c r="N59" s="346">
        <f>'DMI SR Data'!F127</f>
        <v>2446670780.5309205</v>
      </c>
      <c r="O59" s="346">
        <f>'DMI SR Data'!G127</f>
        <v>70856921.060806751</v>
      </c>
      <c r="P59" s="216">
        <f>'DMI SR Data'!H127</f>
        <v>2.9824272965816533E-2</v>
      </c>
    </row>
    <row r="60" spans="2:19">
      <c r="B60" s="347" t="s">
        <v>424</v>
      </c>
      <c r="C60" s="348">
        <f>'DMI SR Data'!C134</f>
        <v>140427700.74498382</v>
      </c>
      <c r="D60" s="348">
        <f>'DMI SR Data'!D134</f>
        <v>933402.6769438684</v>
      </c>
      <c r="E60" s="370">
        <f>'DMI SR Data'!E134</f>
        <v>6.6913321180238523E-3</v>
      </c>
      <c r="F60" s="348">
        <f>'DMI SR Data'!F134</f>
        <v>564916039.85536087</v>
      </c>
      <c r="G60" s="348">
        <f>'DMI SR Data'!G134</f>
        <v>17930792.832322121</v>
      </c>
      <c r="H60" s="370">
        <f>'DMI SR Data'!H134</f>
        <v>3.2781126968067724E-2</v>
      </c>
      <c r="I60" s="338"/>
      <c r="J60" s="347" t="s">
        <v>425</v>
      </c>
      <c r="K60" s="349">
        <f>'DMI SR Data'!C128</f>
        <v>121926550.6709301</v>
      </c>
      <c r="L60" s="349">
        <f>'DMI SR Data'!D128</f>
        <v>898160.73967920244</v>
      </c>
      <c r="M60" s="371">
        <f>'DMI SR Data'!E128</f>
        <v>7.4210748419391076E-3</v>
      </c>
      <c r="N60" s="349">
        <f>'DMI SR Data'!F128</f>
        <v>708728300.70090282</v>
      </c>
      <c r="O60" s="349">
        <f>'DMI SR Data'!G128</f>
        <v>28790599.812501788</v>
      </c>
      <c r="P60" s="371">
        <f>'DMI SR Data'!H128</f>
        <v>4.2342996681731616E-2</v>
      </c>
    </row>
    <row r="61" spans="2:19" ht="15" thickBot="1">
      <c r="B61" s="350" t="s">
        <v>426</v>
      </c>
      <c r="C61" s="348">
        <f>'DMI SR Data'!C135</f>
        <v>24847463.726520862</v>
      </c>
      <c r="D61" s="348">
        <f>'DMI SR Data'!D135</f>
        <v>72077.64244864881</v>
      </c>
      <c r="E61" s="370">
        <f>'DMI SR Data'!E135</f>
        <v>2.9092439651217635E-3</v>
      </c>
      <c r="F61" s="348">
        <f>'DMI SR Data'!F135</f>
        <v>106043194.63945721</v>
      </c>
      <c r="G61" s="348">
        <f>'DMI SR Data'!G135</f>
        <v>3174130.1243814677</v>
      </c>
      <c r="H61" s="370">
        <f>'DMI SR Data'!H135</f>
        <v>3.085602206401216E-2</v>
      </c>
      <c r="I61" s="338"/>
      <c r="J61" s="347" t="s">
        <v>427</v>
      </c>
      <c r="K61" s="349">
        <f>'DMI SR Data'!C129</f>
        <v>81329189.894230857</v>
      </c>
      <c r="L61" s="349">
        <f>'DMI SR Data'!D129</f>
        <v>-47191.097105965018</v>
      </c>
      <c r="M61" s="371">
        <f>'DMI SR Data'!E129</f>
        <v>-5.7991147469422231E-4</v>
      </c>
      <c r="N61" s="349">
        <f>'DMI SR Data'!F129</f>
        <v>526268308.99025637</v>
      </c>
      <c r="O61" s="349">
        <f>'DMI SR Data'!G129</f>
        <v>15928625.20076108</v>
      </c>
      <c r="P61" s="371">
        <f>'DMI SR Data'!H129</f>
        <v>3.1211809911555522E-2</v>
      </c>
    </row>
    <row r="62" spans="2:19" ht="15" thickBot="1">
      <c r="B62" s="351"/>
      <c r="C62" s="351"/>
      <c r="D62" s="351"/>
      <c r="E62" s="328"/>
      <c r="F62" s="351"/>
      <c r="G62" s="351"/>
      <c r="H62" s="328"/>
      <c r="I62" s="338"/>
      <c r="J62" s="347" t="s">
        <v>428</v>
      </c>
      <c r="K62" s="349">
        <f>'DMI SR Data'!C130</f>
        <v>151938066.72031134</v>
      </c>
      <c r="L62" s="349">
        <f>'DMI SR Data'!D130</f>
        <v>828566.24164253473</v>
      </c>
      <c r="M62" s="371">
        <f>'DMI SR Data'!E130</f>
        <v>5.4832173954509119E-3</v>
      </c>
      <c r="N62" s="349">
        <f>'DMI SR Data'!F130</f>
        <v>875435270.14876056</v>
      </c>
      <c r="O62" s="349">
        <f>'DMI SR Data'!G130</f>
        <v>15599022.267690659</v>
      </c>
      <c r="P62" s="371">
        <f>'DMI SR Data'!H130</f>
        <v>1.8141852365647502E-2</v>
      </c>
    </row>
    <row r="63" spans="2:19" ht="15" thickBot="1">
      <c r="B63" s="447" t="s">
        <v>35</v>
      </c>
      <c r="C63" s="333" t="s">
        <v>68</v>
      </c>
      <c r="D63" s="334"/>
      <c r="E63" s="335"/>
      <c r="F63" s="336" t="s">
        <v>20</v>
      </c>
      <c r="G63" s="336"/>
      <c r="H63" s="337"/>
      <c r="I63" s="338"/>
      <c r="J63" s="347" t="s">
        <v>429</v>
      </c>
      <c r="K63" s="349">
        <f>'DMI SR Data'!C131</f>
        <v>10335055.322231598</v>
      </c>
      <c r="L63" s="349">
        <f>'DMI SR Data'!D131</f>
        <v>117183.15911906585</v>
      </c>
      <c r="M63" s="371">
        <f>'DMI SR Data'!E131</f>
        <v>1.1468450304370409E-2</v>
      </c>
      <c r="N63" s="349">
        <f>'DMI SR Data'!F131</f>
        <v>50913515.220926143</v>
      </c>
      <c r="O63" s="349">
        <f>'DMI SR Data'!G131</f>
        <v>2480154.7702657059</v>
      </c>
      <c r="P63" s="371">
        <f>'DMI SR Data'!H131</f>
        <v>5.1207571541360734E-2</v>
      </c>
    </row>
    <row r="64" spans="2:19" ht="29.4" thickBot="1">
      <c r="B64" s="448"/>
      <c r="C64" s="342" t="s">
        <v>17</v>
      </c>
      <c r="D64" s="342" t="s">
        <v>23</v>
      </c>
      <c r="E64" s="343" t="s">
        <v>24</v>
      </c>
      <c r="F64" s="342" t="s">
        <v>17</v>
      </c>
      <c r="G64" s="342" t="s">
        <v>23</v>
      </c>
      <c r="H64" s="343" t="s">
        <v>24</v>
      </c>
      <c r="I64" s="338"/>
      <c r="J64" s="350" t="s">
        <v>525</v>
      </c>
      <c r="K64" s="349">
        <f>'DMI SR Data'!C132</f>
        <v>57001774.548558973</v>
      </c>
      <c r="L64" s="349">
        <f>'DMI SR Data'!D132</f>
        <v>-3682.5801805779338</v>
      </c>
      <c r="M64" s="371">
        <f>'DMI SR Data'!E132</f>
        <v>-6.4600485042358246E-5</v>
      </c>
      <c r="N64" s="349">
        <f>'DMI SR Data'!F132</f>
        <v>286579439.72169399</v>
      </c>
      <c r="O64" s="349">
        <f>'DMI SR Data'!G132</f>
        <v>9290026.3683513999</v>
      </c>
      <c r="P64" s="371">
        <f>'DMI SR Data'!H132</f>
        <v>3.3502996944615997E-2</v>
      </c>
    </row>
    <row r="65" spans="2:16" ht="15" thickBot="1">
      <c r="B65" s="345" t="s">
        <v>450</v>
      </c>
      <c r="C65" s="346">
        <f>'DMI SR Data'!C82</f>
        <v>422045544.65965188</v>
      </c>
      <c r="D65" s="346">
        <f>'DMI SR Data'!D82</f>
        <v>356026.41219943762</v>
      </c>
      <c r="E65" s="216">
        <f>'DMI SR Data'!E82</f>
        <v>8.4428565755935404E-4</v>
      </c>
      <c r="F65" s="346">
        <f>'DMI SR Data'!F82</f>
        <v>2134277859.9251049</v>
      </c>
      <c r="G65" s="346">
        <f>'DMI SR Data'!G82</f>
        <v>58811126.629626513</v>
      </c>
      <c r="H65" s="216">
        <f>'DMI SR Data'!H82</f>
        <v>2.8336337887837269E-2</v>
      </c>
      <c r="I65" s="338"/>
      <c r="J65" s="352"/>
      <c r="K65" s="352"/>
      <c r="L65" s="352"/>
      <c r="M65" s="353"/>
      <c r="N65" s="352"/>
      <c r="O65" s="352"/>
      <c r="P65" s="353"/>
    </row>
    <row r="66" spans="2:16" ht="15" thickBot="1">
      <c r="B66" s="347" t="s">
        <v>430</v>
      </c>
      <c r="C66" s="349">
        <f>'DMI SR Data'!C83</f>
        <v>46210702.892496452</v>
      </c>
      <c r="D66" s="349">
        <f>'DMI SR Data'!D83</f>
        <v>-728371.85865968466</v>
      </c>
      <c r="E66" s="371">
        <f>'DMI SR Data'!E83</f>
        <v>-1.5517388498198816E-2</v>
      </c>
      <c r="F66" s="349">
        <f>'DMI SR Data'!F83</f>
        <v>271536325.53844619</v>
      </c>
      <c r="G66" s="349">
        <f>'DMI SR Data'!G83</f>
        <v>5282009.2432364523</v>
      </c>
      <c r="H66" s="371">
        <f>'DMI SR Data'!H83</f>
        <v>1.9838210763051142E-2</v>
      </c>
      <c r="I66" s="338"/>
      <c r="J66" s="447" t="s">
        <v>451</v>
      </c>
      <c r="K66" s="339" t="s">
        <v>68</v>
      </c>
      <c r="L66" s="340"/>
      <c r="M66" s="341"/>
      <c r="N66" s="339" t="s">
        <v>20</v>
      </c>
      <c r="O66" s="340"/>
      <c r="P66" s="341"/>
    </row>
    <row r="67" spans="2:16" ht="29.4" thickBot="1">
      <c r="B67" s="347" t="s">
        <v>431</v>
      </c>
      <c r="C67" s="349">
        <f>'DMI SR Data'!C84</f>
        <v>40463082.630293362</v>
      </c>
      <c r="D67" s="349">
        <f>'DMI SR Data'!D84</f>
        <v>325655.07072152942</v>
      </c>
      <c r="E67" s="371">
        <f>'DMI SR Data'!E84</f>
        <v>8.1135013009539115E-3</v>
      </c>
      <c r="F67" s="349">
        <f>'DMI SR Data'!F84</f>
        <v>198717485.06210113</v>
      </c>
      <c r="G67" s="349">
        <f>'DMI SR Data'!G84</f>
        <v>4031405.8137059212</v>
      </c>
      <c r="H67" s="371">
        <f>'DMI SR Data'!H84</f>
        <v>2.0707211472281741E-2</v>
      </c>
      <c r="I67" s="338"/>
      <c r="J67" s="448"/>
      <c r="K67" s="342" t="s">
        <v>17</v>
      </c>
      <c r="L67" s="342" t="s">
        <v>23</v>
      </c>
      <c r="M67" s="343" t="s">
        <v>24</v>
      </c>
      <c r="N67" s="342" t="s">
        <v>17</v>
      </c>
      <c r="O67" s="342" t="s">
        <v>23</v>
      </c>
      <c r="P67" s="343" t="s">
        <v>24</v>
      </c>
    </row>
    <row r="68" spans="2:16" ht="15" thickBot="1">
      <c r="B68" s="347" t="s">
        <v>452</v>
      </c>
      <c r="C68" s="349">
        <f>'DMI SR Data'!C85</f>
        <v>231631629.06969967</v>
      </c>
      <c r="D68" s="349">
        <f>'DMI SR Data'!D85</f>
        <v>1166198.8555599153</v>
      </c>
      <c r="E68" s="371">
        <f>'DMI SR Data'!E85</f>
        <v>5.0601899576709942E-3</v>
      </c>
      <c r="F68" s="349">
        <f>'DMI SR Data'!F85</f>
        <v>1141090391.5671897</v>
      </c>
      <c r="G68" s="349">
        <f>'DMI SR Data'!G85</f>
        <v>33953923.510204792</v>
      </c>
      <c r="H68" s="371">
        <f>'DMI SR Data'!H85</f>
        <v>3.0668236924571404E-2</v>
      </c>
      <c r="I68" s="338"/>
      <c r="J68" s="345" t="s">
        <v>309</v>
      </c>
      <c r="K68" s="346">
        <f>'DMI SR Data'!C122</f>
        <v>188428217.27747375</v>
      </c>
      <c r="L68" s="346">
        <f>'DMI SR Data'!D122</f>
        <v>608810.34243267775</v>
      </c>
      <c r="M68" s="216">
        <f>'DMI SR Data'!E122</f>
        <v>3.2414666427055643E-3</v>
      </c>
      <c r="N68" s="346">
        <f>'DMI SR Data'!F122</f>
        <v>966976114.82291818</v>
      </c>
      <c r="O68" s="346">
        <f>'DMI SR Data'!G122</f>
        <v>38212989.163863897</v>
      </c>
      <c r="P68" s="216">
        <f>'DMI SR Data'!H122</f>
        <v>4.1143955986353134E-2</v>
      </c>
    </row>
    <row r="69" spans="2:16">
      <c r="B69" s="347" t="s">
        <v>432</v>
      </c>
      <c r="C69" s="349">
        <f>'DMI SR Data'!C86</f>
        <v>62941635.096100479</v>
      </c>
      <c r="D69" s="349">
        <f>'DMI SR Data'!D86</f>
        <v>-459795.82247300446</v>
      </c>
      <c r="E69" s="371">
        <f>'DMI SR Data'!E86</f>
        <v>-7.2521363605108635E-3</v>
      </c>
      <c r="F69" s="349">
        <f>'DMI SR Data'!F86</f>
        <v>324419463.96475506</v>
      </c>
      <c r="G69" s="349">
        <f>'DMI SR Data'!G86</f>
        <v>8000425.2007830739</v>
      </c>
      <c r="H69" s="371">
        <f>'DMI SR Data'!H86</f>
        <v>2.5284272501538287E-2</v>
      </c>
      <c r="I69" s="338"/>
      <c r="J69" s="347" t="s">
        <v>310</v>
      </c>
      <c r="K69" s="349">
        <f>'DMI SR Data'!C123</f>
        <v>20833746.806515146</v>
      </c>
      <c r="L69" s="349">
        <f>'DMI SR Data'!D123</f>
        <v>172324.47661768645</v>
      </c>
      <c r="M69" s="371">
        <f>'DMI SR Data'!E123</f>
        <v>8.3403975711938156E-3</v>
      </c>
      <c r="N69" s="349">
        <f>'DMI SR Data'!F123</f>
        <v>99725235.540194631</v>
      </c>
      <c r="O69" s="349">
        <f>'DMI SR Data'!G123</f>
        <v>4017842.5377410799</v>
      </c>
      <c r="P69" s="371">
        <f>'DMI SR Data'!H123</f>
        <v>4.1980482507114981E-2</v>
      </c>
    </row>
    <row r="70" spans="2:16">
      <c r="B70" s="347" t="s">
        <v>453</v>
      </c>
      <c r="C70" s="349">
        <f>'DMI SR Data'!C87</f>
        <v>11771724.591188908</v>
      </c>
      <c r="D70" s="349">
        <f>'DMI SR Data'!D87</f>
        <v>130585.62849545479</v>
      </c>
      <c r="E70" s="371">
        <f>'DMI SR Data'!E87</f>
        <v>1.1217598974975273E-2</v>
      </c>
      <c r="F70" s="349">
        <f>'DMI SR Data'!F87</f>
        <v>59894385.279354572</v>
      </c>
      <c r="G70" s="349">
        <f>'DMI SR Data'!G87</f>
        <v>3342202.7018938065</v>
      </c>
      <c r="H70" s="371">
        <f>'DMI SR Data'!H87</f>
        <v>5.9099446733393853E-2</v>
      </c>
      <c r="I70" s="338"/>
      <c r="J70" s="347" t="s">
        <v>311</v>
      </c>
      <c r="K70" s="349">
        <f>'DMI SR Data'!C124</f>
        <v>44480832.002327368</v>
      </c>
      <c r="L70" s="349">
        <f>'DMI SR Data'!D124</f>
        <v>-3693.3588888123631</v>
      </c>
      <c r="M70" s="371">
        <f>'DMI SR Data'!E124</f>
        <v>-8.3025700708777635E-5</v>
      </c>
      <c r="N70" s="349">
        <f>'DMI SR Data'!F124</f>
        <v>187641821.90212157</v>
      </c>
      <c r="O70" s="349">
        <f>'DMI SR Data'!G124</f>
        <v>6207341.6199505031</v>
      </c>
      <c r="P70" s="371">
        <f>'DMI SR Data'!H124</f>
        <v>3.4212579716362088E-2</v>
      </c>
    </row>
    <row r="71" spans="2:16">
      <c r="B71" s="347" t="s">
        <v>433</v>
      </c>
      <c r="C71" s="349">
        <f>'DMI SR Data'!C88</f>
        <v>7355355.5314788679</v>
      </c>
      <c r="D71" s="349">
        <f>'DMI SR Data'!D88</f>
        <v>-86281.302720359527</v>
      </c>
      <c r="E71" s="371">
        <f>'DMI SR Data'!E88</f>
        <v>-1.1594398469412006E-2</v>
      </c>
      <c r="F71" s="349">
        <f>'DMI SR Data'!F88</f>
        <v>36410264.805265427</v>
      </c>
      <c r="G71" s="349">
        <f>'DMI SR Data'!G88</f>
        <v>690583.87680608779</v>
      </c>
      <c r="H71" s="371">
        <f>'DMI SR Data'!H88</f>
        <v>1.9333427927007915E-2</v>
      </c>
      <c r="I71" s="338"/>
      <c r="J71" s="347" t="s">
        <v>303</v>
      </c>
      <c r="K71" s="349">
        <f>'DMI SR Data'!C125</f>
        <v>43962288.762667254</v>
      </c>
      <c r="L71" s="349">
        <f>'DMI SR Data'!D125</f>
        <v>363773.12127003074</v>
      </c>
      <c r="M71" s="371">
        <f>'DMI SR Data'!E125</f>
        <v>8.3437042733772466E-3</v>
      </c>
      <c r="N71" s="349">
        <f>'DMI SR Data'!F125</f>
        <v>238557977.43796632</v>
      </c>
      <c r="O71" s="349">
        <f>'DMI SR Data'!G125</f>
        <v>10493729.48285383</v>
      </c>
      <c r="P71" s="371">
        <f>'DMI SR Data'!H125</f>
        <v>4.6012163576463774E-2</v>
      </c>
    </row>
    <row r="72" spans="2:16" ht="15" thickBot="1">
      <c r="B72" s="350" t="s">
        <v>434</v>
      </c>
      <c r="C72" s="349">
        <f>'DMI SR Data'!C89</f>
        <v>21675501.39622125</v>
      </c>
      <c r="D72" s="349">
        <f>'DMI SR Data'!D89</f>
        <v>-51261.045522365719</v>
      </c>
      <c r="E72" s="371">
        <f>'DMI SR Data'!E89</f>
        <v>-2.3593503937741735E-3</v>
      </c>
      <c r="F72" s="349">
        <f>'DMI SR Data'!F89</f>
        <v>104939047.9367522</v>
      </c>
      <c r="G72" s="349">
        <f>'DMI SR Data'!G89</f>
        <v>3200795.7238197625</v>
      </c>
      <c r="H72" s="371">
        <f>'DMI SR Data'!H89</f>
        <v>3.146108424509473E-2</v>
      </c>
      <c r="I72" s="338"/>
      <c r="J72" s="347" t="s">
        <v>306</v>
      </c>
      <c r="K72" s="349">
        <f>'DMI SR Data'!C126</f>
        <v>79151349.705963999</v>
      </c>
      <c r="L72" s="349">
        <f>'DMI SR Data'!D126</f>
        <v>76406.103433817625</v>
      </c>
      <c r="M72" s="371">
        <f>'DMI SR Data'!E126</f>
        <v>9.662492308293324E-4</v>
      </c>
      <c r="N72" s="349">
        <f>'DMI SR Data'!F126</f>
        <v>441239965.13318563</v>
      </c>
      <c r="O72" s="349">
        <f>'DMI SR Data'!G126</f>
        <v>17650954.225351453</v>
      </c>
      <c r="P72" s="371">
        <f>'DMI SR Data'!H126</f>
        <v>4.1670000332449615E-2</v>
      </c>
    </row>
    <row r="73" spans="2:16" ht="15" thickBot="1">
      <c r="B73" s="338"/>
      <c r="C73" s="351"/>
      <c r="D73" s="351"/>
      <c r="E73" s="328"/>
      <c r="F73" s="351"/>
      <c r="G73" s="351"/>
      <c r="H73" s="328"/>
      <c r="I73" s="338"/>
      <c r="J73" s="354"/>
      <c r="K73" s="354"/>
      <c r="L73" s="354"/>
      <c r="M73" s="355"/>
      <c r="N73" s="354"/>
      <c r="O73" s="354"/>
      <c r="P73" s="355"/>
    </row>
    <row r="74" spans="2:16" ht="15" thickBot="1">
      <c r="B74" s="447" t="s">
        <v>128</v>
      </c>
      <c r="C74" s="333" t="s">
        <v>68</v>
      </c>
      <c r="D74" s="334"/>
      <c r="E74" s="335"/>
      <c r="F74" s="336" t="s">
        <v>20</v>
      </c>
      <c r="G74" s="336"/>
      <c r="H74" s="337"/>
      <c r="I74" s="338"/>
      <c r="J74" s="447" t="s">
        <v>454</v>
      </c>
      <c r="K74" s="339" t="s">
        <v>68</v>
      </c>
      <c r="L74" s="340"/>
      <c r="M74" s="341"/>
      <c r="N74" s="339" t="s">
        <v>20</v>
      </c>
      <c r="O74" s="340"/>
      <c r="P74" s="341"/>
    </row>
    <row r="75" spans="2:16" ht="29.4" thickBot="1">
      <c r="B75" s="448"/>
      <c r="C75" s="342" t="s">
        <v>17</v>
      </c>
      <c r="D75" s="342" t="s">
        <v>23</v>
      </c>
      <c r="E75" s="343" t="s">
        <v>24</v>
      </c>
      <c r="F75" s="342" t="s">
        <v>17</v>
      </c>
      <c r="G75" s="342" t="s">
        <v>23</v>
      </c>
      <c r="H75" s="343" t="s">
        <v>24</v>
      </c>
      <c r="I75" s="338"/>
      <c r="J75" s="448"/>
      <c r="K75" s="342" t="s">
        <v>17</v>
      </c>
      <c r="L75" s="342" t="s">
        <v>23</v>
      </c>
      <c r="M75" s="343" t="s">
        <v>24</v>
      </c>
      <c r="N75" s="342" t="s">
        <v>17</v>
      </c>
      <c r="O75" s="342" t="s">
        <v>23</v>
      </c>
      <c r="P75" s="343" t="s">
        <v>24</v>
      </c>
    </row>
    <row r="76" spans="2:16" ht="15" thickBot="1">
      <c r="B76" s="345" t="s">
        <v>455</v>
      </c>
      <c r="C76" s="346">
        <f>'DMI SR Data'!C73</f>
        <v>608417747.94880843</v>
      </c>
      <c r="D76" s="346">
        <f>'DMI SR Data'!D73</f>
        <v>1206878.1235626936</v>
      </c>
      <c r="E76" s="216">
        <f>'DMI SR Data'!E73</f>
        <v>1.9875766122402108E-3</v>
      </c>
      <c r="F76" s="346">
        <f>'DMI SR Data'!F73</f>
        <v>2936829008.3267841</v>
      </c>
      <c r="G76" s="346">
        <f>'DMI SR Data'!G73</f>
        <v>98959842.552964211</v>
      </c>
      <c r="H76" s="216">
        <f>'DMI SR Data'!H73</f>
        <v>3.4871178610512227E-2</v>
      </c>
      <c r="I76" s="338"/>
      <c r="J76" s="345" t="s">
        <v>290</v>
      </c>
      <c r="K76" s="346">
        <f>'DMI SR Data'!C104</f>
        <v>135678607.30406073</v>
      </c>
      <c r="L76" s="346">
        <f>'DMI SR Data'!D104</f>
        <v>522673.75595954061</v>
      </c>
      <c r="M76" s="216">
        <f>'DMI SR Data'!E104</f>
        <v>3.867190601539696E-3</v>
      </c>
      <c r="N76" s="346">
        <f>'DMI SR Data'!F104</f>
        <v>763637843.19000542</v>
      </c>
      <c r="O76" s="346">
        <f>'DMI SR Data'!G104</f>
        <v>23314971.157127619</v>
      </c>
      <c r="P76" s="216">
        <f>'DMI SR Data'!H104</f>
        <v>3.149297696707147E-2</v>
      </c>
    </row>
    <row r="77" spans="2:16">
      <c r="B77" s="347" t="s">
        <v>436</v>
      </c>
      <c r="C77" s="349">
        <f>'DMI SR Data'!C74</f>
        <v>53829866.469074868</v>
      </c>
      <c r="D77" s="349">
        <f>'DMI SR Data'!D74</f>
        <v>-309276.74742680043</v>
      </c>
      <c r="E77" s="371">
        <f>'DMI SR Data'!E74</f>
        <v>-5.7126272979608692E-3</v>
      </c>
      <c r="F77" s="349">
        <f>'DMI SR Data'!F74</f>
        <v>273615212.52017915</v>
      </c>
      <c r="G77" s="349">
        <f>'DMI SR Data'!G74</f>
        <v>3919291.8232950568</v>
      </c>
      <c r="H77" s="371">
        <f>'DMI SR Data'!H74</f>
        <v>1.4532262160909791E-2</v>
      </c>
      <c r="I77" s="338"/>
      <c r="J77" s="347" t="s">
        <v>435</v>
      </c>
      <c r="K77" s="349">
        <f>'DMI SR Data'!C105</f>
        <v>34468037.090319797</v>
      </c>
      <c r="L77" s="349">
        <f>'DMI SR Data'!D105</f>
        <v>147393.91261450946</v>
      </c>
      <c r="M77" s="371">
        <f>'DMI SR Data'!E105</f>
        <v>4.2946139398184896E-3</v>
      </c>
      <c r="N77" s="349">
        <f>'DMI SR Data'!F105</f>
        <v>205963323.50096557</v>
      </c>
      <c r="O77" s="349">
        <f>'DMI SR Data'!G105</f>
        <v>8077545.1136975884</v>
      </c>
      <c r="P77" s="371">
        <f>'DMI SR Data'!H105</f>
        <v>4.0819230060533243E-2</v>
      </c>
    </row>
    <row r="78" spans="2:16">
      <c r="B78" s="347" t="s">
        <v>438</v>
      </c>
      <c r="C78" s="349">
        <f>'DMI SR Data'!C75</f>
        <v>109955170.3283954</v>
      </c>
      <c r="D78" s="349">
        <f>'DMI SR Data'!D75</f>
        <v>-318412.12968425453</v>
      </c>
      <c r="E78" s="371">
        <f>'DMI SR Data'!E75</f>
        <v>-2.8874742489235668E-3</v>
      </c>
      <c r="F78" s="349">
        <f>'DMI SR Data'!F75</f>
        <v>533284752.56843412</v>
      </c>
      <c r="G78" s="349">
        <f>'DMI SR Data'!G75</f>
        <v>15035860.014246047</v>
      </c>
      <c r="H78" s="371">
        <f>'DMI SR Data'!H75</f>
        <v>2.9012816486962193E-2</v>
      </c>
      <c r="I78" s="338"/>
      <c r="J78" s="347" t="s">
        <v>437</v>
      </c>
      <c r="K78" s="349">
        <f>'DMI SR Data'!C106</f>
        <v>67686644.843717486</v>
      </c>
      <c r="L78" s="349">
        <f>'DMI SR Data'!D106</f>
        <v>254009.33877673745</v>
      </c>
      <c r="M78" s="371">
        <f>'DMI SR Data'!E106</f>
        <v>3.7668606139252313E-3</v>
      </c>
      <c r="N78" s="349">
        <f>'DMI SR Data'!F106</f>
        <v>380096359.24747354</v>
      </c>
      <c r="O78" s="349">
        <f>'DMI SR Data'!G106</f>
        <v>9771988.3123603463</v>
      </c>
      <c r="P78" s="371">
        <f>'DMI SR Data'!H106</f>
        <v>2.6387645748738899E-2</v>
      </c>
    </row>
    <row r="79" spans="2:16">
      <c r="B79" s="347" t="s">
        <v>440</v>
      </c>
      <c r="C79" s="349">
        <f>'DMI SR Data'!C76</f>
        <v>62791041.902117573</v>
      </c>
      <c r="D79" s="349">
        <f>'DMI SR Data'!D76</f>
        <v>-67665.568915590644</v>
      </c>
      <c r="E79" s="371">
        <f>'DMI SR Data'!E76</f>
        <v>-1.0764708922271842E-3</v>
      </c>
      <c r="F79" s="349">
        <f>'DMI SR Data'!F76</f>
        <v>251074640.15356719</v>
      </c>
      <c r="G79" s="349">
        <f>'DMI SR Data'!G76</f>
        <v>7186361.4847014844</v>
      </c>
      <c r="H79" s="371">
        <f>'DMI SR Data'!H76</f>
        <v>2.9465792796293497E-2</v>
      </c>
      <c r="I79" s="338"/>
      <c r="J79" s="347" t="s">
        <v>439</v>
      </c>
      <c r="K79" s="349">
        <f>'DMI SR Data'!C107</f>
        <v>19608521.320089728</v>
      </c>
      <c r="L79" s="349">
        <f>'DMI SR Data'!D107</f>
        <v>57038.522577762604</v>
      </c>
      <c r="M79" s="371">
        <f>'DMI SR Data'!E107</f>
        <v>2.9173502167836127E-3</v>
      </c>
      <c r="N79" s="349">
        <f>'DMI SR Data'!F107</f>
        <v>97477806.972979262</v>
      </c>
      <c r="O79" s="349">
        <f>'DMI SR Data'!G107</f>
        <v>3958417.8176330626</v>
      </c>
      <c r="P79" s="371">
        <f>'DMI SR Data'!H107</f>
        <v>4.2327242012431092E-2</v>
      </c>
    </row>
    <row r="80" spans="2:16">
      <c r="B80" s="347" t="s">
        <v>382</v>
      </c>
      <c r="C80" s="349">
        <f>'DMI SR Data'!C77</f>
        <v>31757089.294142298</v>
      </c>
      <c r="D80" s="349">
        <f>'DMI SR Data'!D77</f>
        <v>-232822.32319586352</v>
      </c>
      <c r="E80" s="371">
        <f>'DMI SR Data'!E77</f>
        <v>-7.2779920739035903E-3</v>
      </c>
      <c r="F80" s="349">
        <f>'DMI SR Data'!F77</f>
        <v>163858251.16229811</v>
      </c>
      <c r="G80" s="349">
        <f>'DMI SR Data'!G77</f>
        <v>2954547.9909817874</v>
      </c>
      <c r="H80" s="371">
        <f>'DMI SR Data'!H77</f>
        <v>1.8362212508161113E-2</v>
      </c>
      <c r="I80" s="338"/>
      <c r="J80" s="347" t="s">
        <v>441</v>
      </c>
      <c r="K80" s="349">
        <f>'DMI SR Data'!C108</f>
        <v>8441973.2475249991</v>
      </c>
      <c r="L80" s="349">
        <f>'DMI SR Data'!D108</f>
        <v>-1563.2073597386479</v>
      </c>
      <c r="M80" s="371">
        <f>'DMI SR Data'!E108</f>
        <v>-1.8513656784584668E-4</v>
      </c>
      <c r="N80" s="349">
        <f>'DMI SR Data'!F108</f>
        <v>47707656.992260844</v>
      </c>
      <c r="O80" s="349">
        <f>'DMI SR Data'!G108</f>
        <v>530163.48761048913</v>
      </c>
      <c r="P80" s="371">
        <f>'DMI SR Data'!H108</f>
        <v>1.1237635750153411E-2</v>
      </c>
    </row>
    <row r="81" spans="2:16" ht="15" thickBot="1">
      <c r="B81" s="347" t="s">
        <v>443</v>
      </c>
      <c r="C81" s="349">
        <f>'DMI SR Data'!C78</f>
        <v>118039836.71169017</v>
      </c>
      <c r="D81" s="349">
        <f>'DMI SR Data'!D78</f>
        <v>965442.61719256639</v>
      </c>
      <c r="E81" s="371">
        <f>'DMI SR Data'!E78</f>
        <v>8.2464028505951619E-3</v>
      </c>
      <c r="F81" s="349">
        <f>'DMI SR Data'!F78</f>
        <v>563536152.03489327</v>
      </c>
      <c r="G81" s="349">
        <f>'DMI SR Data'!G78</f>
        <v>22863085.110444069</v>
      </c>
      <c r="H81" s="371">
        <f>'DMI SR Data'!H78</f>
        <v>4.2286339951234958E-2</v>
      </c>
      <c r="I81" s="338"/>
      <c r="J81" s="350" t="s">
        <v>442</v>
      </c>
      <c r="K81" s="349">
        <f>'DMI SR Data'!C109</f>
        <v>5473430.8024087055</v>
      </c>
      <c r="L81" s="349">
        <f>'DMI SR Data'!D109</f>
        <v>65795.189350203611</v>
      </c>
      <c r="M81" s="371">
        <f>'DMI SR Data'!E109</f>
        <v>1.2167090029387269E-2</v>
      </c>
      <c r="N81" s="349">
        <f>'DMI SR Data'!F109</f>
        <v>32539875.102093626</v>
      </c>
      <c r="O81" s="349">
        <f>'DMI SR Data'!G109</f>
        <v>1124035.0515935197</v>
      </c>
      <c r="P81" s="371">
        <f>'DMI SR Data'!H109</f>
        <v>3.5779245431179434E-2</v>
      </c>
    </row>
    <row r="82" spans="2:16" ht="15" thickBot="1">
      <c r="B82" s="347" t="s">
        <v>385</v>
      </c>
      <c r="C82" s="349">
        <f>'DMI SR Data'!C79</f>
        <v>57297536.59705811</v>
      </c>
      <c r="D82" s="349">
        <f>'DMI SR Data'!D79</f>
        <v>116024.58305040747</v>
      </c>
      <c r="E82" s="371">
        <f>'DMI SR Data'!E79</f>
        <v>2.0290576265626736E-3</v>
      </c>
      <c r="F82" s="349">
        <f>'DMI SR Data'!F79</f>
        <v>262995841.89864144</v>
      </c>
      <c r="G82" s="349">
        <f>'DMI SR Data'!G79</f>
        <v>9024494.496429801</v>
      </c>
      <c r="H82" s="371">
        <f>'DMI SR Data'!H79</f>
        <v>3.5533514267409888E-2</v>
      </c>
      <c r="I82" s="338"/>
      <c r="J82" s="354"/>
      <c r="K82" s="354"/>
      <c r="L82" s="354"/>
      <c r="M82" s="355"/>
      <c r="N82" s="354"/>
      <c r="O82" s="354"/>
      <c r="P82" s="355"/>
    </row>
    <row r="83" spans="2:16" ht="15" thickBot="1">
      <c r="B83" s="347" t="s">
        <v>444</v>
      </c>
      <c r="C83" s="349">
        <f>'DMI SR Data'!C80</f>
        <v>81705762.010234639</v>
      </c>
      <c r="D83" s="349">
        <f>'DMI SR Data'!D80</f>
        <v>889993.3963702172</v>
      </c>
      <c r="E83" s="371">
        <f>'DMI SR Data'!E80</f>
        <v>1.1012620576840416E-2</v>
      </c>
      <c r="F83" s="349">
        <f>'DMI SR Data'!F80</f>
        <v>400555056.26512033</v>
      </c>
      <c r="G83" s="349">
        <f>'DMI SR Data'!G80</f>
        <v>14707984.515366316</v>
      </c>
      <c r="H83" s="371">
        <f>'DMI SR Data'!H80</f>
        <v>3.8118688963137616E-2</v>
      </c>
      <c r="I83" s="338"/>
      <c r="J83" s="447" t="s">
        <v>456</v>
      </c>
      <c r="K83" s="339" t="s">
        <v>68</v>
      </c>
      <c r="L83" s="340"/>
      <c r="M83" s="341"/>
      <c r="N83" s="339" t="s">
        <v>20</v>
      </c>
      <c r="O83" s="340"/>
      <c r="P83" s="341"/>
    </row>
    <row r="84" spans="2:16" ht="29.4" thickBot="1">
      <c r="B84" s="350" t="s">
        <v>445</v>
      </c>
      <c r="C84" s="349">
        <f>'DMI SR Data'!C81</f>
        <v>93041444.636097878</v>
      </c>
      <c r="D84" s="349">
        <f>'DMI SR Data'!D81</f>
        <v>163594.29617249966</v>
      </c>
      <c r="E84" s="371">
        <f>'DMI SR Data'!E81</f>
        <v>1.7613919311628965E-3</v>
      </c>
      <c r="F84" s="349">
        <f>'DMI SR Data'!F81</f>
        <v>489657202.1627388</v>
      </c>
      <c r="G84" s="349">
        <f>'DMI SR Data'!G81</f>
        <v>24747705.996357203</v>
      </c>
      <c r="H84" s="371">
        <f>'DMI SR Data'!H81</f>
        <v>5.3231233606595346E-2</v>
      </c>
      <c r="I84" s="351"/>
      <c r="J84" s="448"/>
      <c r="K84" s="342" t="s">
        <v>17</v>
      </c>
      <c r="L84" s="342" t="s">
        <v>23</v>
      </c>
      <c r="M84" s="343" t="s">
        <v>24</v>
      </c>
      <c r="N84" s="342" t="s">
        <v>17</v>
      </c>
      <c r="O84" s="342" t="s">
        <v>23</v>
      </c>
      <c r="P84" s="343" t="s">
        <v>24</v>
      </c>
    </row>
    <row r="85" spans="2:16" ht="15" thickBot="1">
      <c r="B85" s="338"/>
      <c r="C85" s="351"/>
      <c r="D85" s="351"/>
      <c r="E85" s="328"/>
      <c r="F85" s="351"/>
      <c r="G85" s="351"/>
      <c r="H85" s="328"/>
      <c r="I85" s="351"/>
      <c r="J85" s="345" t="s">
        <v>457</v>
      </c>
      <c r="K85" s="346">
        <f>'DMI SR Data'!C101</f>
        <v>117823489.76284721</v>
      </c>
      <c r="L85" s="346">
        <f>'DMI SR Data'!D101</f>
        <v>-288490.74830757082</v>
      </c>
      <c r="M85" s="216">
        <f>'DMI SR Data'!E101</f>
        <v>-2.4425189304172665E-3</v>
      </c>
      <c r="N85" s="346">
        <f>'DMI SR Data'!F101</f>
        <v>548598552.57219899</v>
      </c>
      <c r="O85" s="346">
        <f>'DMI SR Data'!G101</f>
        <v>26562307.768758178</v>
      </c>
      <c r="P85" s="216">
        <f>'DMI SR Data'!H101</f>
        <v>5.0882114092977444E-2</v>
      </c>
    </row>
    <row r="86" spans="2:16" ht="15" thickBot="1">
      <c r="B86" s="447" t="s">
        <v>36</v>
      </c>
      <c r="C86" s="333" t="s">
        <v>68</v>
      </c>
      <c r="D86" s="334"/>
      <c r="E86" s="335"/>
      <c r="F86" s="336" t="s">
        <v>20</v>
      </c>
      <c r="G86" s="336"/>
      <c r="H86" s="337"/>
      <c r="I86" s="351"/>
      <c r="J86" s="347" t="s">
        <v>446</v>
      </c>
      <c r="K86" s="349">
        <f>'DMI SR Data'!C102</f>
        <v>31373618.092787787</v>
      </c>
      <c r="L86" s="349">
        <f>'DMI SR Data'!D102</f>
        <v>-94193.176022127271</v>
      </c>
      <c r="M86" s="371">
        <f>'DMI SR Data'!E102</f>
        <v>-2.9933183219351873E-3</v>
      </c>
      <c r="N86" s="349">
        <f>'DMI SR Data'!F102</f>
        <v>155130158.96284035</v>
      </c>
      <c r="O86" s="349">
        <f>'DMI SR Data'!G102</f>
        <v>4558722.4383343458</v>
      </c>
      <c r="P86" s="371">
        <f>'DMI SR Data'!H102</f>
        <v>3.0276143626964725E-2</v>
      </c>
    </row>
    <row r="87" spans="2:16" ht="29.4" thickBot="1">
      <c r="B87" s="448"/>
      <c r="C87" s="342" t="s">
        <v>17</v>
      </c>
      <c r="D87" s="342" t="s">
        <v>23</v>
      </c>
      <c r="E87" s="343" t="s">
        <v>24</v>
      </c>
      <c r="F87" s="342" t="s">
        <v>17</v>
      </c>
      <c r="G87" s="342" t="s">
        <v>23</v>
      </c>
      <c r="H87" s="343" t="s">
        <v>24</v>
      </c>
      <c r="I87" s="351"/>
      <c r="J87" s="350" t="s">
        <v>447</v>
      </c>
      <c r="K87" s="349">
        <f>'DMI SR Data'!C103</f>
        <v>86449871.670059398</v>
      </c>
      <c r="L87" s="349">
        <f>'DMI SR Data'!D103</f>
        <v>-194297.57228541374</v>
      </c>
      <c r="M87" s="371">
        <f>'DMI SR Data'!E103</f>
        <v>-2.2424771797622182E-3</v>
      </c>
      <c r="N87" s="349">
        <f>'DMI SR Data'!F103</f>
        <v>393532110.35761726</v>
      </c>
      <c r="O87" s="349">
        <f>'DMI SR Data'!G103</f>
        <v>22067302.078682542</v>
      </c>
      <c r="P87" s="371">
        <f>'DMI SR Data'!H103</f>
        <v>5.9406171424217655E-2</v>
      </c>
    </row>
    <row r="88" spans="2:16" ht="15" thickBot="1">
      <c r="B88" s="345" t="s">
        <v>458</v>
      </c>
      <c r="C88" s="346">
        <f>'DMI SR Data'!C90</f>
        <v>455856979.51867741</v>
      </c>
      <c r="D88" s="346">
        <f>'DMI SR Data'!D90</f>
        <v>671494.40267127752</v>
      </c>
      <c r="E88" s="216">
        <f>'DMI SR Data'!E90</f>
        <v>1.4752104902908845E-3</v>
      </c>
      <c r="F88" s="346">
        <f>'DMI SR Data'!F90</f>
        <v>2133625234.5373299</v>
      </c>
      <c r="G88" s="346">
        <f>'DMI SR Data'!G90</f>
        <v>52022763.136453152</v>
      </c>
      <c r="H88" s="216">
        <f>'DMI SR Data'!H90</f>
        <v>2.4991689744412571E-2</v>
      </c>
      <c r="I88" s="351"/>
      <c r="J88" s="356"/>
      <c r="K88" s="357"/>
      <c r="L88" s="357"/>
      <c r="M88" s="279"/>
      <c r="N88" s="357"/>
      <c r="O88" s="357"/>
      <c r="P88" s="279"/>
    </row>
    <row r="89" spans="2:16" ht="15" thickBot="1">
      <c r="B89" s="358" t="s">
        <v>278</v>
      </c>
      <c r="C89" s="359">
        <f>'DMI SR Data'!C91</f>
        <v>38913215.873026691</v>
      </c>
      <c r="D89" s="359">
        <f>'DMI SR Data'!D91</f>
        <v>350887.7408054024</v>
      </c>
      <c r="E89" s="372">
        <f>'DMI SR Data'!E91</f>
        <v>9.09923642582703E-3</v>
      </c>
      <c r="F89" s="359">
        <f>'DMI SR Data'!F91</f>
        <v>194364030.43171838</v>
      </c>
      <c r="G89" s="359">
        <f>'DMI SR Data'!G91</f>
        <v>4819229.884904772</v>
      </c>
      <c r="H89" s="372">
        <f>'DMI SR Data'!H91</f>
        <v>2.5425281363571473E-2</v>
      </c>
      <c r="I89" s="351"/>
      <c r="J89" s="447" t="s">
        <v>459</v>
      </c>
      <c r="K89" s="340" t="s">
        <v>68</v>
      </c>
      <c r="L89" s="340"/>
      <c r="M89" s="341"/>
      <c r="N89" s="339" t="s">
        <v>20</v>
      </c>
      <c r="O89" s="340"/>
      <c r="P89" s="341"/>
    </row>
    <row r="90" spans="2:16" ht="29.4" thickBot="1">
      <c r="B90" s="360" t="s">
        <v>279</v>
      </c>
      <c r="C90" s="359">
        <f>'DMI SR Data'!C92</f>
        <v>134841287.73163852</v>
      </c>
      <c r="D90" s="359">
        <f>'DMI SR Data'!D92</f>
        <v>-842581.84490576386</v>
      </c>
      <c r="E90" s="372">
        <f>'DMI SR Data'!E92</f>
        <v>-6.2098895582457748E-3</v>
      </c>
      <c r="F90" s="359">
        <f>'DMI SR Data'!F92</f>
        <v>587414484.82981408</v>
      </c>
      <c r="G90" s="359">
        <f>'DMI SR Data'!G92</f>
        <v>3313426.4572265148</v>
      </c>
      <c r="H90" s="372">
        <f>'DMI SR Data'!H92</f>
        <v>5.67269380825696E-3</v>
      </c>
      <c r="I90" s="351"/>
      <c r="J90" s="448"/>
      <c r="K90" s="361" t="s">
        <v>17</v>
      </c>
      <c r="L90" s="342" t="s">
        <v>23</v>
      </c>
      <c r="M90" s="343" t="s">
        <v>24</v>
      </c>
      <c r="N90" s="342" t="s">
        <v>17</v>
      </c>
      <c r="O90" s="342" t="s">
        <v>23</v>
      </c>
      <c r="P90" s="343" t="s">
        <v>24</v>
      </c>
    </row>
    <row r="91" spans="2:16" ht="15" thickBot="1">
      <c r="B91" s="360" t="s">
        <v>280</v>
      </c>
      <c r="C91" s="359">
        <f>'DMI SR Data'!C93</f>
        <v>43524847.865368664</v>
      </c>
      <c r="D91" s="359">
        <f>'DMI SR Data'!D93</f>
        <v>61089.156642176211</v>
      </c>
      <c r="E91" s="372">
        <f>'DMI SR Data'!E93</f>
        <v>1.4055194133477224E-3</v>
      </c>
      <c r="F91" s="359">
        <f>'DMI SR Data'!F93</f>
        <v>198117158.09370971</v>
      </c>
      <c r="G91" s="359">
        <f>'DMI SR Data'!G93</f>
        <v>4546776.9193947613</v>
      </c>
      <c r="H91" s="372">
        <f>'DMI SR Data'!H93</f>
        <v>2.3489011551308954E-2</v>
      </c>
      <c r="I91" s="351"/>
      <c r="J91" s="345" t="s">
        <v>459</v>
      </c>
      <c r="K91" s="346">
        <f>'DMI SR Data'!C112</f>
        <v>228611921.28586277</v>
      </c>
      <c r="L91" s="346">
        <f>'DMI SR Data'!D112</f>
        <v>-684816.12008303404</v>
      </c>
      <c r="M91" s="216">
        <f>'DMI SR Data'!E112</f>
        <v>-2.986593389118481E-3</v>
      </c>
      <c r="N91" s="346">
        <f>'DMI SR Data'!F112</f>
        <v>1279909369.536139</v>
      </c>
      <c r="O91" s="346">
        <f>'DMI SR Data'!G112</f>
        <v>16387147.160033226</v>
      </c>
      <c r="P91" s="216">
        <f>'DMI SR Data'!H112</f>
        <v>1.2969417450542751E-2</v>
      </c>
    </row>
    <row r="92" spans="2:16" ht="15" thickBot="1">
      <c r="B92" s="360" t="s">
        <v>281</v>
      </c>
      <c r="C92" s="359">
        <f>'DMI SR Data'!C94</f>
        <v>35906696.825995758</v>
      </c>
      <c r="D92" s="359">
        <f>'DMI SR Data'!D94</f>
        <v>-142914.46828582883</v>
      </c>
      <c r="E92" s="372">
        <f>'DMI SR Data'!E94</f>
        <v>-3.9643830586461497E-3</v>
      </c>
      <c r="F92" s="359">
        <f>'DMI SR Data'!F94</f>
        <v>170146051.1525631</v>
      </c>
      <c r="G92" s="359">
        <f>'DMI SR Data'!G94</f>
        <v>2720497.0045376122</v>
      </c>
      <c r="H92" s="372">
        <f>'DMI SR Data'!H94</f>
        <v>1.6248995073549804E-2</v>
      </c>
      <c r="I92" s="351"/>
      <c r="J92" s="347" t="s">
        <v>479</v>
      </c>
      <c r="K92" s="349">
        <f>'DMI SR Data'!C113</f>
        <v>228611921.28586277</v>
      </c>
      <c r="L92" s="349">
        <f>'DMI SR Data'!D113</f>
        <v>-684816.12008306384</v>
      </c>
      <c r="M92" s="371">
        <f>'DMI SR Data'!E113</f>
        <v>-2.9865933891186107E-3</v>
      </c>
      <c r="N92" s="349">
        <f>'DMI SR Data'!F113</f>
        <v>1279972507.8961964</v>
      </c>
      <c r="O92" s="349">
        <f>'DMI SR Data'!G113</f>
        <v>16450285.52009058</v>
      </c>
      <c r="P92" s="371">
        <f>'DMI SR Data'!H113</f>
        <v>1.301938757290326E-2</v>
      </c>
    </row>
    <row r="93" spans="2:16" ht="15" thickBot="1">
      <c r="B93" s="360" t="s">
        <v>282</v>
      </c>
      <c r="C93" s="359">
        <f>'DMI SR Data'!C95</f>
        <v>67425614.979732931</v>
      </c>
      <c r="D93" s="359">
        <f>'DMI SR Data'!D95</f>
        <v>691758.24846341461</v>
      </c>
      <c r="E93" s="372">
        <f>'DMI SR Data'!E95</f>
        <v>1.0365926417965847E-2</v>
      </c>
      <c r="F93" s="359">
        <f>'DMI SR Data'!F95</f>
        <v>310652227.56763673</v>
      </c>
      <c r="G93" s="359">
        <f>'DMI SR Data'!G95</f>
        <v>11774828.236793518</v>
      </c>
      <c r="H93" s="372">
        <f>'DMI SR Data'!H95</f>
        <v>3.9396850558644406E-2</v>
      </c>
      <c r="I93" s="351"/>
      <c r="J93" s="352"/>
      <c r="K93" s="352"/>
      <c r="L93" s="352"/>
      <c r="M93" s="353"/>
      <c r="N93" s="352"/>
      <c r="O93" s="352"/>
      <c r="P93" s="353"/>
    </row>
    <row r="94" spans="2:16" ht="15" thickBot="1">
      <c r="B94" s="360" t="s">
        <v>283</v>
      </c>
      <c r="C94" s="359">
        <f>'DMI SR Data'!C96</f>
        <v>75768592.459794208</v>
      </c>
      <c r="D94" s="359">
        <f>'DMI SR Data'!D96</f>
        <v>60480.719942599535</v>
      </c>
      <c r="E94" s="372">
        <f>'DMI SR Data'!E96</f>
        <v>7.9886710357304281E-4</v>
      </c>
      <c r="F94" s="359">
        <f>'DMI SR Data'!F96</f>
        <v>397745080.65281028</v>
      </c>
      <c r="G94" s="359">
        <f>'DMI SR Data'!G96</f>
        <v>17097620.220054448</v>
      </c>
      <c r="H94" s="372">
        <f>'DMI SR Data'!H96</f>
        <v>4.4917205543986198E-2</v>
      </c>
      <c r="I94" s="351"/>
      <c r="J94" s="352"/>
      <c r="K94" s="352"/>
      <c r="L94" s="352"/>
      <c r="M94" s="353"/>
      <c r="N94" s="352"/>
      <c r="O94" s="352"/>
      <c r="P94" s="353"/>
    </row>
    <row r="95" spans="2:16" ht="15" thickBot="1">
      <c r="B95" s="360" t="s">
        <v>284</v>
      </c>
      <c r="C95" s="359">
        <f>'DMI SR Data'!C97</f>
        <v>26077111.006846949</v>
      </c>
      <c r="D95" s="359">
        <f>'DMI SR Data'!D97</f>
        <v>237189.92534422874</v>
      </c>
      <c r="E95" s="372">
        <f>'DMI SR Data'!E97</f>
        <v>9.1792047118138854E-3</v>
      </c>
      <c r="F95" s="359">
        <f>'DMI SR Data'!F97</f>
        <v>113714039.47841547</v>
      </c>
      <c r="G95" s="359">
        <f>'DMI SR Data'!G97</f>
        <v>3289002.3375676125</v>
      </c>
      <c r="H95" s="372">
        <f>'DMI SR Data'!H97</f>
        <v>2.9784933043513206E-2</v>
      </c>
      <c r="I95" s="351"/>
      <c r="J95" s="352"/>
      <c r="K95" s="352"/>
      <c r="L95" s="352"/>
      <c r="M95" s="353"/>
      <c r="N95" s="352"/>
      <c r="O95" s="352"/>
      <c r="P95" s="353"/>
    </row>
    <row r="96" spans="2:16" ht="15" thickBot="1">
      <c r="B96" s="360" t="s">
        <v>285</v>
      </c>
      <c r="C96" s="359">
        <f>'DMI SR Data'!C98</f>
        <v>11830195.483945899</v>
      </c>
      <c r="D96" s="359">
        <f>'DMI SR Data'!D98</f>
        <v>53418.185674497858</v>
      </c>
      <c r="E96" s="372">
        <f>'DMI SR Data'!E98</f>
        <v>4.5358916383974246E-3</v>
      </c>
      <c r="F96" s="359">
        <f>'DMI SR Data'!F98</f>
        <v>54428484.488764092</v>
      </c>
      <c r="G96" s="359">
        <f>'DMI SR Data'!G98</f>
        <v>1768323.995225884</v>
      </c>
      <c r="H96" s="372">
        <f>'DMI SR Data'!H98</f>
        <v>3.3579920354456012E-2</v>
      </c>
      <c r="I96" s="351"/>
      <c r="J96" s="354"/>
      <c r="K96" s="354"/>
      <c r="L96" s="354"/>
      <c r="M96" s="355"/>
      <c r="N96" s="354"/>
      <c r="O96" s="354"/>
      <c r="P96" s="355"/>
    </row>
    <row r="97" spans="2:16" ht="15" thickBot="1">
      <c r="B97" s="360" t="s">
        <v>286</v>
      </c>
      <c r="C97" s="359">
        <f>'DMI SR Data'!C99</f>
        <v>11465133.114776064</v>
      </c>
      <c r="D97" s="359">
        <f>'DMI SR Data'!D99</f>
        <v>125692.30941956863</v>
      </c>
      <c r="E97" s="372">
        <f>'DMI SR Data'!E99</f>
        <v>1.1084524499673249E-2</v>
      </c>
      <c r="F97" s="359">
        <f>'DMI SR Data'!F99</f>
        <v>56292547.172749616</v>
      </c>
      <c r="G97" s="359">
        <f>'DMI SR Data'!G99</f>
        <v>1225303.830152005</v>
      </c>
      <c r="H97" s="372">
        <f>'DMI SR Data'!H99</f>
        <v>2.2251047188413798E-2</v>
      </c>
      <c r="I97" s="351"/>
      <c r="J97" s="447" t="s">
        <v>37</v>
      </c>
      <c r="K97" s="339" t="s">
        <v>68</v>
      </c>
      <c r="L97" s="340"/>
      <c r="M97" s="341"/>
      <c r="N97" s="339" t="s">
        <v>20</v>
      </c>
      <c r="O97" s="340"/>
      <c r="P97" s="341"/>
    </row>
    <row r="98" spans="2:16" ht="29.4" thickBot="1">
      <c r="B98" s="363" t="s">
        <v>423</v>
      </c>
      <c r="C98" s="359">
        <f>'DMI SR Data'!C100</f>
        <v>10104284.17755286</v>
      </c>
      <c r="D98" s="359">
        <f>'DMI SR Data'!D100</f>
        <v>76474.429570969194</v>
      </c>
      <c r="E98" s="372">
        <f>'DMI SR Data'!E100</f>
        <v>7.6262345908945633E-3</v>
      </c>
      <c r="F98" s="359">
        <f>'DMI SR Data'!F100</f>
        <v>51306156.844425447</v>
      </c>
      <c r="G98" s="359">
        <f>'DMI SR Data'!G100</f>
        <v>2022780.4258735329</v>
      </c>
      <c r="H98" s="372">
        <f>'DMI SR Data'!H100</f>
        <v>4.1043868599718959E-2</v>
      </c>
      <c r="I98" s="351"/>
      <c r="J98" s="448"/>
      <c r="K98" s="342" t="s">
        <v>17</v>
      </c>
      <c r="L98" s="342" t="s">
        <v>23</v>
      </c>
      <c r="M98" s="343" t="s">
        <v>24</v>
      </c>
      <c r="N98" s="342" t="s">
        <v>17</v>
      </c>
      <c r="O98" s="342" t="s">
        <v>23</v>
      </c>
      <c r="P98" s="343" t="s">
        <v>24</v>
      </c>
    </row>
    <row r="99" spans="2:16" ht="15" thickBot="1">
      <c r="B99" s="352"/>
      <c r="C99" s="352"/>
      <c r="D99" s="352"/>
      <c r="E99" s="353"/>
      <c r="F99" s="352"/>
      <c r="G99" s="352"/>
      <c r="H99" s="353"/>
      <c r="I99" s="351"/>
      <c r="J99" s="345" t="s">
        <v>460</v>
      </c>
      <c r="K99" s="346">
        <f>'DMI SR Data'!C110</f>
        <v>335065876.5186522</v>
      </c>
      <c r="L99" s="346">
        <f>'DMI SR Data'!D110</f>
        <v>-500032.23734611273</v>
      </c>
      <c r="M99" s="216">
        <f>'DMI SR Data'!E110</f>
        <v>-1.490116320814054E-3</v>
      </c>
      <c r="N99" s="346">
        <f>'DMI SR Data'!F110</f>
        <v>2073555777.4912121</v>
      </c>
      <c r="O99" s="346">
        <f>'DMI SR Data'!G110</f>
        <v>83838294.586066008</v>
      </c>
      <c r="P99" s="216">
        <f>'DMI SR Data'!H110</f>
        <v>4.213577822297436E-2</v>
      </c>
    </row>
    <row r="100" spans="2:16" ht="15" thickBot="1">
      <c r="B100" s="352"/>
      <c r="C100" s="352"/>
      <c r="D100" s="352"/>
      <c r="E100" s="353"/>
      <c r="F100" s="352"/>
      <c r="G100" s="352"/>
      <c r="H100" s="353"/>
      <c r="I100" s="351"/>
      <c r="J100" s="345" t="s">
        <v>461</v>
      </c>
      <c r="K100" s="346">
        <f>'DMI SR Data'!C114</f>
        <v>15085585.871456424</v>
      </c>
      <c r="L100" s="346">
        <f>'DMI SR Data'!D114</f>
        <v>84591.150569994003</v>
      </c>
      <c r="M100" s="216">
        <f>'DMI SR Data'!E114</f>
        <v>5.6390360868679374E-3</v>
      </c>
      <c r="N100" s="346">
        <f>'DMI SR Data'!F114</f>
        <v>89490479.988313735</v>
      </c>
      <c r="O100" s="346">
        <f>'DMI SR Data'!G114</f>
        <v>5769624.0787506551</v>
      </c>
      <c r="P100" s="216">
        <f>'DMI SR Data'!H114</f>
        <v>6.8915015453056491E-2</v>
      </c>
    </row>
    <row r="101" spans="2:16" ht="15" thickBot="1">
      <c r="B101" s="352"/>
      <c r="C101" s="352"/>
      <c r="D101" s="352"/>
      <c r="E101" s="353"/>
      <c r="F101" s="352"/>
      <c r="G101" s="352"/>
      <c r="H101" s="353"/>
      <c r="I101" s="351"/>
      <c r="J101" s="345" t="s">
        <v>462</v>
      </c>
      <c r="K101" s="346">
        <f>'DMI SR Data'!C116</f>
        <v>93917651.831942126</v>
      </c>
      <c r="L101" s="346">
        <f>'DMI SR Data'!D116</f>
        <v>42356.791140958667</v>
      </c>
      <c r="M101" s="216">
        <f>'DMI SR Data'!E116</f>
        <v>4.512027485245087E-4</v>
      </c>
      <c r="N101" s="346">
        <f>'DMI SR Data'!F116</f>
        <v>359416685.03344703</v>
      </c>
      <c r="O101" s="346">
        <f>'DMI SR Data'!G116</f>
        <v>5372977.6628715992</v>
      </c>
      <c r="P101" s="216">
        <f>'DMI SR Data'!H116</f>
        <v>1.5176029261403412E-2</v>
      </c>
    </row>
    <row r="102" spans="2:16" ht="16.2" thickBot="1">
      <c r="B102" s="352"/>
      <c r="C102" s="352"/>
      <c r="D102" s="352"/>
      <c r="E102" s="353"/>
      <c r="F102" s="352"/>
      <c r="G102" s="352"/>
      <c r="H102" s="353"/>
      <c r="I102" s="365"/>
      <c r="J102" s="345" t="s">
        <v>463</v>
      </c>
      <c r="K102" s="346">
        <f>'DMI SR Data'!C118</f>
        <v>116337251.98434749</v>
      </c>
      <c r="L102" s="346">
        <f>'DMI SR Data'!D118</f>
        <v>20930.559417054057</v>
      </c>
      <c r="M102" s="216">
        <f>'DMI SR Data'!E118</f>
        <v>1.7994516298869081E-4</v>
      </c>
      <c r="N102" s="346">
        <f>'DMI SR Data'!F118</f>
        <v>493898508.72741991</v>
      </c>
      <c r="O102" s="346">
        <f>'DMI SR Data'!G118</f>
        <v>10635017.984788835</v>
      </c>
      <c r="P102" s="216">
        <f>'DMI SR Data'!H118</f>
        <v>2.2006665491005748E-2</v>
      </c>
    </row>
    <row r="103" spans="2:16" ht="15" thickBot="1">
      <c r="B103" s="352"/>
      <c r="C103" s="352"/>
      <c r="D103" s="352"/>
      <c r="E103" s="353"/>
      <c r="F103" s="352"/>
      <c r="G103" s="352"/>
      <c r="H103" s="353"/>
      <c r="I103" s="338"/>
      <c r="J103" s="345" t="s">
        <v>464</v>
      </c>
      <c r="K103" s="346">
        <f>'DMI SR Data'!C120</f>
        <v>59798768.125877954</v>
      </c>
      <c r="L103" s="346">
        <f>'DMI SR Data'!D120</f>
        <v>-187353.06853523105</v>
      </c>
      <c r="M103" s="216">
        <f>'DMI SR Data'!E120</f>
        <v>-3.12327359737139E-3</v>
      </c>
      <c r="N103" s="346">
        <f>'DMI SR Data'!F120</f>
        <v>257796300.57451829</v>
      </c>
      <c r="O103" s="346">
        <f>'DMI SR Data'!G120</f>
        <v>5136529.7094155252</v>
      </c>
      <c r="P103" s="216">
        <f>'DMI SR Data'!H120</f>
        <v>2.0329828099772809E-2</v>
      </c>
    </row>
    <row r="104" spans="2:16">
      <c r="B104" s="338"/>
      <c r="C104" s="368"/>
      <c r="D104" s="368"/>
      <c r="E104" s="203"/>
      <c r="F104" s="368"/>
      <c r="G104" s="368"/>
      <c r="H104" s="203"/>
      <c r="I104" s="351"/>
      <c r="J104" s="352"/>
      <c r="K104" s="352"/>
      <c r="L104" s="352"/>
      <c r="M104" s="353"/>
      <c r="N104" s="352"/>
      <c r="O104" s="352"/>
      <c r="P104" s="353"/>
    </row>
    <row r="105" spans="2:16">
      <c r="B105" s="338"/>
      <c r="C105" s="368"/>
      <c r="D105" s="368"/>
      <c r="E105" s="203"/>
      <c r="F105" s="368"/>
      <c r="G105" s="368"/>
      <c r="H105" s="203"/>
      <c r="I105" s="351"/>
      <c r="J105" s="352"/>
      <c r="K105" s="352"/>
      <c r="L105" s="352"/>
      <c r="M105" s="353"/>
      <c r="N105" s="352"/>
      <c r="O105" s="352"/>
      <c r="P105" s="353"/>
    </row>
    <row r="106" spans="2:16" ht="15.6">
      <c r="B106" s="338"/>
      <c r="C106" s="351"/>
      <c r="D106" s="351"/>
      <c r="E106" s="328"/>
      <c r="F106" s="351"/>
      <c r="G106" s="351"/>
      <c r="H106" s="328"/>
      <c r="I106" s="351"/>
      <c r="J106" s="365"/>
      <c r="K106" s="365"/>
      <c r="L106" s="365"/>
      <c r="M106" s="366"/>
      <c r="N106" s="365"/>
      <c r="O106" s="365"/>
      <c r="P106" s="366"/>
    </row>
    <row r="107" spans="2:16">
      <c r="B107" s="352"/>
      <c r="C107" s="352"/>
      <c r="D107" s="352"/>
      <c r="E107" s="353"/>
      <c r="F107" s="352"/>
      <c r="G107" s="352"/>
      <c r="H107" s="353"/>
      <c r="I107" s="351"/>
      <c r="J107" s="352"/>
      <c r="K107" s="352"/>
      <c r="L107" s="352"/>
      <c r="M107" s="353"/>
      <c r="N107" s="352"/>
      <c r="O107" s="352"/>
      <c r="P107" s="353"/>
    </row>
    <row r="108" spans="2:16" ht="16.2" thickBot="1">
      <c r="B108" s="451" t="str">
        <f>'HOME PAGE'!H7</f>
        <v>YTD ENDING 1-25-2026</v>
      </c>
      <c r="C108" s="451"/>
      <c r="D108" s="451"/>
      <c r="E108" s="451"/>
      <c r="F108" s="451"/>
      <c r="G108" s="451"/>
      <c r="H108" s="451"/>
      <c r="I108" s="451"/>
      <c r="J108" s="451"/>
      <c r="K108" s="451"/>
      <c r="L108" s="451"/>
      <c r="M108" s="451"/>
      <c r="N108" s="451"/>
      <c r="O108" s="451"/>
      <c r="P108" s="451"/>
    </row>
    <row r="109" spans="2:16" ht="15" thickBot="1">
      <c r="B109" s="447" t="s">
        <v>34</v>
      </c>
      <c r="C109" s="333" t="s">
        <v>68</v>
      </c>
      <c r="D109" s="334"/>
      <c r="E109" s="335"/>
      <c r="F109" s="336" t="s">
        <v>20</v>
      </c>
      <c r="G109" s="336"/>
      <c r="H109" s="337"/>
      <c r="I109" s="338"/>
      <c r="J109" s="447" t="s">
        <v>448</v>
      </c>
      <c r="K109" s="333" t="s">
        <v>68</v>
      </c>
      <c r="L109" s="334"/>
      <c r="M109" s="335"/>
      <c r="N109" s="339" t="s">
        <v>20</v>
      </c>
      <c r="O109" s="340"/>
      <c r="P109" s="341"/>
    </row>
    <row r="110" spans="2:16" ht="29.4" thickBot="1">
      <c r="B110" s="448"/>
      <c r="C110" s="342" t="s">
        <v>17</v>
      </c>
      <c r="D110" s="342" t="s">
        <v>23</v>
      </c>
      <c r="E110" s="343" t="s">
        <v>24</v>
      </c>
      <c r="F110" s="342" t="s">
        <v>17</v>
      </c>
      <c r="G110" s="342" t="s">
        <v>23</v>
      </c>
      <c r="H110" s="343" t="s">
        <v>24</v>
      </c>
      <c r="I110" s="344"/>
      <c r="J110" s="448"/>
      <c r="K110" s="342" t="s">
        <v>17</v>
      </c>
      <c r="L110" s="342" t="s">
        <v>23</v>
      </c>
      <c r="M110" s="343" t="s">
        <v>24</v>
      </c>
      <c r="N110" s="342" t="s">
        <v>17</v>
      </c>
      <c r="O110" s="342" t="s">
        <v>23</v>
      </c>
      <c r="P110" s="343" t="s">
        <v>24</v>
      </c>
    </row>
    <row r="111" spans="2:16" ht="15" thickBot="1">
      <c r="B111" s="345" t="s">
        <v>449</v>
      </c>
      <c r="C111" s="346">
        <f>'DMI SR Data'!C197</f>
        <v>164732123.28760308</v>
      </c>
      <c r="D111" s="346">
        <f>'DMI SR Data'!D197</f>
        <v>784569.21671524644</v>
      </c>
      <c r="E111" s="216">
        <f>'DMI SR Data'!E197</f>
        <v>4.7854890008057907E-3</v>
      </c>
      <c r="F111" s="346">
        <f>'DMI SR Data'!F197</f>
        <v>665708180.76896882</v>
      </c>
      <c r="G111" s="346">
        <f>'DMI SR Data'!G197</f>
        <v>19065609.666168094</v>
      </c>
      <c r="H111" s="216">
        <f>'DMI SR Data'!H197</f>
        <v>2.9484000154294074E-2</v>
      </c>
      <c r="I111" s="338"/>
      <c r="J111" s="345" t="s">
        <v>448</v>
      </c>
      <c r="K111" s="346">
        <f>'DMI SR Data'!C191</f>
        <v>420793442.22470444</v>
      </c>
      <c r="L111" s="346">
        <f>'DMI SR Data'!D191</f>
        <v>246754.57408738136</v>
      </c>
      <c r="M111" s="216">
        <f>'DMI SR Data'!E191</f>
        <v>5.8674715871827484E-4</v>
      </c>
      <c r="N111" s="346">
        <f>'DMI SR Data'!F191</f>
        <v>2432956351.2463245</v>
      </c>
      <c r="O111" s="346">
        <f>'DMI SR Data'!G191</f>
        <v>64880649.691382408</v>
      </c>
      <c r="P111" s="216">
        <f>'DMI SR Data'!H191</f>
        <v>2.7398047135393531E-2</v>
      </c>
    </row>
    <row r="112" spans="2:16">
      <c r="B112" s="347" t="s">
        <v>424</v>
      </c>
      <c r="C112" s="348">
        <f>'DMI SR Data'!C198</f>
        <v>139962911.08496693</v>
      </c>
      <c r="D112" s="348">
        <f>'DMI SR Data'!D198</f>
        <v>757619.37609758973</v>
      </c>
      <c r="E112" s="370">
        <f>'DMI SR Data'!E198</f>
        <v>5.4424610357633315E-3</v>
      </c>
      <c r="F112" s="348">
        <f>'DMI SR Data'!F198</f>
        <v>561074326.54766357</v>
      </c>
      <c r="G112" s="348">
        <f>'DMI SR Data'!G198</f>
        <v>16286099.553394437</v>
      </c>
      <c r="H112" s="370">
        <f>'DMI SR Data'!H198</f>
        <v>2.9894367657775683E-2</v>
      </c>
      <c r="I112" s="338"/>
      <c r="J112" s="347" t="s">
        <v>425</v>
      </c>
      <c r="K112" s="349">
        <f>'DMI SR Data'!C192</f>
        <v>121269199.20158406</v>
      </c>
      <c r="L112" s="349">
        <f>'DMI SR Data'!D192</f>
        <v>284655.22243309021</v>
      </c>
      <c r="M112" s="371">
        <f>'DMI SR Data'!E192</f>
        <v>2.3528230389672279E-3</v>
      </c>
      <c r="N112" s="349">
        <f>'DMI SR Data'!F192</f>
        <v>703254646.73692214</v>
      </c>
      <c r="O112" s="349">
        <f>'DMI SR Data'!G192</f>
        <v>26901137.387548089</v>
      </c>
      <c r="P112" s="371">
        <f>'DMI SR Data'!H192</f>
        <v>3.9773782520069932E-2</v>
      </c>
    </row>
    <row r="113" spans="2:16" ht="15" thickBot="1">
      <c r="B113" s="350" t="s">
        <v>426</v>
      </c>
      <c r="C113" s="348">
        <f>'DMI SR Data'!C199</f>
        <v>24769212.202636138</v>
      </c>
      <c r="D113" s="348">
        <f>'DMI SR Data'!D199</f>
        <v>26949.840617544949</v>
      </c>
      <c r="E113" s="370">
        <f>'DMI SR Data'!E199</f>
        <v>1.0892229749739932E-3</v>
      </c>
      <c r="F113" s="348">
        <f>'DMI SR Data'!F199</f>
        <v>105753286.01287812</v>
      </c>
      <c r="G113" s="348">
        <f>'DMI SR Data'!G199</f>
        <v>3898941.9043464512</v>
      </c>
      <c r="H113" s="370">
        <f>'DMI SR Data'!H199</f>
        <v>3.8279583835834276E-2</v>
      </c>
      <c r="I113" s="338"/>
      <c r="J113" s="347" t="s">
        <v>427</v>
      </c>
      <c r="K113" s="349">
        <f>'DMI SR Data'!C193</f>
        <v>80965665.234088719</v>
      </c>
      <c r="L113" s="349">
        <f>'DMI SR Data'!D193</f>
        <v>-435000.39509989321</v>
      </c>
      <c r="M113" s="371">
        <f>'DMI SR Data'!E193</f>
        <v>-5.3439414989735782E-3</v>
      </c>
      <c r="N113" s="349">
        <f>'DMI SR Data'!F193</f>
        <v>523130081.19220632</v>
      </c>
      <c r="O113" s="349">
        <f>'DMI SR Data'!G193</f>
        <v>13934122.158457637</v>
      </c>
      <c r="P113" s="371">
        <f>'DMI SR Data'!H193</f>
        <v>2.7364950391395595E-2</v>
      </c>
    </row>
    <row r="114" spans="2:16" ht="15" thickBot="1">
      <c r="B114" s="351"/>
      <c r="C114" s="351"/>
      <c r="D114" s="351"/>
      <c r="E114" s="328"/>
      <c r="F114" s="351"/>
      <c r="G114" s="351"/>
      <c r="H114" s="328"/>
      <c r="I114" s="338"/>
      <c r="J114" s="347" t="s">
        <v>428</v>
      </c>
      <c r="K114" s="349">
        <f>'DMI SR Data'!C194</f>
        <v>151412267.2271044</v>
      </c>
      <c r="L114" s="349">
        <f>'DMI SR Data'!D194</f>
        <v>381689.38132405281</v>
      </c>
      <c r="M114" s="371">
        <f>'DMI SR Data'!E194</f>
        <v>2.5272324768154017E-3</v>
      </c>
      <c r="N114" s="349">
        <f>'DMI SR Data'!F194</f>
        <v>872046926.24977112</v>
      </c>
      <c r="O114" s="349">
        <f>'DMI SR Data'!G194</f>
        <v>14154137.217862368</v>
      </c>
      <c r="P114" s="371">
        <f>'DMI SR Data'!H194</f>
        <v>1.6498725014153153E-2</v>
      </c>
    </row>
    <row r="115" spans="2:16" ht="15" thickBot="1">
      <c r="B115" s="447" t="s">
        <v>35</v>
      </c>
      <c r="C115" s="333" t="s">
        <v>68</v>
      </c>
      <c r="D115" s="334"/>
      <c r="E115" s="335"/>
      <c r="F115" s="336" t="s">
        <v>20</v>
      </c>
      <c r="G115" s="336"/>
      <c r="H115" s="337"/>
      <c r="I115" s="338"/>
      <c r="J115" s="347" t="s">
        <v>429</v>
      </c>
      <c r="K115" s="349">
        <f>'DMI SR Data'!C195</f>
        <v>10293420.171087332</v>
      </c>
      <c r="L115" s="349">
        <f>'DMI SR Data'!D195</f>
        <v>101474.70770332776</v>
      </c>
      <c r="M115" s="371">
        <f>'DMI SR Data'!E195</f>
        <v>9.956362901262561E-3</v>
      </c>
      <c r="N115" s="349">
        <f>'DMI SR Data'!F195</f>
        <v>50521081.141794406</v>
      </c>
      <c r="O115" s="349">
        <f>'DMI SR Data'!G195</f>
        <v>2300337.5956038982</v>
      </c>
      <c r="P115" s="371">
        <f>'DMI SR Data'!H195</f>
        <v>4.770431616012747E-2</v>
      </c>
    </row>
    <row r="116" spans="2:16" ht="29.4" thickBot="1">
      <c r="B116" s="448"/>
      <c r="C116" s="342" t="s">
        <v>17</v>
      </c>
      <c r="D116" s="342" t="s">
        <v>23</v>
      </c>
      <c r="E116" s="343" t="s">
        <v>24</v>
      </c>
      <c r="F116" s="342" t="s">
        <v>17</v>
      </c>
      <c r="G116" s="342" t="s">
        <v>23</v>
      </c>
      <c r="H116" s="343" t="s">
        <v>24</v>
      </c>
      <c r="I116" s="338"/>
      <c r="J116" s="350" t="s">
        <v>525</v>
      </c>
      <c r="K116" s="349">
        <f>'DMI SR Data'!C196</f>
        <v>56852890.390840888</v>
      </c>
      <c r="L116" s="349">
        <f>'DMI SR Data'!D196</f>
        <v>-86064.342272460461</v>
      </c>
      <c r="M116" s="371">
        <f>'DMI SR Data'!E196</f>
        <v>-1.5115195330835426E-3</v>
      </c>
      <c r="N116" s="349">
        <f>'DMI SR Data'!F196</f>
        <v>284873903.70141572</v>
      </c>
      <c r="O116" s="349">
        <f>'DMI SR Data'!G196</f>
        <v>8440429.9827328324</v>
      </c>
      <c r="P116" s="371">
        <f>'DMI SR Data'!H196</f>
        <v>3.0533313745217325E-2</v>
      </c>
    </row>
    <row r="117" spans="2:16" ht="15" thickBot="1">
      <c r="B117" s="345" t="s">
        <v>450</v>
      </c>
      <c r="C117" s="346">
        <f>'DMI SR Data'!C146</f>
        <v>421202718.77513182</v>
      </c>
      <c r="D117" s="346">
        <f>'DMI SR Data'!D146</f>
        <v>226165.70690310001</v>
      </c>
      <c r="E117" s="216">
        <f>'DMI SR Data'!E146</f>
        <v>5.3724062600333177E-4</v>
      </c>
      <c r="F117" s="346">
        <f>'DMI SR Data'!F146</f>
        <v>2127133120.6274104</v>
      </c>
      <c r="G117" s="346">
        <f>'DMI SR Data'!G146</f>
        <v>64134620.001447678</v>
      </c>
      <c r="H117" s="216">
        <f>'DMI SR Data'!H146</f>
        <v>3.1088059434840942E-2</v>
      </c>
      <c r="I117" s="338"/>
      <c r="J117" s="352"/>
      <c r="K117" s="352"/>
      <c r="L117" s="352"/>
      <c r="M117" s="353"/>
      <c r="N117" s="352"/>
      <c r="O117" s="352"/>
      <c r="P117" s="353"/>
    </row>
    <row r="118" spans="2:16" ht="15" thickBot="1">
      <c r="B118" s="347" t="s">
        <v>430</v>
      </c>
      <c r="C118" s="349">
        <f>'DMI SR Data'!C147</f>
        <v>46223679.364217356</v>
      </c>
      <c r="D118" s="349">
        <f>'DMI SR Data'!D147</f>
        <v>-682144.41874983162</v>
      </c>
      <c r="E118" s="371">
        <f>'DMI SR Data'!E147</f>
        <v>-1.4542851265252425E-2</v>
      </c>
      <c r="F118" s="349">
        <f>'DMI SR Data'!F147</f>
        <v>271411929.42598808</v>
      </c>
      <c r="G118" s="349">
        <f>'DMI SR Data'!G147</f>
        <v>6869790.398409009</v>
      </c>
      <c r="H118" s="371">
        <f>'DMI SR Data'!H147</f>
        <v>2.5968605318084387E-2</v>
      </c>
      <c r="I118" s="338"/>
      <c r="J118" s="447" t="s">
        <v>451</v>
      </c>
      <c r="K118" s="339" t="s">
        <v>68</v>
      </c>
      <c r="L118" s="340"/>
      <c r="M118" s="341"/>
      <c r="N118" s="339" t="s">
        <v>20</v>
      </c>
      <c r="O118" s="340"/>
      <c r="P118" s="341"/>
    </row>
    <row r="119" spans="2:16" ht="29.4" thickBot="1">
      <c r="B119" s="347" t="s">
        <v>431</v>
      </c>
      <c r="C119" s="349">
        <f>'DMI SR Data'!C148</f>
        <v>40224240.731759548</v>
      </c>
      <c r="D119" s="349">
        <f>'DMI SR Data'!D148</f>
        <v>107830.7510894686</v>
      </c>
      <c r="E119" s="371">
        <f>'DMI SR Data'!E148</f>
        <v>2.6879461831561297E-3</v>
      </c>
      <c r="F119" s="349">
        <f>'DMI SR Data'!F148</f>
        <v>197898043.75828755</v>
      </c>
      <c r="G119" s="349">
        <f>'DMI SR Data'!G148</f>
        <v>4283013.3106622696</v>
      </c>
      <c r="H119" s="371">
        <f>'DMI SR Data'!H148</f>
        <v>2.2121285216133393E-2</v>
      </c>
      <c r="I119" s="338"/>
      <c r="J119" s="448"/>
      <c r="K119" s="342" t="s">
        <v>17</v>
      </c>
      <c r="L119" s="342" t="s">
        <v>23</v>
      </c>
      <c r="M119" s="343" t="s">
        <v>24</v>
      </c>
      <c r="N119" s="342" t="s">
        <v>17</v>
      </c>
      <c r="O119" s="342" t="s">
        <v>23</v>
      </c>
      <c r="P119" s="343" t="s">
        <v>24</v>
      </c>
    </row>
    <row r="120" spans="2:16" ht="15" thickBot="1">
      <c r="B120" s="347" t="s">
        <v>452</v>
      </c>
      <c r="C120" s="349">
        <f>'DMI SR Data'!C149</f>
        <v>231032058.04941234</v>
      </c>
      <c r="D120" s="349">
        <f>'DMI SR Data'!D149</f>
        <v>1106785.717585206</v>
      </c>
      <c r="E120" s="371">
        <f>'DMI SR Data'!E149</f>
        <v>4.8136757928371517E-3</v>
      </c>
      <c r="F120" s="349">
        <f>'DMI SR Data'!F149</f>
        <v>1135463173.2746813</v>
      </c>
      <c r="G120" s="349">
        <f>'DMI SR Data'!G149</f>
        <v>34095549.791710615</v>
      </c>
      <c r="H120" s="371">
        <f>'DMI SR Data'!H149</f>
        <v>3.0957465123122713E-2</v>
      </c>
      <c r="I120" s="338"/>
      <c r="J120" s="345" t="s">
        <v>309</v>
      </c>
      <c r="K120" s="346">
        <f>'DMI SR Data'!C86</f>
        <v>62941635.096100479</v>
      </c>
      <c r="L120" s="346">
        <f>'DMI SR Data'!D86</f>
        <v>-459795.82247300446</v>
      </c>
      <c r="M120" s="216">
        <f>'DMI SR Data'!E86</f>
        <v>-7.2521363605108635E-3</v>
      </c>
      <c r="N120" s="346">
        <f>'DMI SR Data'!F86</f>
        <v>324419463.96475506</v>
      </c>
      <c r="O120" s="346">
        <f>'DMI SR Data'!G86</f>
        <v>8000425.2007830739</v>
      </c>
      <c r="P120" s="216">
        <f>'DMI SR Data'!H86</f>
        <v>2.5284272501538287E-2</v>
      </c>
    </row>
    <row r="121" spans="2:16">
      <c r="B121" s="347" t="s">
        <v>432</v>
      </c>
      <c r="C121" s="349">
        <f>'DMI SR Data'!C150</f>
        <v>63001660.471032962</v>
      </c>
      <c r="D121" s="349">
        <f>'DMI SR Data'!D150</f>
        <v>-327858.98897901177</v>
      </c>
      <c r="E121" s="371">
        <f>'DMI SR Data'!E150</f>
        <v>-5.1770326346156957E-3</v>
      </c>
      <c r="F121" s="349">
        <f>'DMI SR Data'!F150</f>
        <v>324421453.90191573</v>
      </c>
      <c r="G121" s="349">
        <f>'DMI SR Data'!G150</f>
        <v>10669427.247101724</v>
      </c>
      <c r="H121" s="371">
        <f>'DMI SR Data'!H150</f>
        <v>3.4005922960427891E-2</v>
      </c>
      <c r="I121" s="338"/>
      <c r="J121" s="347" t="s">
        <v>310</v>
      </c>
      <c r="K121" s="349">
        <f>'DMI SR Data'!C187</f>
        <v>20802322.951068994</v>
      </c>
      <c r="L121" s="349">
        <f>'DMI SR Data'!D187</f>
        <v>130059.70302988216</v>
      </c>
      <c r="M121" s="371">
        <f>'DMI SR Data'!E187</f>
        <v>6.2915076820250493E-3</v>
      </c>
      <c r="N121" s="349">
        <f>'DMI SR Data'!F187</f>
        <v>99518735.277778238</v>
      </c>
      <c r="O121" s="349">
        <f>'DMI SR Data'!G187</f>
        <v>4447262.5993644446</v>
      </c>
      <c r="P121" s="371">
        <f>'DMI SR Data'!H187</f>
        <v>4.6778097299572031E-2</v>
      </c>
    </row>
    <row r="122" spans="2:16">
      <c r="B122" s="347" t="s">
        <v>453</v>
      </c>
      <c r="C122" s="349">
        <f>'DMI SR Data'!C151</f>
        <v>11719339.733544886</v>
      </c>
      <c r="D122" s="349">
        <f>'DMI SR Data'!D151</f>
        <v>81508.804017066956</v>
      </c>
      <c r="E122" s="371">
        <f>'DMI SR Data'!E151</f>
        <v>7.003779700069419E-3</v>
      </c>
      <c r="F122" s="349">
        <f>'DMI SR Data'!F151</f>
        <v>59584135.699302673</v>
      </c>
      <c r="G122" s="349">
        <f>'DMI SR Data'!G151</f>
        <v>3529912.7225410938</v>
      </c>
      <c r="H122" s="371">
        <f>'DMI SR Data'!H151</f>
        <v>6.2973180878887411E-2</v>
      </c>
      <c r="I122" s="338"/>
      <c r="J122" s="347" t="s">
        <v>311</v>
      </c>
      <c r="K122" s="349">
        <f>'DMI SR Data'!C188</f>
        <v>44467659.575165711</v>
      </c>
      <c r="L122" s="349">
        <f>'DMI SR Data'!D188</f>
        <v>-49122.818730920553</v>
      </c>
      <c r="M122" s="371">
        <f>'DMI SR Data'!E188</f>
        <v>-1.1034674136209679E-3</v>
      </c>
      <c r="N122" s="349">
        <f>'DMI SR Data'!F188</f>
        <v>187661110.62439954</v>
      </c>
      <c r="O122" s="349">
        <f>'DMI SR Data'!G188</f>
        <v>7667485.1835203171</v>
      </c>
      <c r="P122" s="371">
        <f>'DMI SR Data'!H188</f>
        <v>4.2598648506242696E-2</v>
      </c>
    </row>
    <row r="123" spans="2:16">
      <c r="B123" s="347" t="s">
        <v>433</v>
      </c>
      <c r="C123" s="349">
        <f>'DMI SR Data'!C152</f>
        <v>7360153.0597920753</v>
      </c>
      <c r="D123" s="349">
        <f>'DMI SR Data'!D152</f>
        <v>-82384.966767786071</v>
      </c>
      <c r="E123" s="371">
        <f>'DMI SR Data'!E152</f>
        <v>-1.1069472063667317E-2</v>
      </c>
      <c r="F123" s="349">
        <f>'DMI SR Data'!F152</f>
        <v>36386677.794500485</v>
      </c>
      <c r="G123" s="349">
        <f>'DMI SR Data'!G152</f>
        <v>863468.4953898266</v>
      </c>
      <c r="H123" s="371">
        <f>'DMI SR Data'!H152</f>
        <v>2.4307164595385924E-2</v>
      </c>
      <c r="I123" s="338"/>
      <c r="J123" s="347" t="s">
        <v>303</v>
      </c>
      <c r="K123" s="349">
        <f>'DMI SR Data'!C189</f>
        <v>43883863.81260445</v>
      </c>
      <c r="L123" s="349">
        <f>'DMI SR Data'!D189</f>
        <v>166861.46308065951</v>
      </c>
      <c r="M123" s="371">
        <f>'DMI SR Data'!E189</f>
        <v>3.8168550932787624E-3</v>
      </c>
      <c r="N123" s="349">
        <f>'DMI SR Data'!F189</f>
        <v>238039487.38767543</v>
      </c>
      <c r="O123" s="349">
        <f>'DMI SR Data'!G189</f>
        <v>10072270.415778399</v>
      </c>
      <c r="P123" s="371">
        <f>'DMI SR Data'!H189</f>
        <v>4.418297748934695E-2</v>
      </c>
    </row>
    <row r="124" spans="2:16" ht="15" thickBot="1">
      <c r="B124" s="350" t="s">
        <v>434</v>
      </c>
      <c r="C124" s="349">
        <f>'DMI SR Data'!C153</f>
        <v>21643913.584886737</v>
      </c>
      <c r="D124" s="349">
        <f>'DMI SR Data'!D153</f>
        <v>-40913.316217802465</v>
      </c>
      <c r="E124" s="371">
        <f>'DMI SR Data'!E153</f>
        <v>-1.8867255156977296E-3</v>
      </c>
      <c r="F124" s="349">
        <f>'DMI SR Data'!F153</f>
        <v>104721888.60368134</v>
      </c>
      <c r="G124" s="349">
        <f>'DMI SR Data'!G153</f>
        <v>3580276.904486388</v>
      </c>
      <c r="H124" s="371">
        <f>'DMI SR Data'!H153</f>
        <v>3.5398653870915973E-2</v>
      </c>
      <c r="I124" s="338"/>
      <c r="J124" s="347" t="s">
        <v>306</v>
      </c>
      <c r="K124" s="349">
        <f>'DMI SR Data'!C190</f>
        <v>79105893.469761267</v>
      </c>
      <c r="L124" s="349">
        <f>'DMI SR Data'!D190</f>
        <v>-73474.596673235297</v>
      </c>
      <c r="M124" s="371">
        <f>'DMI SR Data'!E190</f>
        <v>-9.2795128917406002E-4</v>
      </c>
      <c r="N124" s="349">
        <f>'DMI SR Data'!F190</f>
        <v>440520544.98328447</v>
      </c>
      <c r="O124" s="349">
        <f>'DMI SR Data'!G190</f>
        <v>18938977.554266095</v>
      </c>
      <c r="P124" s="371">
        <f>'DMI SR Data'!H190</f>
        <v>4.4923637600580928E-2</v>
      </c>
    </row>
    <row r="125" spans="2:16" ht="15" thickBot="1">
      <c r="B125" s="338"/>
      <c r="C125" s="351"/>
      <c r="D125" s="351"/>
      <c r="E125" s="328"/>
      <c r="F125" s="351"/>
      <c r="G125" s="351"/>
      <c r="H125" s="328"/>
      <c r="I125" s="338"/>
      <c r="J125" s="354"/>
      <c r="K125" s="354"/>
      <c r="L125" s="354"/>
      <c r="M125" s="355"/>
      <c r="N125" s="354"/>
      <c r="O125" s="354"/>
      <c r="P125" s="355"/>
    </row>
    <row r="126" spans="2:16" ht="15" thickBot="1">
      <c r="B126" s="447" t="s">
        <v>128</v>
      </c>
      <c r="C126" s="333" t="s">
        <v>68</v>
      </c>
      <c r="D126" s="334"/>
      <c r="E126" s="335"/>
      <c r="F126" s="336" t="s">
        <v>20</v>
      </c>
      <c r="G126" s="336"/>
      <c r="H126" s="337"/>
      <c r="I126" s="338"/>
      <c r="J126" s="447" t="s">
        <v>454</v>
      </c>
      <c r="K126" s="339" t="s">
        <v>68</v>
      </c>
      <c r="L126" s="340"/>
      <c r="M126" s="341"/>
      <c r="N126" s="339" t="s">
        <v>20</v>
      </c>
      <c r="O126" s="340"/>
      <c r="P126" s="341"/>
    </row>
    <row r="127" spans="2:16" ht="29.4" thickBot="1">
      <c r="B127" s="448"/>
      <c r="C127" s="342" t="s">
        <v>17</v>
      </c>
      <c r="D127" s="342" t="s">
        <v>23</v>
      </c>
      <c r="E127" s="343" t="s">
        <v>24</v>
      </c>
      <c r="F127" s="342" t="s">
        <v>17</v>
      </c>
      <c r="G127" s="342" t="s">
        <v>23</v>
      </c>
      <c r="H127" s="343" t="s">
        <v>24</v>
      </c>
      <c r="I127" s="338"/>
      <c r="J127" s="448"/>
      <c r="K127" s="342" t="s">
        <v>17</v>
      </c>
      <c r="L127" s="342" t="s">
        <v>23</v>
      </c>
      <c r="M127" s="343" t="s">
        <v>24</v>
      </c>
      <c r="N127" s="342" t="s">
        <v>17</v>
      </c>
      <c r="O127" s="342" t="s">
        <v>23</v>
      </c>
      <c r="P127" s="343" t="s">
        <v>24</v>
      </c>
    </row>
    <row r="128" spans="2:16" ht="15" thickBot="1">
      <c r="B128" s="345" t="s">
        <v>455</v>
      </c>
      <c r="C128" s="346">
        <f>'DMI SR Data'!C137</f>
        <v>606627967.23565185</v>
      </c>
      <c r="D128" s="346">
        <f>'DMI SR Data'!D137</f>
        <v>1063970.4542033672</v>
      </c>
      <c r="E128" s="216">
        <f>'DMI SR Data'!E137</f>
        <v>1.7569909371401421E-3</v>
      </c>
      <c r="F128" s="346">
        <f>'DMI SR Data'!F137</f>
        <v>2923521217.8907404</v>
      </c>
      <c r="G128" s="346">
        <f>'DMI SR Data'!G137</f>
        <v>105000060.71136999</v>
      </c>
      <c r="H128" s="216">
        <f>'DMI SR Data'!H137</f>
        <v>3.7253600330056987E-2</v>
      </c>
      <c r="I128" s="338"/>
      <c r="J128" s="345" t="s">
        <v>290</v>
      </c>
      <c r="K128" s="346">
        <f>'DMI SR Data'!C168</f>
        <v>135166281.56772169</v>
      </c>
      <c r="L128" s="346">
        <f>'DMI SR Data'!D168</f>
        <v>-34491.281006127596</v>
      </c>
      <c r="M128" s="216">
        <f>'DMI SR Data'!E168</f>
        <v>-2.5511156688962777E-4</v>
      </c>
      <c r="N128" s="346">
        <f>'DMI SR Data'!F168</f>
        <v>759220991.00468338</v>
      </c>
      <c r="O128" s="346">
        <f>'DMI SR Data'!G168</f>
        <v>20325018.613143921</v>
      </c>
      <c r="P128" s="216">
        <f>'DMI SR Data'!H168</f>
        <v>2.7507280283798511E-2</v>
      </c>
    </row>
    <row r="129" spans="2:16">
      <c r="B129" s="347" t="s">
        <v>436</v>
      </c>
      <c r="C129" s="349">
        <f>'DMI SR Data'!C138</f>
        <v>53834161.325837478</v>
      </c>
      <c r="D129" s="349">
        <f>'DMI SR Data'!D138</f>
        <v>-217378.13735558093</v>
      </c>
      <c r="E129" s="371">
        <f>'DMI SR Data'!E138</f>
        <v>-4.0216826294763863E-3</v>
      </c>
      <c r="F129" s="349">
        <f>'DMI SR Data'!F138</f>
        <v>273770597.13353711</v>
      </c>
      <c r="G129" s="349">
        <f>'DMI SR Data'!G138</f>
        <v>5688941.9524658322</v>
      </c>
      <c r="H129" s="371">
        <f>'DMI SR Data'!H138</f>
        <v>2.1220929677651129E-2</v>
      </c>
      <c r="I129" s="338"/>
      <c r="J129" s="347" t="s">
        <v>435</v>
      </c>
      <c r="K129" s="349">
        <f>'DMI SR Data'!C169</f>
        <v>34344834.628729783</v>
      </c>
      <c r="L129" s="349">
        <f>'DMI SR Data'!D169</f>
        <v>9759.8811629936099</v>
      </c>
      <c r="M129" s="371">
        <f>'DMI SR Data'!E169</f>
        <v>2.8425396579878599E-4</v>
      </c>
      <c r="N129" s="349">
        <f>'DMI SR Data'!F169</f>
        <v>204614190.16102523</v>
      </c>
      <c r="O129" s="349">
        <f>'DMI SR Data'!G169</f>
        <v>7004686.668540448</v>
      </c>
      <c r="P129" s="371">
        <f>'DMI SR Data'!H169</f>
        <v>3.5447114358074593E-2</v>
      </c>
    </row>
    <row r="130" spans="2:16">
      <c r="B130" s="347" t="s">
        <v>438</v>
      </c>
      <c r="C130" s="349">
        <f>'DMI SR Data'!C139</f>
        <v>109741384.92407233</v>
      </c>
      <c r="D130" s="349">
        <f>'DMI SR Data'!D139</f>
        <v>-144387.15364032984</v>
      </c>
      <c r="E130" s="371">
        <f>'DMI SR Data'!E139</f>
        <v>-1.3139749660967695E-3</v>
      </c>
      <c r="F130" s="349">
        <f>'DMI SR Data'!F139</f>
        <v>531163009.74057961</v>
      </c>
      <c r="G130" s="349">
        <f>'DMI SR Data'!G139</f>
        <v>16354474.726450861</v>
      </c>
      <c r="H130" s="371">
        <f>'DMI SR Data'!H139</f>
        <v>3.1768072232916687E-2</v>
      </c>
      <c r="I130" s="338"/>
      <c r="J130" s="347" t="s">
        <v>437</v>
      </c>
      <c r="K130" s="349">
        <f>'DMI SR Data'!C170</f>
        <v>67429471.013189584</v>
      </c>
      <c r="L130" s="349">
        <f>'DMI SR Data'!D170</f>
        <v>-25033.014169633389</v>
      </c>
      <c r="M130" s="371">
        <f>'DMI SR Data'!E170</f>
        <v>-3.7110960239927228E-4</v>
      </c>
      <c r="N130" s="349">
        <f>'DMI SR Data'!F170</f>
        <v>378001766.71170634</v>
      </c>
      <c r="O130" s="349">
        <f>'DMI SR Data'!G170</f>
        <v>8267535.2743965983</v>
      </c>
      <c r="P130" s="371">
        <f>'DMI SR Data'!H170</f>
        <v>2.2360751511314687E-2</v>
      </c>
    </row>
    <row r="131" spans="2:16">
      <c r="B131" s="347" t="s">
        <v>440</v>
      </c>
      <c r="C131" s="349">
        <f>'DMI SR Data'!C140</f>
        <v>62527346.275860958</v>
      </c>
      <c r="D131" s="349">
        <f>'DMI SR Data'!D140</f>
        <v>-193405.66350787878</v>
      </c>
      <c r="E131" s="371">
        <f>'DMI SR Data'!E140</f>
        <v>-3.0835992478987018E-3</v>
      </c>
      <c r="F131" s="349">
        <f>'DMI SR Data'!F140</f>
        <v>249817740.07912272</v>
      </c>
      <c r="G131" s="349">
        <f>'DMI SR Data'!G140</f>
        <v>7911825.9578656554</v>
      </c>
      <c r="H131" s="371">
        <f>'DMI SR Data'!H140</f>
        <v>3.2706211365712196E-2</v>
      </c>
      <c r="I131" s="338"/>
      <c r="J131" s="347" t="s">
        <v>439</v>
      </c>
      <c r="K131" s="349">
        <f>'DMI SR Data'!C171</f>
        <v>19526942.350176562</v>
      </c>
      <c r="L131" s="349">
        <f>'DMI SR Data'!D171</f>
        <v>-34268.058520413935</v>
      </c>
      <c r="M131" s="371">
        <f>'DMI SR Data'!E171</f>
        <v>-1.7518373252188039E-3</v>
      </c>
      <c r="N131" s="349">
        <f>'DMI SR Data'!F171</f>
        <v>96788675.510857403</v>
      </c>
      <c r="O131" s="349">
        <f>'DMI SR Data'!G171</f>
        <v>3603629.2070004791</v>
      </c>
      <c r="P131" s="371">
        <f>'DMI SR Data'!H171</f>
        <v>3.8671754213114827E-2</v>
      </c>
    </row>
    <row r="132" spans="2:16">
      <c r="B132" s="347" t="s">
        <v>382</v>
      </c>
      <c r="C132" s="349">
        <f>'DMI SR Data'!C141</f>
        <v>31679784.118824828</v>
      </c>
      <c r="D132" s="349">
        <f>'DMI SR Data'!D141</f>
        <v>-300135.41900502518</v>
      </c>
      <c r="E132" s="371">
        <f>'DMI SR Data'!E141</f>
        <v>-9.385121142971839E-3</v>
      </c>
      <c r="F132" s="349">
        <f>'DMI SR Data'!F141</f>
        <v>163400455.57798702</v>
      </c>
      <c r="G132" s="349">
        <f>'DMI SR Data'!G141</f>
        <v>3391808.1011596024</v>
      </c>
      <c r="H132" s="371">
        <f>'DMI SR Data'!H141</f>
        <v>2.1197654968309179E-2</v>
      </c>
      <c r="I132" s="338"/>
      <c r="J132" s="347" t="s">
        <v>441</v>
      </c>
      <c r="K132" s="349">
        <f>'DMI SR Data'!C172</f>
        <v>8406622.1218694765</v>
      </c>
      <c r="L132" s="349">
        <f>'DMI SR Data'!D172</f>
        <v>-44302.71336713247</v>
      </c>
      <c r="M132" s="371">
        <f>'DMI SR Data'!E172</f>
        <v>-5.2423508942370193E-3</v>
      </c>
      <c r="N132" s="349">
        <f>'DMI SR Data'!F172</f>
        <v>47486273.338514395</v>
      </c>
      <c r="O132" s="349">
        <f>'DMI SR Data'!G172</f>
        <v>367626.9511764273</v>
      </c>
      <c r="P132" s="371">
        <f>'DMI SR Data'!H172</f>
        <v>7.8021543351300187E-3</v>
      </c>
    </row>
    <row r="133" spans="2:16" ht="15" thickBot="1">
      <c r="B133" s="347" t="s">
        <v>443</v>
      </c>
      <c r="C133" s="349">
        <f>'DMI SR Data'!C142</f>
        <v>117657235.81783515</v>
      </c>
      <c r="D133" s="349">
        <f>'DMI SR Data'!D142</f>
        <v>1083084.1448424608</v>
      </c>
      <c r="E133" s="371">
        <f>'DMI SR Data'!E142</f>
        <v>9.2909459712875973E-3</v>
      </c>
      <c r="F133" s="349">
        <f>'DMI SR Data'!F142</f>
        <v>560284200.92892909</v>
      </c>
      <c r="G133" s="349">
        <f>'DMI SR Data'!G142</f>
        <v>23835976.948985159</v>
      </c>
      <c r="H133" s="371">
        <f>'DMI SR Data'!H142</f>
        <v>4.4432949692972248E-2</v>
      </c>
      <c r="I133" s="338"/>
      <c r="J133" s="350" t="s">
        <v>442</v>
      </c>
      <c r="K133" s="349">
        <f>'DMI SR Data'!C173</f>
        <v>5458411.4537562327</v>
      </c>
      <c r="L133" s="349">
        <f>'DMI SR Data'!D173</f>
        <v>59352.623887957074</v>
      </c>
      <c r="M133" s="371">
        <f>'DMI SR Data'!E173</f>
        <v>1.0993142649161528E-2</v>
      </c>
      <c r="N133" s="349">
        <f>'DMI SR Data'!F173</f>
        <v>32430876.637471553</v>
      </c>
      <c r="O133" s="349">
        <f>'DMI SR Data'!G173</f>
        <v>1182331.8669214062</v>
      </c>
      <c r="P133" s="371">
        <f>'DMI SR Data'!H173</f>
        <v>3.7836381681225752E-2</v>
      </c>
    </row>
    <row r="134" spans="2:16" ht="15" thickBot="1">
      <c r="B134" s="347" t="s">
        <v>385</v>
      </c>
      <c r="C134" s="349">
        <f>'DMI SR Data'!C143</f>
        <v>57134202.563926451</v>
      </c>
      <c r="D134" s="349">
        <f>'DMI SR Data'!D143</f>
        <v>174085.18050190806</v>
      </c>
      <c r="E134" s="371">
        <f>'DMI SR Data'!E143</f>
        <v>3.0562644267402273E-3</v>
      </c>
      <c r="F134" s="349">
        <f>'DMI SR Data'!F143</f>
        <v>261756697.78965953</v>
      </c>
      <c r="G134" s="349">
        <f>'DMI SR Data'!G143</f>
        <v>9816318.22510764</v>
      </c>
      <c r="H134" s="371">
        <f>'DMI SR Data'!H143</f>
        <v>3.8962861936121335E-2</v>
      </c>
      <c r="I134" s="338"/>
      <c r="J134" s="354"/>
      <c r="K134" s="354"/>
      <c r="L134" s="354"/>
      <c r="M134" s="355"/>
      <c r="N134" s="354"/>
      <c r="O134" s="354"/>
      <c r="P134" s="355"/>
    </row>
    <row r="135" spans="2:16" ht="15" thickBot="1">
      <c r="B135" s="347" t="s">
        <v>444</v>
      </c>
      <c r="C135" s="349">
        <f>'DMI SR Data'!C144</f>
        <v>81230788.910940453</v>
      </c>
      <c r="D135" s="349">
        <f>'DMI SR Data'!D144</f>
        <v>433966.65549342334</v>
      </c>
      <c r="E135" s="371">
        <f>'DMI SR Data'!E144</f>
        <v>5.3710856860359609E-3</v>
      </c>
      <c r="F135" s="349">
        <f>'DMI SR Data'!F144</f>
        <v>397938984.34783536</v>
      </c>
      <c r="G135" s="349">
        <f>'DMI SR Data'!G144</f>
        <v>14129102.97498244</v>
      </c>
      <c r="H135" s="371">
        <f>'DMI SR Data'!H144</f>
        <v>3.6812765019086868E-2</v>
      </c>
      <c r="I135" s="338"/>
      <c r="J135" s="447" t="s">
        <v>456</v>
      </c>
      <c r="K135" s="339" t="s">
        <v>68</v>
      </c>
      <c r="L135" s="340"/>
      <c r="M135" s="341"/>
      <c r="N135" s="339" t="s">
        <v>20</v>
      </c>
      <c r="O135" s="340"/>
      <c r="P135" s="341"/>
    </row>
    <row r="136" spans="2:16" ht="29.4" thickBot="1">
      <c r="B136" s="350" t="s">
        <v>445</v>
      </c>
      <c r="C136" s="349">
        <f>'DMI SR Data'!C145</f>
        <v>92823063.298356116</v>
      </c>
      <c r="D136" s="349">
        <f>'DMI SR Data'!D145</f>
        <v>228140.84687381983</v>
      </c>
      <c r="E136" s="371">
        <f>'DMI SR Data'!E145</f>
        <v>2.4638591494405174E-3</v>
      </c>
      <c r="F136" s="349">
        <f>'DMI SR Data'!F145</f>
        <v>486566369.62755293</v>
      </c>
      <c r="G136" s="349">
        <f>'DMI SR Data'!G145</f>
        <v>24783005.057041168</v>
      </c>
      <c r="H136" s="371">
        <f>'DMI SR Data'!H145</f>
        <v>5.3668033451336986E-2</v>
      </c>
      <c r="I136" s="351"/>
      <c r="J136" s="448"/>
      <c r="K136" s="342" t="s">
        <v>17</v>
      </c>
      <c r="L136" s="342" t="s">
        <v>23</v>
      </c>
      <c r="M136" s="343" t="s">
        <v>24</v>
      </c>
      <c r="N136" s="342" t="s">
        <v>17</v>
      </c>
      <c r="O136" s="342" t="s">
        <v>23</v>
      </c>
      <c r="P136" s="343" t="s">
        <v>24</v>
      </c>
    </row>
    <row r="137" spans="2:16" ht="15" thickBot="1">
      <c r="B137" s="338"/>
      <c r="C137" s="351"/>
      <c r="D137" s="351"/>
      <c r="E137" s="328"/>
      <c r="F137" s="351"/>
      <c r="G137" s="351"/>
      <c r="H137" s="328"/>
      <c r="I137" s="351"/>
      <c r="J137" s="345" t="s">
        <v>457</v>
      </c>
      <c r="K137" s="346">
        <f>'DMI SR Data'!C165</f>
        <v>117831714.99461056</v>
      </c>
      <c r="L137" s="346">
        <f>'DMI SR Data'!D165</f>
        <v>-239815.97871568799</v>
      </c>
      <c r="M137" s="216">
        <f>'DMI SR Data'!E165</f>
        <v>-2.0311075560616324E-3</v>
      </c>
      <c r="N137" s="346">
        <f>'DMI SR Data'!F165</f>
        <v>547639058.79678118</v>
      </c>
      <c r="O137" s="346">
        <f>'DMI SR Data'!G165</f>
        <v>29146624.665829778</v>
      </c>
      <c r="P137" s="216">
        <f>'DMI SR Data'!H165</f>
        <v>5.6214175457897718E-2</v>
      </c>
    </row>
    <row r="138" spans="2:16" ht="15" thickBot="1">
      <c r="B138" s="447" t="s">
        <v>36</v>
      </c>
      <c r="C138" s="333" t="s">
        <v>68</v>
      </c>
      <c r="D138" s="334"/>
      <c r="E138" s="335"/>
      <c r="F138" s="336" t="s">
        <v>20</v>
      </c>
      <c r="G138" s="336"/>
      <c r="H138" s="337"/>
      <c r="I138" s="351"/>
      <c r="J138" s="347" t="s">
        <v>446</v>
      </c>
      <c r="K138" s="349">
        <f>'DMI SR Data'!C166</f>
        <v>31365514.636855233</v>
      </c>
      <c r="L138" s="349">
        <f>'DMI SR Data'!D166</f>
        <v>-80911.34658241272</v>
      </c>
      <c r="M138" s="371">
        <f>'DMI SR Data'!E166</f>
        <v>-2.5729902223237547E-3</v>
      </c>
      <c r="N138" s="349">
        <f>'DMI SR Data'!F166</f>
        <v>154910097.94718653</v>
      </c>
      <c r="O138" s="349">
        <f>'DMI SR Data'!G166</f>
        <v>5185836.3287151158</v>
      </c>
      <c r="P138" s="371">
        <f>'DMI SR Data'!H166</f>
        <v>3.463591185996099E-2</v>
      </c>
    </row>
    <row r="139" spans="2:16" ht="29.4" thickBot="1">
      <c r="B139" s="448"/>
      <c r="C139" s="342" t="s">
        <v>17</v>
      </c>
      <c r="D139" s="342" t="s">
        <v>23</v>
      </c>
      <c r="E139" s="343" t="s">
        <v>24</v>
      </c>
      <c r="F139" s="342" t="s">
        <v>17</v>
      </c>
      <c r="G139" s="342" t="s">
        <v>23</v>
      </c>
      <c r="H139" s="343" t="s">
        <v>24</v>
      </c>
      <c r="I139" s="351"/>
      <c r="J139" s="350" t="s">
        <v>447</v>
      </c>
      <c r="K139" s="349">
        <f>'DMI SR Data'!C167</f>
        <v>86466200.357755318</v>
      </c>
      <c r="L139" s="349">
        <f>'DMI SR Data'!D167</f>
        <v>-158904.63213317096</v>
      </c>
      <c r="M139" s="371">
        <f>'DMI SR Data'!E167</f>
        <v>-1.834394684447649E-3</v>
      </c>
      <c r="N139" s="349">
        <f>'DMI SR Data'!F167</f>
        <v>392743756.53483492</v>
      </c>
      <c r="O139" s="349">
        <f>'DMI SR Data'!G167</f>
        <v>23975584.022354841</v>
      </c>
      <c r="P139" s="371">
        <f>'DMI SR Data'!H167</f>
        <v>6.5015328896214447E-2</v>
      </c>
    </row>
    <row r="140" spans="2:16" ht="15" thickBot="1">
      <c r="B140" s="345" t="s">
        <v>458</v>
      </c>
      <c r="C140" s="346">
        <f>'DMI SR Data'!C154</f>
        <v>455219491.25674736</v>
      </c>
      <c r="D140" s="346">
        <f>'DMI SR Data'!D154</f>
        <v>-264522.19707489014</v>
      </c>
      <c r="E140" s="216">
        <f>'DMI SR Data'!E154</f>
        <v>-5.807496844270866E-4</v>
      </c>
      <c r="F140" s="346">
        <f>'DMI SR Data'!F154</f>
        <v>2129896561.6131606</v>
      </c>
      <c r="G140" s="346">
        <f>'DMI SR Data'!G154</f>
        <v>55640900.146172047</v>
      </c>
      <c r="H140" s="216">
        <f>'DMI SR Data'!H154</f>
        <v>2.6824514055717119E-2</v>
      </c>
      <c r="I140" s="351"/>
      <c r="J140" s="356"/>
      <c r="K140" s="357"/>
      <c r="L140" s="357"/>
      <c r="M140" s="279"/>
      <c r="N140" s="357"/>
      <c r="O140" s="357"/>
      <c r="P140" s="279"/>
    </row>
    <row r="141" spans="2:16" ht="15" thickBot="1">
      <c r="B141" s="358" t="s">
        <v>278</v>
      </c>
      <c r="C141" s="359">
        <f>'DMI SR Data'!C155</f>
        <v>38641909.501943655</v>
      </c>
      <c r="D141" s="359">
        <f>'DMI SR Data'!D155</f>
        <v>37729.088424004614</v>
      </c>
      <c r="E141" s="372">
        <f>'DMI SR Data'!E155</f>
        <v>9.7733167806850858E-4</v>
      </c>
      <c r="F141" s="359">
        <f>'DMI SR Data'!F155</f>
        <v>193285650.33598977</v>
      </c>
      <c r="G141" s="359">
        <f>'DMI SR Data'!G155</f>
        <v>4685437.2889646292</v>
      </c>
      <c r="H141" s="372">
        <f>'DMI SR Data'!H155</f>
        <v>2.4843223733773689E-2</v>
      </c>
      <c r="I141" s="351"/>
      <c r="J141" s="447" t="s">
        <v>459</v>
      </c>
      <c r="K141" s="340" t="s">
        <v>68</v>
      </c>
      <c r="L141" s="340"/>
      <c r="M141" s="341"/>
      <c r="N141" s="339" t="s">
        <v>20</v>
      </c>
      <c r="O141" s="340"/>
      <c r="P141" s="341"/>
    </row>
    <row r="142" spans="2:16" ht="29.4" thickBot="1">
      <c r="B142" s="360" t="s">
        <v>279</v>
      </c>
      <c r="C142" s="359">
        <f>'DMI SR Data'!C156</f>
        <v>134932410.5919722</v>
      </c>
      <c r="D142" s="359">
        <f>'DMI SR Data'!D156</f>
        <v>-923242.85641697049</v>
      </c>
      <c r="E142" s="372">
        <f>'DMI SR Data'!E156</f>
        <v>-6.7957632456400168E-3</v>
      </c>
      <c r="F142" s="359">
        <f>'DMI SR Data'!F156</f>
        <v>587580658.71544063</v>
      </c>
      <c r="G142" s="359">
        <f>'DMI SR Data'!G156</f>
        <v>4188908.2097686529</v>
      </c>
      <c r="H142" s="372">
        <f>'DMI SR Data'!H156</f>
        <v>7.1802664438394845E-3</v>
      </c>
      <c r="I142" s="351"/>
      <c r="J142" s="448"/>
      <c r="K142" s="361" t="s">
        <v>17</v>
      </c>
      <c r="L142" s="342" t="s">
        <v>23</v>
      </c>
      <c r="M142" s="343" t="s">
        <v>24</v>
      </c>
      <c r="N142" s="342" t="s">
        <v>17</v>
      </c>
      <c r="O142" s="342" t="s">
        <v>23</v>
      </c>
      <c r="P142" s="343" t="s">
        <v>24</v>
      </c>
    </row>
    <row r="143" spans="2:16" ht="15" thickBot="1">
      <c r="B143" s="360" t="s">
        <v>280</v>
      </c>
      <c r="C143" s="359">
        <f>'DMI SR Data'!C157</f>
        <v>43509732.764793485</v>
      </c>
      <c r="D143" s="359">
        <f>'DMI SR Data'!D157</f>
        <v>-71571.772629022598</v>
      </c>
      <c r="E143" s="372">
        <f>'DMI SR Data'!E157</f>
        <v>-1.6422586103994469E-3</v>
      </c>
      <c r="F143" s="359">
        <f>'DMI SR Data'!F157</f>
        <v>197791163.80906522</v>
      </c>
      <c r="G143" s="359">
        <f>'DMI SR Data'!G157</f>
        <v>4436659.3602271378</v>
      </c>
      <c r="H143" s="372">
        <f>'DMI SR Data'!H157</f>
        <v>2.2945725380817725E-2</v>
      </c>
      <c r="I143" s="351"/>
      <c r="J143" s="345" t="s">
        <v>459</v>
      </c>
      <c r="K143" s="346">
        <f>'DMI SR Data'!C176</f>
        <v>228769873.54696029</v>
      </c>
      <c r="L143" s="346">
        <f>'DMI SR Data'!D176</f>
        <v>-117082.97348740697</v>
      </c>
      <c r="M143" s="216">
        <f>'DMI SR Data'!E176</f>
        <v>-5.1153187262091679E-4</v>
      </c>
      <c r="N143" s="346">
        <f>'DMI SR Data'!F176</f>
        <v>1282321904.2995908</v>
      </c>
      <c r="O143" s="346">
        <f>'DMI SR Data'!G176</f>
        <v>22558960.381972313</v>
      </c>
      <c r="P143" s="216">
        <f>'DMI SR Data'!H176</f>
        <v>1.7907305887104697E-2</v>
      </c>
    </row>
    <row r="144" spans="2:16" ht="15" thickBot="1">
      <c r="B144" s="360" t="s">
        <v>281</v>
      </c>
      <c r="C144" s="359">
        <f>'DMI SR Data'!C158</f>
        <v>35869017.53617169</v>
      </c>
      <c r="D144" s="359">
        <f>'DMI SR Data'!D158</f>
        <v>-184904.90881373733</v>
      </c>
      <c r="E144" s="372">
        <f>'DMI SR Data'!E158</f>
        <v>-5.1285656670472732E-3</v>
      </c>
      <c r="F144" s="359">
        <f>'DMI SR Data'!F158</f>
        <v>170283396.94869298</v>
      </c>
      <c r="G144" s="359">
        <f>'DMI SR Data'!G158</f>
        <v>3713436.3587988317</v>
      </c>
      <c r="H144" s="372">
        <f>'DMI SR Data'!H158</f>
        <v>2.2293553685478432E-2</v>
      </c>
      <c r="I144" s="351"/>
      <c r="J144" s="347" t="s">
        <v>479</v>
      </c>
      <c r="K144" s="349">
        <f>'DMI SR Data'!C177</f>
        <v>228769873.54696035</v>
      </c>
      <c r="L144" s="349">
        <f>'DMI SR Data'!D177</f>
        <v>-117082.97348734736</v>
      </c>
      <c r="M144" s="371">
        <f>'DMI SR Data'!E177</f>
        <v>-5.1153187262065636E-4</v>
      </c>
      <c r="N144" s="349">
        <f>'DMI SR Data'!F177</f>
        <v>1282356523.5046306</v>
      </c>
      <c r="O144" s="349">
        <f>'DMI SR Data'!G177</f>
        <v>22593579.587011814</v>
      </c>
      <c r="P144" s="371">
        <f>'DMI SR Data'!H177</f>
        <v>1.7934786616877425E-2</v>
      </c>
    </row>
    <row r="145" spans="2:16" ht="15" thickBot="1">
      <c r="B145" s="360" t="s">
        <v>282</v>
      </c>
      <c r="C145" s="359">
        <f>'DMI SR Data'!C159</f>
        <v>67271766.121081859</v>
      </c>
      <c r="D145" s="359">
        <f>'DMI SR Data'!D159</f>
        <v>562689.15358532965</v>
      </c>
      <c r="E145" s="372">
        <f>'DMI SR Data'!E159</f>
        <v>8.4349713586877456E-3</v>
      </c>
      <c r="F145" s="359">
        <f>'DMI SR Data'!F159</f>
        <v>309599374.61329889</v>
      </c>
      <c r="G145" s="359">
        <f>'DMI SR Data'!G159</f>
        <v>11580521.627143025</v>
      </c>
      <c r="H145" s="372">
        <f>'DMI SR Data'!H159</f>
        <v>3.8858352453564358E-2</v>
      </c>
      <c r="I145" s="351"/>
      <c r="J145" s="352"/>
      <c r="K145" s="352"/>
      <c r="L145" s="352"/>
      <c r="M145" s="353"/>
      <c r="N145" s="352"/>
      <c r="O145" s="352"/>
      <c r="P145" s="353"/>
    </row>
    <row r="146" spans="2:16" ht="15" thickBot="1">
      <c r="B146" s="360" t="s">
        <v>283</v>
      </c>
      <c r="C146" s="359">
        <f>'DMI SR Data'!C160</f>
        <v>75603803.00353688</v>
      </c>
      <c r="D146" s="359">
        <f>'DMI SR Data'!D160</f>
        <v>-78198.175696745515</v>
      </c>
      <c r="E146" s="372">
        <f>'DMI SR Data'!E160</f>
        <v>-1.0332466699916269E-3</v>
      </c>
      <c r="F146" s="359">
        <f>'DMI SR Data'!F160</f>
        <v>396562685.63321084</v>
      </c>
      <c r="G146" s="359">
        <f>'DMI SR Data'!G160</f>
        <v>18751818.954056621</v>
      </c>
      <c r="H146" s="372">
        <f>'DMI SR Data'!H160</f>
        <v>4.9632820566754901E-2</v>
      </c>
      <c r="I146" s="351"/>
      <c r="J146" s="352"/>
      <c r="K146" s="352"/>
      <c r="L146" s="352"/>
      <c r="M146" s="353"/>
      <c r="N146" s="352"/>
      <c r="O146" s="352"/>
      <c r="P146" s="353"/>
    </row>
    <row r="147" spans="2:16" ht="15" thickBot="1">
      <c r="B147" s="360" t="s">
        <v>284</v>
      </c>
      <c r="C147" s="359">
        <f>'DMI SR Data'!C161</f>
        <v>26081208.068375099</v>
      </c>
      <c r="D147" s="359">
        <f>'DMI SR Data'!D161</f>
        <v>206862.61409695819</v>
      </c>
      <c r="E147" s="372">
        <f>'DMI SR Data'!E161</f>
        <v>7.994892642308557E-3</v>
      </c>
      <c r="F147" s="359">
        <f>'DMI SR Data'!F161</f>
        <v>113598495.91236034</v>
      </c>
      <c r="G147" s="359">
        <f>'DMI SR Data'!G161</f>
        <v>3414686.6910268813</v>
      </c>
      <c r="H147" s="372">
        <f>'DMI SR Data'!H161</f>
        <v>3.0990820839816635E-2</v>
      </c>
      <c r="I147" s="351"/>
      <c r="J147" s="352"/>
      <c r="K147" s="352"/>
      <c r="L147" s="352"/>
      <c r="M147" s="353"/>
      <c r="N147" s="352"/>
      <c r="O147" s="352"/>
      <c r="P147" s="353"/>
    </row>
    <row r="148" spans="2:16" ht="15" thickBot="1">
      <c r="B148" s="360" t="s">
        <v>285</v>
      </c>
      <c r="C148" s="359">
        <f>'DMI SR Data'!C162</f>
        <v>11810461.334054474</v>
      </c>
      <c r="D148" s="359">
        <f>'DMI SR Data'!D162</f>
        <v>14738.353093950078</v>
      </c>
      <c r="E148" s="372">
        <f>'DMI SR Data'!E162</f>
        <v>1.2494658545083887E-3</v>
      </c>
      <c r="F148" s="359">
        <f>'DMI SR Data'!F162</f>
        <v>54322736.656290963</v>
      </c>
      <c r="G148" s="359">
        <f>'DMI SR Data'!G162</f>
        <v>1813554.6924876049</v>
      </c>
      <c r="H148" s="372">
        <f>'DMI SR Data'!H162</f>
        <v>3.453785842136637E-2</v>
      </c>
      <c r="I148" s="351"/>
      <c r="J148" s="354"/>
      <c r="K148" s="354"/>
      <c r="L148" s="354"/>
      <c r="M148" s="355"/>
      <c r="N148" s="354"/>
      <c r="O148" s="354"/>
      <c r="P148" s="355"/>
    </row>
    <row r="149" spans="2:16" ht="15" thickBot="1">
      <c r="B149" s="360" t="s">
        <v>286</v>
      </c>
      <c r="C149" s="359">
        <f>'DMI SR Data'!C163</f>
        <v>11395371.863216706</v>
      </c>
      <c r="D149" s="359">
        <f>'DMI SR Data'!D163</f>
        <v>72246.874683836475</v>
      </c>
      <c r="E149" s="372">
        <f>'DMI SR Data'!E163</f>
        <v>6.3804713590110661E-3</v>
      </c>
      <c r="F149" s="359">
        <f>'DMI SR Data'!F163</f>
        <v>56017504.286692761</v>
      </c>
      <c r="G149" s="359">
        <f>'DMI SR Data'!G163</f>
        <v>1248654.8774740323</v>
      </c>
      <c r="H149" s="372">
        <f>'DMI SR Data'!H163</f>
        <v>2.2798632634116609E-2</v>
      </c>
      <c r="I149" s="351"/>
      <c r="J149" s="447" t="s">
        <v>37</v>
      </c>
      <c r="K149" s="339" t="s">
        <v>68</v>
      </c>
      <c r="L149" s="340"/>
      <c r="M149" s="341"/>
      <c r="N149" s="339" t="s">
        <v>20</v>
      </c>
      <c r="O149" s="340"/>
      <c r="P149" s="341"/>
    </row>
    <row r="150" spans="2:16" ht="29.4" thickBot="1">
      <c r="B150" s="363" t="s">
        <v>423</v>
      </c>
      <c r="C150" s="359">
        <f>'DMI SR Data'!C164</f>
        <v>10103810.471602373</v>
      </c>
      <c r="D150" s="359">
        <f>'DMI SR Data'!D164</f>
        <v>99129.432597838342</v>
      </c>
      <c r="E150" s="372">
        <f>'DMI SR Data'!E164</f>
        <v>9.9083051434992794E-3</v>
      </c>
      <c r="F150" s="359">
        <f>'DMI SR Data'!F164</f>
        <v>51205272.067092493</v>
      </c>
      <c r="G150" s="359">
        <f>'DMI SR Data'!G164</f>
        <v>2157599.451199159</v>
      </c>
      <c r="H150" s="372">
        <f>'DMI SR Data'!H164</f>
        <v>4.3989843679147655E-2</v>
      </c>
      <c r="I150" s="351"/>
      <c r="J150" s="448"/>
      <c r="K150" s="342" t="s">
        <v>17</v>
      </c>
      <c r="L150" s="342" t="s">
        <v>23</v>
      </c>
      <c r="M150" s="343" t="s">
        <v>24</v>
      </c>
      <c r="N150" s="342" t="s">
        <v>17</v>
      </c>
      <c r="O150" s="342" t="s">
        <v>23</v>
      </c>
      <c r="P150" s="343" t="s">
        <v>24</v>
      </c>
    </row>
    <row r="151" spans="2:16" ht="15" thickBot="1">
      <c r="B151" s="352"/>
      <c r="C151" s="352"/>
      <c r="D151" s="352"/>
      <c r="E151" s="353"/>
      <c r="F151" s="352"/>
      <c r="G151" s="352"/>
      <c r="H151" s="353"/>
      <c r="I151" s="351"/>
      <c r="J151" s="345" t="s">
        <v>460</v>
      </c>
      <c r="K151" s="346">
        <f>'DMI SR Data'!C174</f>
        <v>334937411.96985799</v>
      </c>
      <c r="L151" s="346">
        <f>'DMI SR Data'!D174</f>
        <v>-471698.04755294323</v>
      </c>
      <c r="M151" s="216">
        <f>'DMI SR Data'!E174</f>
        <v>-1.4063364215970687E-3</v>
      </c>
      <c r="N151" s="346">
        <f>'DMI SR Data'!F174</f>
        <v>2069214849.7504263</v>
      </c>
      <c r="O151" s="346">
        <f>'DMI SR Data'!G174</f>
        <v>88133202.981206417</v>
      </c>
      <c r="P151" s="216">
        <f>'DMI SR Data'!H174</f>
        <v>4.4487415813949653E-2</v>
      </c>
    </row>
    <row r="152" spans="2:16" ht="15" thickBot="1">
      <c r="B152" s="352"/>
      <c r="C152" s="352"/>
      <c r="D152" s="352"/>
      <c r="E152" s="353"/>
      <c r="F152" s="352"/>
      <c r="G152" s="352"/>
      <c r="H152" s="353"/>
      <c r="I152" s="351"/>
      <c r="J152" s="345" t="s">
        <v>461</v>
      </c>
      <c r="K152" s="346">
        <f>'DMI SR Data'!C178</f>
        <v>15039274.337451853</v>
      </c>
      <c r="L152" s="346">
        <f>'DMI SR Data'!D178</f>
        <v>47847.668211665004</v>
      </c>
      <c r="M152" s="216">
        <f>'DMI SR Data'!E178</f>
        <v>3.1916687629096794E-3</v>
      </c>
      <c r="N152" s="346">
        <f>'DMI SR Data'!F178</f>
        <v>88828435.259070069</v>
      </c>
      <c r="O152" s="346">
        <f>'DMI SR Data'!G178</f>
        <v>5413317.1235792935</v>
      </c>
      <c r="P152" s="216">
        <f>'DMI SR Data'!H178</f>
        <v>6.4896115291552647E-2</v>
      </c>
    </row>
    <row r="153" spans="2:16" ht="15" thickBot="1">
      <c r="B153" s="352"/>
      <c r="C153" s="352"/>
      <c r="D153" s="352"/>
      <c r="E153" s="353"/>
      <c r="F153" s="352"/>
      <c r="G153" s="352"/>
      <c r="H153" s="353"/>
      <c r="I153" s="351"/>
      <c r="J153" s="345" t="s">
        <v>462</v>
      </c>
      <c r="K153" s="346">
        <f>'DMI SR Data'!C180</f>
        <v>93729894.828474179</v>
      </c>
      <c r="L153" s="346">
        <f>'DMI SR Data'!D180</f>
        <v>-81483.033926546574</v>
      </c>
      <c r="M153" s="216">
        <f>'DMI SR Data'!E180</f>
        <v>-8.6858370256604758E-4</v>
      </c>
      <c r="N153" s="346">
        <f>'DMI SR Data'!F180</f>
        <v>358861674.53951055</v>
      </c>
      <c r="O153" s="346">
        <f>'DMI SR Data'!G180</f>
        <v>6097830.4373620152</v>
      </c>
      <c r="P153" s="216">
        <f>'DMI SR Data'!H180</f>
        <v>1.7285871381978388E-2</v>
      </c>
    </row>
    <row r="154" spans="2:16" ht="16.2" thickBot="1">
      <c r="B154" s="352"/>
      <c r="C154" s="352"/>
      <c r="D154" s="352"/>
      <c r="E154" s="353"/>
      <c r="F154" s="352"/>
      <c r="G154" s="352"/>
      <c r="H154" s="353"/>
      <c r="I154" s="365"/>
      <c r="J154" s="345" t="s">
        <v>463</v>
      </c>
      <c r="K154" s="346">
        <f>'DMI SR Data'!C182</f>
        <v>116301421.06518309</v>
      </c>
      <c r="L154" s="346">
        <f>'DMI SR Data'!D182</f>
        <v>-112545.18501804769</v>
      </c>
      <c r="M154" s="216">
        <f>'DMI SR Data'!E182</f>
        <v>-9.6676703528991942E-4</v>
      </c>
      <c r="N154" s="346">
        <f>'DMI SR Data'!F182</f>
        <v>493058502.73986757</v>
      </c>
      <c r="O154" s="346">
        <f>'DMI SR Data'!G182</f>
        <v>10631663.789912522</v>
      </c>
      <c r="P154" s="216">
        <f>'DMI SR Data'!H182</f>
        <v>2.2037877936172217E-2</v>
      </c>
    </row>
    <row r="155" spans="2:16" ht="15" thickBot="1">
      <c r="B155" s="352"/>
      <c r="C155" s="352"/>
      <c r="D155" s="352"/>
      <c r="E155" s="353"/>
      <c r="F155" s="352"/>
      <c r="G155" s="352"/>
      <c r="H155" s="353"/>
      <c r="I155" s="338"/>
      <c r="J155" s="345" t="s">
        <v>464</v>
      </c>
      <c r="K155" s="346">
        <f>'DMI SR Data'!C184</f>
        <v>59762381.685736552</v>
      </c>
      <c r="L155" s="346">
        <f>'DMI SR Data'!D184</f>
        <v>-278088.27180234343</v>
      </c>
      <c r="M155" s="216">
        <f>'DMI SR Data'!E184</f>
        <v>-4.6316804648432915E-3</v>
      </c>
      <c r="N155" s="346">
        <f>'DMI SR Data'!F184</f>
        <v>257108878.35131872</v>
      </c>
      <c r="O155" s="346">
        <f>'DMI SR Data'!G184</f>
        <v>5226913.0579064786</v>
      </c>
      <c r="P155" s="216">
        <f>'DMI SR Data'!H184</f>
        <v>2.0751438285062422E-2</v>
      </c>
    </row>
    <row r="162" spans="10:10">
      <c r="J162" s="369"/>
    </row>
  </sheetData>
  <mergeCells count="33">
    <mergeCell ref="B55:S55"/>
    <mergeCell ref="B108:P108"/>
    <mergeCell ref="J149:J150"/>
    <mergeCell ref="J89:J90"/>
    <mergeCell ref="J97:J98"/>
    <mergeCell ref="B109:B110"/>
    <mergeCell ref="J109:J110"/>
    <mergeCell ref="B115:B116"/>
    <mergeCell ref="J118:J119"/>
    <mergeCell ref="B126:B127"/>
    <mergeCell ref="J126:J127"/>
    <mergeCell ref="J135:J136"/>
    <mergeCell ref="B138:B139"/>
    <mergeCell ref="J141:J142"/>
    <mergeCell ref="B86:B87"/>
    <mergeCell ref="B21:B22"/>
    <mergeCell ref="J21:J22"/>
    <mergeCell ref="J30:J31"/>
    <mergeCell ref="B33:B34"/>
    <mergeCell ref="J36:J37"/>
    <mergeCell ref="B57:B58"/>
    <mergeCell ref="J57:J58"/>
    <mergeCell ref="B63:B64"/>
    <mergeCell ref="J66:J67"/>
    <mergeCell ref="B74:B75"/>
    <mergeCell ref="J74:J75"/>
    <mergeCell ref="J83:J84"/>
    <mergeCell ref="J13:J14"/>
    <mergeCell ref="B2:P2"/>
    <mergeCell ref="B3:P3"/>
    <mergeCell ref="B4:B5"/>
    <mergeCell ref="J4:J5"/>
    <mergeCell ref="B10:B11"/>
  </mergeCells>
  <conditionalFormatting sqref="B35:H45 C56:H56 B55">
    <cfRule type="cellIs" dxfId="66" priority="57" operator="lessThan">
      <formula>0</formula>
    </cfRule>
  </conditionalFormatting>
  <conditionalFormatting sqref="B88:H98">
    <cfRule type="cellIs" dxfId="65" priority="33" operator="lessThan">
      <formula>0</formula>
    </cfRule>
  </conditionalFormatting>
  <conditionalFormatting sqref="B104:H107 B108">
    <cfRule type="cellIs" dxfId="64" priority="48" operator="lessThan">
      <formula>0</formula>
    </cfRule>
  </conditionalFormatting>
  <conditionalFormatting sqref="B140:H150">
    <cfRule type="cellIs" dxfId="63" priority="13" operator="lessThan">
      <formula>0</formula>
    </cfRule>
  </conditionalFormatting>
  <conditionalFormatting sqref="B10:I10">
    <cfRule type="cellIs" dxfId="62" priority="65" operator="lessThan">
      <formula>0</formula>
    </cfRule>
  </conditionalFormatting>
  <conditionalFormatting sqref="B12:I21 C22:I22 B23:I33">
    <cfRule type="cellIs" dxfId="61" priority="58" operator="lessThan">
      <formula>0</formula>
    </cfRule>
  </conditionalFormatting>
  <conditionalFormatting sqref="B63:I63">
    <cfRule type="cellIs" dxfId="60" priority="39" operator="lessThan">
      <formula>0</formula>
    </cfRule>
  </conditionalFormatting>
  <conditionalFormatting sqref="B65:I74 C75:I75 B76:I86">
    <cfRule type="cellIs" dxfId="59" priority="34" operator="lessThan">
      <formula>0</formula>
    </cfRule>
  </conditionalFormatting>
  <conditionalFormatting sqref="B115:I115">
    <cfRule type="cellIs" dxfId="58" priority="19" operator="lessThan">
      <formula>0</formula>
    </cfRule>
  </conditionalFormatting>
  <conditionalFormatting sqref="B117:I126 C127:I127 B128:I138">
    <cfRule type="cellIs" dxfId="57" priority="14" operator="lessThan">
      <formula>0</formula>
    </cfRule>
  </conditionalFormatting>
  <conditionalFormatting sqref="B4:J4 C5:I5 B6:J9">
    <cfRule type="cellIs" dxfId="56" priority="50" operator="lessThan">
      <formula>0</formula>
    </cfRule>
  </conditionalFormatting>
  <conditionalFormatting sqref="B57:J57 C58:I58 B59:J62">
    <cfRule type="cellIs" dxfId="55" priority="26" operator="lessThan">
      <formula>0</formula>
    </cfRule>
  </conditionalFormatting>
  <conditionalFormatting sqref="B109:J109 C110:I110 B111:J114">
    <cfRule type="cellIs" dxfId="54" priority="6" operator="lessThan">
      <formula>0</formula>
    </cfRule>
  </conditionalFormatting>
  <conditionalFormatting sqref="B2:P3 C34:I34 J35:P35 K45:P50 J46:J50 C139:I139 J140:P140 K150:P155 J151:J155">
    <cfRule type="cellIs" dxfId="53" priority="68" operator="lessThan">
      <formula>0</formula>
    </cfRule>
  </conditionalFormatting>
  <conditionalFormatting sqref="C11:I11 N13 N21 N30 N44">
    <cfRule type="cellIs" dxfId="52" priority="67" operator="lessThan">
      <formula>0</formula>
    </cfRule>
  </conditionalFormatting>
  <conditionalFormatting sqref="C64:I64 N66 N74 N83 N97">
    <cfRule type="cellIs" dxfId="51" priority="41" operator="lessThan">
      <formula>0</formula>
    </cfRule>
  </conditionalFormatting>
  <conditionalFormatting sqref="C87:I87 J88:P88 K98:P103 J99:J103">
    <cfRule type="cellIs" dxfId="50" priority="42" operator="lessThan">
      <formula>0</formula>
    </cfRule>
  </conditionalFormatting>
  <conditionalFormatting sqref="C116:I116 N118 N126 N135 N149">
    <cfRule type="cellIs" dxfId="49" priority="21" operator="lessThan">
      <formula>0</formula>
    </cfRule>
  </conditionalFormatting>
  <conditionalFormatting sqref="I35:I54 I88:I107 I140:I155 I56">
    <cfRule type="cellIs" dxfId="48" priority="61" operator="lessThan">
      <formula>0</formula>
    </cfRule>
  </conditionalFormatting>
  <conditionalFormatting sqref="J10:J11">
    <cfRule type="cellIs" dxfId="47" priority="63" operator="lessThan">
      <formula>0</formula>
    </cfRule>
  </conditionalFormatting>
  <conditionalFormatting sqref="J15:J19">
    <cfRule type="cellIs" dxfId="46" priority="44" operator="lessThan">
      <formula>0</formula>
    </cfRule>
  </conditionalFormatting>
  <conditionalFormatting sqref="J23:J28">
    <cfRule type="cellIs" dxfId="45" priority="43" operator="lessThan">
      <formula>0</formula>
    </cfRule>
  </conditionalFormatting>
  <conditionalFormatting sqref="J32:J34">
    <cfRule type="cellIs" dxfId="44" priority="54" operator="lessThan">
      <formula>0</formula>
    </cfRule>
  </conditionalFormatting>
  <conditionalFormatting sqref="J38">
    <cfRule type="cellIs" dxfId="43" priority="52" operator="lessThan">
      <formula>0</formula>
    </cfRule>
  </conditionalFormatting>
  <conditionalFormatting sqref="J63:J64">
    <cfRule type="cellIs" dxfId="42" priority="37" operator="lessThan">
      <formula>0</formula>
    </cfRule>
  </conditionalFormatting>
  <conditionalFormatting sqref="J68:J72">
    <cfRule type="cellIs" dxfId="41" priority="23" operator="lessThan">
      <formula>0</formula>
    </cfRule>
  </conditionalFormatting>
  <conditionalFormatting sqref="J76:J81">
    <cfRule type="cellIs" dxfId="40" priority="22" operator="lessThan">
      <formula>0</formula>
    </cfRule>
  </conditionalFormatting>
  <conditionalFormatting sqref="J85:J87">
    <cfRule type="cellIs" dxfId="39" priority="30" operator="lessThan">
      <formula>0</formula>
    </cfRule>
  </conditionalFormatting>
  <conditionalFormatting sqref="J91">
    <cfRule type="cellIs" dxfId="38" priority="28" operator="lessThan">
      <formula>0</formula>
    </cfRule>
  </conditionalFormatting>
  <conditionalFormatting sqref="J115:J116">
    <cfRule type="cellIs" dxfId="37" priority="17" operator="lessThan">
      <formula>0</formula>
    </cfRule>
  </conditionalFormatting>
  <conditionalFormatting sqref="J120:J124">
    <cfRule type="cellIs" dxfId="36" priority="3" operator="lessThan">
      <formula>0</formula>
    </cfRule>
  </conditionalFormatting>
  <conditionalFormatting sqref="J128:J133">
    <cfRule type="cellIs" dxfId="35" priority="2" operator="lessThan">
      <formula>0</formula>
    </cfRule>
  </conditionalFormatting>
  <conditionalFormatting sqref="J137:J139">
    <cfRule type="cellIs" dxfId="34" priority="10" operator="lessThan">
      <formula>0</formula>
    </cfRule>
  </conditionalFormatting>
  <conditionalFormatting sqref="J143">
    <cfRule type="cellIs" dxfId="33" priority="8" operator="lessThan">
      <formula>0</formula>
    </cfRule>
  </conditionalFormatting>
  <conditionalFormatting sqref="J13:K13 J21:K21 J30:K30">
    <cfRule type="cellIs" dxfId="32" priority="64" operator="lessThan">
      <formula>0</formula>
    </cfRule>
  </conditionalFormatting>
  <conditionalFormatting sqref="J36:K36">
    <cfRule type="cellIs" dxfId="31" priority="59" operator="lessThan">
      <formula>0</formula>
    </cfRule>
  </conditionalFormatting>
  <conditionalFormatting sqref="J44:K44">
    <cfRule type="cellIs" dxfId="30" priority="66" operator="lessThan">
      <formula>0</formula>
    </cfRule>
  </conditionalFormatting>
  <conditionalFormatting sqref="J66:K66 J74:K74 J83:K83">
    <cfRule type="cellIs" dxfId="29" priority="38" operator="lessThan">
      <formula>0</formula>
    </cfRule>
  </conditionalFormatting>
  <conditionalFormatting sqref="J89:K89">
    <cfRule type="cellIs" dxfId="28" priority="35" operator="lessThan">
      <formula>0</formula>
    </cfRule>
  </conditionalFormatting>
  <conditionalFormatting sqref="J97:K97">
    <cfRule type="cellIs" dxfId="27" priority="40" operator="lessThan">
      <formula>0</formula>
    </cfRule>
  </conditionalFormatting>
  <conditionalFormatting sqref="J118:K118 J126:K126 J135:K135">
    <cfRule type="cellIs" dxfId="26" priority="18" operator="lessThan">
      <formula>0</formula>
    </cfRule>
  </conditionalFormatting>
  <conditionalFormatting sqref="J141:K141">
    <cfRule type="cellIs" dxfId="25" priority="15" operator="lessThan">
      <formula>0</formula>
    </cfRule>
  </conditionalFormatting>
  <conditionalFormatting sqref="J149:K149">
    <cfRule type="cellIs" dxfId="24" priority="20" operator="lessThan">
      <formula>0</formula>
    </cfRule>
  </conditionalFormatting>
  <conditionalFormatting sqref="J39:P42">
    <cfRule type="cellIs" dxfId="23" priority="47" operator="lessThan">
      <formula>0</formula>
    </cfRule>
  </conditionalFormatting>
  <conditionalFormatting sqref="J51:P54 J56:P56">
    <cfRule type="cellIs" dxfId="22" priority="1" operator="lessThan">
      <formula>0</formula>
    </cfRule>
  </conditionalFormatting>
  <conditionalFormatting sqref="J92:P95">
    <cfRule type="cellIs" dxfId="21" priority="24" operator="lessThan">
      <formula>0</formula>
    </cfRule>
  </conditionalFormatting>
  <conditionalFormatting sqref="J104:P107">
    <cfRule type="cellIs" dxfId="20" priority="45" operator="lessThan">
      <formula>0</formula>
    </cfRule>
  </conditionalFormatting>
  <conditionalFormatting sqref="J144:P147">
    <cfRule type="cellIs" dxfId="19" priority="4" operator="lessThan">
      <formula>0</formula>
    </cfRule>
  </conditionalFormatting>
  <conditionalFormatting sqref="K4:P11">
    <cfRule type="cellIs" dxfId="18" priority="49" operator="lessThan">
      <formula>0</formula>
    </cfRule>
  </conditionalFormatting>
  <conditionalFormatting sqref="K14:P19">
    <cfRule type="cellIs" dxfId="17" priority="56" operator="lessThan">
      <formula>0</formula>
    </cfRule>
  </conditionalFormatting>
  <conditionalFormatting sqref="K22:P28">
    <cfRule type="cellIs" dxfId="16" priority="55" operator="lessThan">
      <formula>0</formula>
    </cfRule>
  </conditionalFormatting>
  <conditionalFormatting sqref="K31:P34">
    <cfRule type="cellIs" dxfId="15" priority="53" operator="lessThan">
      <formula>0</formula>
    </cfRule>
  </conditionalFormatting>
  <conditionalFormatting sqref="K37:P38">
    <cfRule type="cellIs" dxfId="14" priority="51" operator="lessThan">
      <formula>0</formula>
    </cfRule>
  </conditionalFormatting>
  <conditionalFormatting sqref="K57:P64">
    <cfRule type="cellIs" dxfId="13" priority="25" operator="lessThan">
      <formula>0</formula>
    </cfRule>
  </conditionalFormatting>
  <conditionalFormatting sqref="K67:P72">
    <cfRule type="cellIs" dxfId="12" priority="32" operator="lessThan">
      <formula>0</formula>
    </cfRule>
  </conditionalFormatting>
  <conditionalFormatting sqref="K75:P81">
    <cfRule type="cellIs" dxfId="11" priority="31" operator="lessThan">
      <formula>0</formula>
    </cfRule>
  </conditionalFormatting>
  <conditionalFormatting sqref="K84:P87">
    <cfRule type="cellIs" dxfId="10" priority="29" operator="lessThan">
      <formula>0</formula>
    </cfRule>
  </conditionalFormatting>
  <conditionalFormatting sqref="K90:P91">
    <cfRule type="cellIs" dxfId="9" priority="27" operator="lessThan">
      <formula>0</formula>
    </cfRule>
  </conditionalFormatting>
  <conditionalFormatting sqref="K109:P116">
    <cfRule type="cellIs" dxfId="8" priority="5" operator="lessThan">
      <formula>0</formula>
    </cfRule>
  </conditionalFormatting>
  <conditionalFormatting sqref="K119:P124">
    <cfRule type="cellIs" dxfId="7" priority="12" operator="lessThan">
      <formula>0</formula>
    </cfRule>
  </conditionalFormatting>
  <conditionalFormatting sqref="K127:P133">
    <cfRule type="cellIs" dxfId="6" priority="11" operator="lessThan">
      <formula>0</formula>
    </cfRule>
  </conditionalFormatting>
  <conditionalFormatting sqref="K136:P139">
    <cfRule type="cellIs" dxfId="5" priority="9" operator="lessThan">
      <formula>0</formula>
    </cfRule>
  </conditionalFormatting>
  <conditionalFormatting sqref="K142:P143">
    <cfRule type="cellIs" dxfId="4" priority="7" operator="lessThan">
      <formula>0</formula>
    </cfRule>
  </conditionalFormatting>
  <conditionalFormatting sqref="N36">
    <cfRule type="cellIs" dxfId="3" priority="60" operator="lessThan">
      <formula>0</formula>
    </cfRule>
  </conditionalFormatting>
  <conditionalFormatting sqref="N89">
    <cfRule type="cellIs" dxfId="2" priority="36" operator="lessThan">
      <formula>0</formula>
    </cfRule>
  </conditionalFormatting>
  <conditionalFormatting sqref="N141">
    <cfRule type="cellIs" dxfId="1" priority="16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9</vt:i4>
      </vt:variant>
    </vt:vector>
  </HeadingPairs>
  <TitlesOfParts>
    <vt:vector size="40" baseType="lpstr">
      <vt:lpstr>Regions By Outlet Data</vt:lpstr>
      <vt:lpstr>Region and Market Data</vt:lpstr>
      <vt:lpstr>Segment Data</vt:lpstr>
      <vt:lpstr>Single Serve</vt:lpstr>
      <vt:lpstr>Branded vs. Private Label</vt:lpstr>
      <vt:lpstr>Flavor</vt:lpstr>
      <vt:lpstr>Fat</vt:lpstr>
      <vt:lpstr>Size</vt:lpstr>
      <vt:lpstr>White Milk Size</vt:lpstr>
      <vt:lpstr>Organic</vt:lpstr>
      <vt:lpstr>Form Data</vt:lpstr>
      <vt:lpstr>Glass Bottle</vt:lpstr>
      <vt:lpstr>Enhanced - Aggs</vt:lpstr>
      <vt:lpstr>Enhanced</vt:lpstr>
      <vt:lpstr>Trad vs Value Add</vt:lpstr>
      <vt:lpstr>Non-Dairy Alternatives</vt:lpstr>
      <vt:lpstr>Filtration</vt:lpstr>
      <vt:lpstr>IRI_UO_WorkspaceStorage</vt:lpstr>
      <vt:lpstr>cells</vt:lpstr>
      <vt:lpstr>Sheet1</vt:lpstr>
      <vt:lpstr>Names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Enhanced!Print_Area</vt:lpstr>
      <vt:lpstr>Filtration!Print_Area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  <vt:lpstr>'Trad vs Value Add'!Print_Area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Figueroa</cp:lastModifiedBy>
  <cp:lastPrinted>2014-10-21T15:27:11Z</cp:lastPrinted>
  <dcterms:created xsi:type="dcterms:W3CDTF">2014-10-20T20:29:55Z</dcterms:created>
  <dcterms:modified xsi:type="dcterms:W3CDTF">2026-02-26T15:52:22Z</dcterms:modified>
</cp:coreProperties>
</file>